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Users\t.piketty\Dropbox\Piketty2025GlobalJusticeProjectTrade\Paper\"/>
    </mc:Choice>
  </mc:AlternateContent>
  <bookViews>
    <workbookView xWindow="0" yWindow="0" windowWidth="23040" windowHeight="8772"/>
  </bookViews>
  <sheets>
    <sheet name="ReadMe" sheetId="23" r:id="rId1"/>
    <sheet name="A1a" sheetId="1" r:id="rId2"/>
    <sheet name="A1b" sheetId="31" r:id="rId3"/>
    <sheet name="A2" sheetId="30" r:id="rId4"/>
    <sheet name="B1a" sheetId="2" r:id="rId5"/>
    <sheet name="B1b" sheetId="8" r:id="rId6"/>
    <sheet name="B1c" sheetId="9" r:id="rId7"/>
    <sheet name="B1d" sheetId="10" r:id="rId8"/>
    <sheet name="B2a" sheetId="24" r:id="rId9"/>
    <sheet name="B2b" sheetId="25" r:id="rId10"/>
    <sheet name="B2c" sheetId="26" r:id="rId11"/>
    <sheet name="B2d" sheetId="27" r:id="rId12"/>
    <sheet name="B2e" sheetId="28" r:id="rId13"/>
    <sheet name="C1a" sheetId="3" r:id="rId14"/>
    <sheet name="C2a" sheetId="35" r:id="rId15"/>
    <sheet name="C1b" sheetId="15" r:id="rId16"/>
    <sheet name="C2b" sheetId="36" r:id="rId17"/>
    <sheet name="C1c" sheetId="17" r:id="rId18"/>
    <sheet name="C1d" sheetId="18" r:id="rId19"/>
    <sheet name="C1e" sheetId="19" r:id="rId20"/>
    <sheet name="C1f" sheetId="16" r:id="rId21"/>
    <sheet name="C2f" sheetId="37" r:id="rId22"/>
    <sheet name="D1" sheetId="4" r:id="rId23"/>
    <sheet name="D2" sheetId="38" r:id="rId24"/>
    <sheet name="E1" sheetId="5" r:id="rId25"/>
    <sheet name="E2" sheetId="39" r:id="rId26"/>
    <sheet name="F1a" sheetId="6" r:id="rId27"/>
    <sheet name="F2a" sheetId="40" r:id="rId28"/>
    <sheet name="F1b" sheetId="20" r:id="rId29"/>
    <sheet name="F2b" sheetId="45" r:id="rId30"/>
    <sheet name="F1c" sheetId="21" r:id="rId31"/>
    <sheet name="F2c" sheetId="42" r:id="rId32"/>
    <sheet name="F1d" sheetId="22" r:id="rId33"/>
    <sheet name="F2d" sheetId="43" r:id="rId34"/>
    <sheet name="G1" sheetId="7" r:id="rId35"/>
    <sheet name="G2" sheetId="44" r:id="rId36"/>
  </sheets>
  <externalReferences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</externalReferences>
  <definedNames>
    <definedName name="__ISC01">[1]Q_ISC1!$1:$12</definedName>
    <definedName name="__ISC2">[2]Q_ISC2!$1:$18</definedName>
    <definedName name="__ISC3">[3]ISC01!$B:$B+[4]Q_ISC3!$1:$23</definedName>
    <definedName name="__ISC567">[5]Q_ISC567!$1:$23</definedName>
    <definedName name="_10000" localSheetId="1">[6]Регион!#REF!</definedName>
    <definedName name="_10000" localSheetId="2">[6]Регион!#REF!</definedName>
    <definedName name="_10000" localSheetId="3">[6]Регион!#REF!</definedName>
    <definedName name="_10000" localSheetId="4">[6]Регион!#REF!</definedName>
    <definedName name="_10000" localSheetId="5">[6]Регион!#REF!</definedName>
    <definedName name="_10000" localSheetId="6">[6]Регион!#REF!</definedName>
    <definedName name="_10000" localSheetId="7">[6]Регион!#REF!</definedName>
    <definedName name="_10000" localSheetId="13">[6]Регион!#REF!</definedName>
    <definedName name="_10000" localSheetId="15">[6]Регион!#REF!</definedName>
    <definedName name="_10000" localSheetId="17">[6]Регион!#REF!</definedName>
    <definedName name="_10000" localSheetId="18">[6]Регион!#REF!</definedName>
    <definedName name="_10000" localSheetId="19">[6]Регион!#REF!</definedName>
    <definedName name="_10000" localSheetId="20">[6]Регион!#REF!</definedName>
    <definedName name="_10000" localSheetId="14">[6]Регион!#REF!</definedName>
    <definedName name="_10000" localSheetId="16">[6]Регион!#REF!</definedName>
    <definedName name="_10000" localSheetId="21">[6]Регион!#REF!</definedName>
    <definedName name="_10000" localSheetId="22">[6]Регион!#REF!</definedName>
    <definedName name="_10000" localSheetId="23">[6]Регион!#REF!</definedName>
    <definedName name="_10000" localSheetId="24">[6]Регион!#REF!</definedName>
    <definedName name="_10000" localSheetId="25">[6]Регион!#REF!</definedName>
    <definedName name="_10000" localSheetId="26">[6]Регион!#REF!</definedName>
    <definedName name="_10000" localSheetId="28">[6]Регион!#REF!</definedName>
    <definedName name="_10000" localSheetId="30">[6]Регион!#REF!</definedName>
    <definedName name="_10000" localSheetId="32">[6]Регион!#REF!</definedName>
    <definedName name="_10000" localSheetId="27">[6]Регион!#REF!</definedName>
    <definedName name="_10000" localSheetId="29">[6]Регион!#REF!</definedName>
    <definedName name="_10000" localSheetId="31">[6]Регион!#REF!</definedName>
    <definedName name="_10000" localSheetId="33">[6]Регион!#REF!</definedName>
    <definedName name="_10000" localSheetId="34">[6]Регион!#REF!</definedName>
    <definedName name="_10000" localSheetId="35">[6]Регион!#REF!</definedName>
    <definedName name="_10000" localSheetId="0">[6]Регион!#REF!</definedName>
    <definedName name="_10000">[6]Регион!#REF!</definedName>
    <definedName name="_1080" localSheetId="1">[7]Регион!#REF!</definedName>
    <definedName name="_1080" localSheetId="2">[7]Регион!#REF!</definedName>
    <definedName name="_1080" localSheetId="3">[7]Регион!#REF!</definedName>
    <definedName name="_1080" localSheetId="4">[7]Регион!#REF!</definedName>
    <definedName name="_1080" localSheetId="5">[7]Регион!#REF!</definedName>
    <definedName name="_1080" localSheetId="6">[7]Регион!#REF!</definedName>
    <definedName name="_1080" localSheetId="7">[7]Регион!#REF!</definedName>
    <definedName name="_1080" localSheetId="13">[7]Регион!#REF!</definedName>
    <definedName name="_1080" localSheetId="15">[7]Регион!#REF!</definedName>
    <definedName name="_1080" localSheetId="17">[7]Регион!#REF!</definedName>
    <definedName name="_1080" localSheetId="18">[7]Регион!#REF!</definedName>
    <definedName name="_1080" localSheetId="19">[7]Регион!#REF!</definedName>
    <definedName name="_1080" localSheetId="20">[7]Регион!#REF!</definedName>
    <definedName name="_1080" localSheetId="14">[7]Регион!#REF!</definedName>
    <definedName name="_1080" localSheetId="16">[7]Регион!#REF!</definedName>
    <definedName name="_1080" localSheetId="21">[7]Регион!#REF!</definedName>
    <definedName name="_1080" localSheetId="22">[7]Регион!#REF!</definedName>
    <definedName name="_1080" localSheetId="23">[7]Регион!#REF!</definedName>
    <definedName name="_1080" localSheetId="24">[7]Регион!#REF!</definedName>
    <definedName name="_1080" localSheetId="25">[7]Регион!#REF!</definedName>
    <definedName name="_1080" localSheetId="26">[7]Регион!#REF!</definedName>
    <definedName name="_1080" localSheetId="28">[7]Регион!#REF!</definedName>
    <definedName name="_1080" localSheetId="30">[7]Регион!#REF!</definedName>
    <definedName name="_1080" localSheetId="32">[7]Регион!#REF!</definedName>
    <definedName name="_1080" localSheetId="27">[7]Регион!#REF!</definedName>
    <definedName name="_1080" localSheetId="29">[7]Регион!#REF!</definedName>
    <definedName name="_1080" localSheetId="31">[7]Регион!#REF!</definedName>
    <definedName name="_1080" localSheetId="33">[7]Регион!#REF!</definedName>
    <definedName name="_1080" localSheetId="34">[7]Регион!#REF!</definedName>
    <definedName name="_1080" localSheetId="35">[7]Регион!#REF!</definedName>
    <definedName name="_1080" localSheetId="0">[7]Регион!#REF!</definedName>
    <definedName name="_1080">[7]Регион!#REF!</definedName>
    <definedName name="_1090" localSheetId="1">[7]Регион!#REF!</definedName>
    <definedName name="_1090" localSheetId="2">[7]Регион!#REF!</definedName>
    <definedName name="_1090" localSheetId="3">[7]Регион!#REF!</definedName>
    <definedName name="_1090" localSheetId="4">[7]Регион!#REF!</definedName>
    <definedName name="_1090" localSheetId="5">[7]Регион!#REF!</definedName>
    <definedName name="_1090" localSheetId="6">[7]Регион!#REF!</definedName>
    <definedName name="_1090" localSheetId="7">[7]Регион!#REF!</definedName>
    <definedName name="_1090" localSheetId="13">[7]Регион!#REF!</definedName>
    <definedName name="_1090" localSheetId="15">[7]Регион!#REF!</definedName>
    <definedName name="_1090" localSheetId="17">[7]Регион!#REF!</definedName>
    <definedName name="_1090" localSheetId="18">[7]Регион!#REF!</definedName>
    <definedName name="_1090" localSheetId="19">[7]Регион!#REF!</definedName>
    <definedName name="_1090" localSheetId="20">[7]Регион!#REF!</definedName>
    <definedName name="_1090" localSheetId="14">[7]Регион!#REF!</definedName>
    <definedName name="_1090" localSheetId="16">[7]Регион!#REF!</definedName>
    <definedName name="_1090" localSheetId="21">[7]Регион!#REF!</definedName>
    <definedName name="_1090" localSheetId="22">[7]Регион!#REF!</definedName>
    <definedName name="_1090" localSheetId="23">[7]Регион!#REF!</definedName>
    <definedName name="_1090" localSheetId="24">[7]Регион!#REF!</definedName>
    <definedName name="_1090" localSheetId="25">[7]Регион!#REF!</definedName>
    <definedName name="_1090" localSheetId="26">[7]Регион!#REF!</definedName>
    <definedName name="_1090" localSheetId="28">[7]Регион!#REF!</definedName>
    <definedName name="_1090" localSheetId="30">[7]Регион!#REF!</definedName>
    <definedName name="_1090" localSheetId="32">[7]Регион!#REF!</definedName>
    <definedName name="_1090" localSheetId="27">[7]Регион!#REF!</definedName>
    <definedName name="_1090" localSheetId="29">[7]Регион!#REF!</definedName>
    <definedName name="_1090" localSheetId="31">[7]Регион!#REF!</definedName>
    <definedName name="_1090" localSheetId="33">[7]Регион!#REF!</definedName>
    <definedName name="_1090" localSheetId="34">[7]Регион!#REF!</definedName>
    <definedName name="_1090" localSheetId="35">[7]Регион!#REF!</definedName>
    <definedName name="_1090" localSheetId="0">[7]Регион!#REF!</definedName>
    <definedName name="_1090">[7]Регион!#REF!</definedName>
    <definedName name="_1100" localSheetId="1">[7]Регион!#REF!</definedName>
    <definedName name="_1100" localSheetId="2">[7]Регион!#REF!</definedName>
    <definedName name="_1100" localSheetId="3">[7]Регион!#REF!</definedName>
    <definedName name="_1100" localSheetId="4">[7]Регион!#REF!</definedName>
    <definedName name="_1100" localSheetId="5">[7]Регион!#REF!</definedName>
    <definedName name="_1100" localSheetId="6">[7]Регион!#REF!</definedName>
    <definedName name="_1100" localSheetId="7">[7]Регион!#REF!</definedName>
    <definedName name="_1100" localSheetId="13">[7]Регион!#REF!</definedName>
    <definedName name="_1100" localSheetId="15">[7]Регион!#REF!</definedName>
    <definedName name="_1100" localSheetId="17">[7]Регион!#REF!</definedName>
    <definedName name="_1100" localSheetId="18">[7]Регион!#REF!</definedName>
    <definedName name="_1100" localSheetId="19">[7]Регион!#REF!</definedName>
    <definedName name="_1100" localSheetId="20">[7]Регион!#REF!</definedName>
    <definedName name="_1100" localSheetId="14">[7]Регион!#REF!</definedName>
    <definedName name="_1100" localSheetId="16">[7]Регион!#REF!</definedName>
    <definedName name="_1100" localSheetId="21">[7]Регион!#REF!</definedName>
    <definedName name="_1100" localSheetId="22">[7]Регион!#REF!</definedName>
    <definedName name="_1100" localSheetId="23">[7]Регион!#REF!</definedName>
    <definedName name="_1100" localSheetId="24">[7]Регион!#REF!</definedName>
    <definedName name="_1100" localSheetId="25">[7]Регион!#REF!</definedName>
    <definedName name="_1100" localSheetId="26">[7]Регион!#REF!</definedName>
    <definedName name="_1100" localSheetId="28">[7]Регион!#REF!</definedName>
    <definedName name="_1100" localSheetId="30">[7]Регион!#REF!</definedName>
    <definedName name="_1100" localSheetId="32">[7]Регион!#REF!</definedName>
    <definedName name="_1100" localSheetId="27">[7]Регион!#REF!</definedName>
    <definedName name="_1100" localSheetId="29">[7]Регион!#REF!</definedName>
    <definedName name="_1100" localSheetId="31">[7]Регион!#REF!</definedName>
    <definedName name="_1100" localSheetId="33">[7]Регион!#REF!</definedName>
    <definedName name="_1100" localSheetId="34">[7]Регион!#REF!</definedName>
    <definedName name="_1100" localSheetId="35">[7]Регион!#REF!</definedName>
    <definedName name="_1100" localSheetId="0">[7]Регион!#REF!</definedName>
    <definedName name="_1100">[7]Регион!#REF!</definedName>
    <definedName name="_1110" localSheetId="1">[7]Регион!#REF!</definedName>
    <definedName name="_1110" localSheetId="2">[7]Регион!#REF!</definedName>
    <definedName name="_1110" localSheetId="3">[7]Регион!#REF!</definedName>
    <definedName name="_1110" localSheetId="4">[7]Регион!#REF!</definedName>
    <definedName name="_1110" localSheetId="5">[7]Регион!#REF!</definedName>
    <definedName name="_1110" localSheetId="6">[7]Регион!#REF!</definedName>
    <definedName name="_1110" localSheetId="7">[7]Регион!#REF!</definedName>
    <definedName name="_1110" localSheetId="13">[7]Регион!#REF!</definedName>
    <definedName name="_1110" localSheetId="15">[7]Регион!#REF!</definedName>
    <definedName name="_1110" localSheetId="17">[7]Регион!#REF!</definedName>
    <definedName name="_1110" localSheetId="18">[7]Регион!#REF!</definedName>
    <definedName name="_1110" localSheetId="19">[7]Регион!#REF!</definedName>
    <definedName name="_1110" localSheetId="20">[7]Регион!#REF!</definedName>
    <definedName name="_1110" localSheetId="14">[7]Регион!#REF!</definedName>
    <definedName name="_1110" localSheetId="16">[7]Регион!#REF!</definedName>
    <definedName name="_1110" localSheetId="21">[7]Регион!#REF!</definedName>
    <definedName name="_1110" localSheetId="22">[7]Регион!#REF!</definedName>
    <definedName name="_1110" localSheetId="23">[7]Регион!#REF!</definedName>
    <definedName name="_1110" localSheetId="24">[7]Регион!#REF!</definedName>
    <definedName name="_1110" localSheetId="25">[7]Регион!#REF!</definedName>
    <definedName name="_1110" localSheetId="26">[7]Регион!#REF!</definedName>
    <definedName name="_1110" localSheetId="28">[7]Регион!#REF!</definedName>
    <definedName name="_1110" localSheetId="30">[7]Регион!#REF!</definedName>
    <definedName name="_1110" localSheetId="32">[7]Регион!#REF!</definedName>
    <definedName name="_1110" localSheetId="27">[7]Регион!#REF!</definedName>
    <definedName name="_1110" localSheetId="29">[7]Регион!#REF!</definedName>
    <definedName name="_1110" localSheetId="31">[7]Регион!#REF!</definedName>
    <definedName name="_1110" localSheetId="33">[7]Регион!#REF!</definedName>
    <definedName name="_1110" localSheetId="34">[7]Регион!#REF!</definedName>
    <definedName name="_1110" localSheetId="35">[7]Регион!#REF!</definedName>
    <definedName name="_1110" localSheetId="0">[7]Регион!#REF!</definedName>
    <definedName name="_1110">[7]Регион!#REF!</definedName>
    <definedName name="_2" localSheetId="1">[6]Регион!#REF!</definedName>
    <definedName name="_2" localSheetId="2">[6]Регион!#REF!</definedName>
    <definedName name="_2" localSheetId="3">[6]Регион!#REF!</definedName>
    <definedName name="_2" localSheetId="4">[6]Регион!#REF!</definedName>
    <definedName name="_2" localSheetId="5">[6]Регион!#REF!</definedName>
    <definedName name="_2" localSheetId="6">[6]Регион!#REF!</definedName>
    <definedName name="_2" localSheetId="7">[6]Регион!#REF!</definedName>
    <definedName name="_2" localSheetId="13">[6]Регион!#REF!</definedName>
    <definedName name="_2" localSheetId="15">[6]Регион!#REF!</definedName>
    <definedName name="_2" localSheetId="17">[6]Регион!#REF!</definedName>
    <definedName name="_2" localSheetId="18">[6]Регион!#REF!</definedName>
    <definedName name="_2" localSheetId="19">[6]Регион!#REF!</definedName>
    <definedName name="_2" localSheetId="20">[6]Регион!#REF!</definedName>
    <definedName name="_2" localSheetId="14">[6]Регион!#REF!</definedName>
    <definedName name="_2" localSheetId="16">[6]Регион!#REF!</definedName>
    <definedName name="_2" localSheetId="21">[6]Регион!#REF!</definedName>
    <definedName name="_2" localSheetId="22">[6]Регион!#REF!</definedName>
    <definedName name="_2" localSheetId="23">[6]Регион!#REF!</definedName>
    <definedName name="_2" localSheetId="24">[6]Регион!#REF!</definedName>
    <definedName name="_2" localSheetId="25">[6]Регион!#REF!</definedName>
    <definedName name="_2" localSheetId="26">[6]Регион!#REF!</definedName>
    <definedName name="_2" localSheetId="28">[6]Регион!#REF!</definedName>
    <definedName name="_2" localSheetId="30">[6]Регион!#REF!</definedName>
    <definedName name="_2" localSheetId="32">[6]Регион!#REF!</definedName>
    <definedName name="_2" localSheetId="27">[6]Регион!#REF!</definedName>
    <definedName name="_2" localSheetId="29">[6]Регион!#REF!</definedName>
    <definedName name="_2" localSheetId="31">[6]Регион!#REF!</definedName>
    <definedName name="_2" localSheetId="33">[6]Регион!#REF!</definedName>
    <definedName name="_2" localSheetId="34">[6]Регион!#REF!</definedName>
    <definedName name="_2" localSheetId="35">[6]Регион!#REF!</definedName>
    <definedName name="_2" localSheetId="0">[6]Регион!#REF!</definedName>
    <definedName name="_2">[6]Регион!#REF!</definedName>
    <definedName name="_2010" localSheetId="1">#REF!</definedName>
    <definedName name="_2010" localSheetId="2">#REF!</definedName>
    <definedName name="_2010" localSheetId="3">#REF!</definedName>
    <definedName name="_2010" localSheetId="4">#REF!</definedName>
    <definedName name="_2010" localSheetId="5">#REF!</definedName>
    <definedName name="_2010" localSheetId="6">#REF!</definedName>
    <definedName name="_2010" localSheetId="7">#REF!</definedName>
    <definedName name="_2010" localSheetId="13">#REF!</definedName>
    <definedName name="_2010" localSheetId="15">#REF!</definedName>
    <definedName name="_2010" localSheetId="17">#REF!</definedName>
    <definedName name="_2010" localSheetId="18">#REF!</definedName>
    <definedName name="_2010" localSheetId="19">#REF!</definedName>
    <definedName name="_2010" localSheetId="20">#REF!</definedName>
    <definedName name="_2010" localSheetId="14">#REF!</definedName>
    <definedName name="_2010" localSheetId="16">#REF!</definedName>
    <definedName name="_2010" localSheetId="21">#REF!</definedName>
    <definedName name="_2010" localSheetId="22">#REF!</definedName>
    <definedName name="_2010" localSheetId="23">#REF!</definedName>
    <definedName name="_2010" localSheetId="24">#REF!</definedName>
    <definedName name="_2010" localSheetId="25">#REF!</definedName>
    <definedName name="_2010" localSheetId="26">#REF!</definedName>
    <definedName name="_2010" localSheetId="28">#REF!</definedName>
    <definedName name="_2010" localSheetId="30">#REF!</definedName>
    <definedName name="_2010" localSheetId="32">#REF!</definedName>
    <definedName name="_2010" localSheetId="27">#REF!</definedName>
    <definedName name="_2010" localSheetId="29">#REF!</definedName>
    <definedName name="_2010" localSheetId="31">#REF!</definedName>
    <definedName name="_2010" localSheetId="33">#REF!</definedName>
    <definedName name="_2010" localSheetId="34">#REF!</definedName>
    <definedName name="_2010" localSheetId="35">#REF!</definedName>
    <definedName name="_2010" localSheetId="0">#REF!</definedName>
    <definedName name="_2010">#REF!</definedName>
    <definedName name="_2080" localSheetId="1">[7]Регион!#REF!</definedName>
    <definedName name="_2080" localSheetId="2">[7]Регион!#REF!</definedName>
    <definedName name="_2080" localSheetId="3">[7]Регион!#REF!</definedName>
    <definedName name="_2080" localSheetId="4">[7]Регион!#REF!</definedName>
    <definedName name="_2080" localSheetId="5">[7]Регион!#REF!</definedName>
    <definedName name="_2080" localSheetId="6">[7]Регион!#REF!</definedName>
    <definedName name="_2080" localSheetId="7">[7]Регион!#REF!</definedName>
    <definedName name="_2080" localSheetId="13">[7]Регион!#REF!</definedName>
    <definedName name="_2080" localSheetId="15">[7]Регион!#REF!</definedName>
    <definedName name="_2080" localSheetId="17">[7]Регион!#REF!</definedName>
    <definedName name="_2080" localSheetId="18">[7]Регион!#REF!</definedName>
    <definedName name="_2080" localSheetId="19">[7]Регион!#REF!</definedName>
    <definedName name="_2080" localSheetId="20">[7]Регион!#REF!</definedName>
    <definedName name="_2080" localSheetId="14">[7]Регион!#REF!</definedName>
    <definedName name="_2080" localSheetId="16">[7]Регион!#REF!</definedName>
    <definedName name="_2080" localSheetId="21">[7]Регион!#REF!</definedName>
    <definedName name="_2080" localSheetId="22">[7]Регион!#REF!</definedName>
    <definedName name="_2080" localSheetId="23">[7]Регион!#REF!</definedName>
    <definedName name="_2080" localSheetId="24">[7]Регион!#REF!</definedName>
    <definedName name="_2080" localSheetId="25">[7]Регион!#REF!</definedName>
    <definedName name="_2080" localSheetId="26">[7]Регион!#REF!</definedName>
    <definedName name="_2080" localSheetId="28">[7]Регион!#REF!</definedName>
    <definedName name="_2080" localSheetId="30">[7]Регион!#REF!</definedName>
    <definedName name="_2080" localSheetId="32">[7]Регион!#REF!</definedName>
    <definedName name="_2080" localSheetId="27">[7]Регион!#REF!</definedName>
    <definedName name="_2080" localSheetId="29">[7]Регион!#REF!</definedName>
    <definedName name="_2080" localSheetId="31">[7]Регион!#REF!</definedName>
    <definedName name="_2080" localSheetId="33">[7]Регион!#REF!</definedName>
    <definedName name="_2080" localSheetId="34">[7]Регион!#REF!</definedName>
    <definedName name="_2080" localSheetId="35">[7]Регион!#REF!</definedName>
    <definedName name="_2080" localSheetId="0">[7]Регион!#REF!</definedName>
    <definedName name="_2080">[7]Регион!#REF!</definedName>
    <definedName name="_2090" localSheetId="1">[7]Регион!#REF!</definedName>
    <definedName name="_2090" localSheetId="2">[7]Регион!#REF!</definedName>
    <definedName name="_2090" localSheetId="3">[7]Регион!#REF!</definedName>
    <definedName name="_2090" localSheetId="4">[7]Регион!#REF!</definedName>
    <definedName name="_2090" localSheetId="5">[7]Регион!#REF!</definedName>
    <definedName name="_2090" localSheetId="6">[7]Регион!#REF!</definedName>
    <definedName name="_2090" localSheetId="7">[7]Регион!#REF!</definedName>
    <definedName name="_2090" localSheetId="13">[7]Регион!#REF!</definedName>
    <definedName name="_2090" localSheetId="15">[7]Регион!#REF!</definedName>
    <definedName name="_2090" localSheetId="17">[7]Регион!#REF!</definedName>
    <definedName name="_2090" localSheetId="18">[7]Регион!#REF!</definedName>
    <definedName name="_2090" localSheetId="19">[7]Регион!#REF!</definedName>
    <definedName name="_2090" localSheetId="20">[7]Регион!#REF!</definedName>
    <definedName name="_2090" localSheetId="14">[7]Регион!#REF!</definedName>
    <definedName name="_2090" localSheetId="16">[7]Регион!#REF!</definedName>
    <definedName name="_2090" localSheetId="21">[7]Регион!#REF!</definedName>
    <definedName name="_2090" localSheetId="22">[7]Регион!#REF!</definedName>
    <definedName name="_2090" localSheetId="23">[7]Регион!#REF!</definedName>
    <definedName name="_2090" localSheetId="24">[7]Регион!#REF!</definedName>
    <definedName name="_2090" localSheetId="25">[7]Регион!#REF!</definedName>
    <definedName name="_2090" localSheetId="26">[7]Регион!#REF!</definedName>
    <definedName name="_2090" localSheetId="28">[7]Регион!#REF!</definedName>
    <definedName name="_2090" localSheetId="30">[7]Регион!#REF!</definedName>
    <definedName name="_2090" localSheetId="32">[7]Регион!#REF!</definedName>
    <definedName name="_2090" localSheetId="27">[7]Регион!#REF!</definedName>
    <definedName name="_2090" localSheetId="29">[7]Регион!#REF!</definedName>
    <definedName name="_2090" localSheetId="31">[7]Регион!#REF!</definedName>
    <definedName name="_2090" localSheetId="33">[7]Регион!#REF!</definedName>
    <definedName name="_2090" localSheetId="34">[7]Регион!#REF!</definedName>
    <definedName name="_2090" localSheetId="35">[7]Регион!#REF!</definedName>
    <definedName name="_2090" localSheetId="0">[7]Регион!#REF!</definedName>
    <definedName name="_2090">[7]Регион!#REF!</definedName>
    <definedName name="_2100" localSheetId="1">[7]Регион!#REF!</definedName>
    <definedName name="_2100" localSheetId="2">[7]Регион!#REF!</definedName>
    <definedName name="_2100" localSheetId="3">[7]Регион!#REF!</definedName>
    <definedName name="_2100" localSheetId="4">[7]Регион!#REF!</definedName>
    <definedName name="_2100" localSheetId="5">[7]Регион!#REF!</definedName>
    <definedName name="_2100" localSheetId="6">[7]Регион!#REF!</definedName>
    <definedName name="_2100" localSheetId="7">[7]Регион!#REF!</definedName>
    <definedName name="_2100" localSheetId="13">[7]Регион!#REF!</definedName>
    <definedName name="_2100" localSheetId="15">[7]Регион!#REF!</definedName>
    <definedName name="_2100" localSheetId="17">[7]Регион!#REF!</definedName>
    <definedName name="_2100" localSheetId="18">[7]Регион!#REF!</definedName>
    <definedName name="_2100" localSheetId="19">[7]Регион!#REF!</definedName>
    <definedName name="_2100" localSheetId="20">[7]Регион!#REF!</definedName>
    <definedName name="_2100" localSheetId="14">[7]Регион!#REF!</definedName>
    <definedName name="_2100" localSheetId="16">[7]Регион!#REF!</definedName>
    <definedName name="_2100" localSheetId="21">[7]Регион!#REF!</definedName>
    <definedName name="_2100" localSheetId="22">[7]Регион!#REF!</definedName>
    <definedName name="_2100" localSheetId="23">[7]Регион!#REF!</definedName>
    <definedName name="_2100" localSheetId="24">[7]Регион!#REF!</definedName>
    <definedName name="_2100" localSheetId="25">[7]Регион!#REF!</definedName>
    <definedName name="_2100" localSheetId="26">[7]Регион!#REF!</definedName>
    <definedName name="_2100" localSheetId="28">[7]Регион!#REF!</definedName>
    <definedName name="_2100" localSheetId="30">[7]Регион!#REF!</definedName>
    <definedName name="_2100" localSheetId="32">[7]Регион!#REF!</definedName>
    <definedName name="_2100" localSheetId="27">[7]Регион!#REF!</definedName>
    <definedName name="_2100" localSheetId="29">[7]Регион!#REF!</definedName>
    <definedName name="_2100" localSheetId="31">[7]Регион!#REF!</definedName>
    <definedName name="_2100" localSheetId="33">[7]Регион!#REF!</definedName>
    <definedName name="_2100" localSheetId="34">[7]Регион!#REF!</definedName>
    <definedName name="_2100" localSheetId="35">[7]Регион!#REF!</definedName>
    <definedName name="_2100" localSheetId="0">[7]Регион!#REF!</definedName>
    <definedName name="_2100">[7]Регион!#REF!</definedName>
    <definedName name="_2110" localSheetId="1">[7]Регион!#REF!</definedName>
    <definedName name="_2110" localSheetId="2">[7]Регион!#REF!</definedName>
    <definedName name="_2110" localSheetId="3">[7]Регион!#REF!</definedName>
    <definedName name="_2110" localSheetId="4">[7]Регион!#REF!</definedName>
    <definedName name="_2110" localSheetId="5">[7]Регион!#REF!</definedName>
    <definedName name="_2110" localSheetId="6">[7]Регион!#REF!</definedName>
    <definedName name="_2110" localSheetId="7">[7]Регион!#REF!</definedName>
    <definedName name="_2110" localSheetId="13">[7]Регион!#REF!</definedName>
    <definedName name="_2110" localSheetId="15">[7]Регион!#REF!</definedName>
    <definedName name="_2110" localSheetId="17">[7]Регион!#REF!</definedName>
    <definedName name="_2110" localSheetId="18">[7]Регион!#REF!</definedName>
    <definedName name="_2110" localSheetId="19">[7]Регион!#REF!</definedName>
    <definedName name="_2110" localSheetId="20">[7]Регион!#REF!</definedName>
    <definedName name="_2110" localSheetId="14">[7]Регион!#REF!</definedName>
    <definedName name="_2110" localSheetId="16">[7]Регион!#REF!</definedName>
    <definedName name="_2110" localSheetId="21">[7]Регион!#REF!</definedName>
    <definedName name="_2110" localSheetId="22">[7]Регион!#REF!</definedName>
    <definedName name="_2110" localSheetId="23">[7]Регион!#REF!</definedName>
    <definedName name="_2110" localSheetId="24">[7]Регион!#REF!</definedName>
    <definedName name="_2110" localSheetId="25">[7]Регион!#REF!</definedName>
    <definedName name="_2110" localSheetId="26">[7]Регион!#REF!</definedName>
    <definedName name="_2110" localSheetId="28">[7]Регион!#REF!</definedName>
    <definedName name="_2110" localSheetId="30">[7]Регион!#REF!</definedName>
    <definedName name="_2110" localSheetId="32">[7]Регион!#REF!</definedName>
    <definedName name="_2110" localSheetId="27">[7]Регион!#REF!</definedName>
    <definedName name="_2110" localSheetId="29">[7]Регион!#REF!</definedName>
    <definedName name="_2110" localSheetId="31">[7]Регион!#REF!</definedName>
    <definedName name="_2110" localSheetId="33">[7]Регион!#REF!</definedName>
    <definedName name="_2110" localSheetId="34">[7]Регион!#REF!</definedName>
    <definedName name="_2110" localSheetId="35">[7]Регион!#REF!</definedName>
    <definedName name="_2110" localSheetId="0">[7]Регион!#REF!</definedName>
    <definedName name="_2110">[7]Регион!#REF!</definedName>
    <definedName name="_3080" localSheetId="1">[7]Регион!#REF!</definedName>
    <definedName name="_3080" localSheetId="2">[7]Регион!#REF!</definedName>
    <definedName name="_3080" localSheetId="3">[7]Регион!#REF!</definedName>
    <definedName name="_3080" localSheetId="4">[7]Регион!#REF!</definedName>
    <definedName name="_3080" localSheetId="5">[7]Регион!#REF!</definedName>
    <definedName name="_3080" localSheetId="6">[7]Регион!#REF!</definedName>
    <definedName name="_3080" localSheetId="7">[7]Регион!#REF!</definedName>
    <definedName name="_3080" localSheetId="13">[7]Регион!#REF!</definedName>
    <definedName name="_3080" localSheetId="15">[7]Регион!#REF!</definedName>
    <definedName name="_3080" localSheetId="17">[7]Регион!#REF!</definedName>
    <definedName name="_3080" localSheetId="18">[7]Регион!#REF!</definedName>
    <definedName name="_3080" localSheetId="19">[7]Регион!#REF!</definedName>
    <definedName name="_3080" localSheetId="20">[7]Регион!#REF!</definedName>
    <definedName name="_3080" localSheetId="14">[7]Регион!#REF!</definedName>
    <definedName name="_3080" localSheetId="16">[7]Регион!#REF!</definedName>
    <definedName name="_3080" localSheetId="21">[7]Регион!#REF!</definedName>
    <definedName name="_3080" localSheetId="22">[7]Регион!#REF!</definedName>
    <definedName name="_3080" localSheetId="23">[7]Регион!#REF!</definedName>
    <definedName name="_3080" localSheetId="24">[7]Регион!#REF!</definedName>
    <definedName name="_3080" localSheetId="25">[7]Регион!#REF!</definedName>
    <definedName name="_3080" localSheetId="26">[7]Регион!#REF!</definedName>
    <definedName name="_3080" localSheetId="28">[7]Регион!#REF!</definedName>
    <definedName name="_3080" localSheetId="30">[7]Регион!#REF!</definedName>
    <definedName name="_3080" localSheetId="32">[7]Регион!#REF!</definedName>
    <definedName name="_3080" localSheetId="27">[7]Регион!#REF!</definedName>
    <definedName name="_3080" localSheetId="29">[7]Регион!#REF!</definedName>
    <definedName name="_3080" localSheetId="31">[7]Регион!#REF!</definedName>
    <definedName name="_3080" localSheetId="33">[7]Регион!#REF!</definedName>
    <definedName name="_3080" localSheetId="34">[7]Регион!#REF!</definedName>
    <definedName name="_3080" localSheetId="35">[7]Регион!#REF!</definedName>
    <definedName name="_3080" localSheetId="0">[7]Регион!#REF!</definedName>
    <definedName name="_3080">[7]Регион!#REF!</definedName>
    <definedName name="_3090" localSheetId="1">[7]Регион!#REF!</definedName>
    <definedName name="_3090" localSheetId="2">[7]Регион!#REF!</definedName>
    <definedName name="_3090" localSheetId="3">[7]Регион!#REF!</definedName>
    <definedName name="_3090" localSheetId="4">[7]Регион!#REF!</definedName>
    <definedName name="_3090" localSheetId="5">[7]Регион!#REF!</definedName>
    <definedName name="_3090" localSheetId="6">[7]Регион!#REF!</definedName>
    <definedName name="_3090" localSheetId="7">[7]Регион!#REF!</definedName>
    <definedName name="_3090" localSheetId="13">[7]Регион!#REF!</definedName>
    <definedName name="_3090" localSheetId="15">[7]Регион!#REF!</definedName>
    <definedName name="_3090" localSheetId="17">[7]Регион!#REF!</definedName>
    <definedName name="_3090" localSheetId="18">[7]Регион!#REF!</definedName>
    <definedName name="_3090" localSheetId="19">[7]Регион!#REF!</definedName>
    <definedName name="_3090" localSheetId="20">[7]Регион!#REF!</definedName>
    <definedName name="_3090" localSheetId="14">[7]Регион!#REF!</definedName>
    <definedName name="_3090" localSheetId="16">[7]Регион!#REF!</definedName>
    <definedName name="_3090" localSheetId="21">[7]Регион!#REF!</definedName>
    <definedName name="_3090" localSheetId="22">[7]Регион!#REF!</definedName>
    <definedName name="_3090" localSheetId="23">[7]Регион!#REF!</definedName>
    <definedName name="_3090" localSheetId="24">[7]Регион!#REF!</definedName>
    <definedName name="_3090" localSheetId="25">[7]Регион!#REF!</definedName>
    <definedName name="_3090" localSheetId="26">[7]Регион!#REF!</definedName>
    <definedName name="_3090" localSheetId="28">[7]Регион!#REF!</definedName>
    <definedName name="_3090" localSheetId="30">[7]Регион!#REF!</definedName>
    <definedName name="_3090" localSheetId="32">[7]Регион!#REF!</definedName>
    <definedName name="_3090" localSheetId="27">[7]Регион!#REF!</definedName>
    <definedName name="_3090" localSheetId="29">[7]Регион!#REF!</definedName>
    <definedName name="_3090" localSheetId="31">[7]Регион!#REF!</definedName>
    <definedName name="_3090" localSheetId="33">[7]Регион!#REF!</definedName>
    <definedName name="_3090" localSheetId="34">[7]Регион!#REF!</definedName>
    <definedName name="_3090" localSheetId="35">[7]Регион!#REF!</definedName>
    <definedName name="_3090" localSheetId="0">[7]Регион!#REF!</definedName>
    <definedName name="_3090">[7]Регион!#REF!</definedName>
    <definedName name="_3100" localSheetId="1">[7]Регион!#REF!</definedName>
    <definedName name="_3100" localSheetId="2">[7]Регион!#REF!</definedName>
    <definedName name="_3100" localSheetId="3">[7]Регион!#REF!</definedName>
    <definedName name="_3100" localSheetId="4">[7]Регион!#REF!</definedName>
    <definedName name="_3100" localSheetId="5">[7]Регион!#REF!</definedName>
    <definedName name="_3100" localSheetId="6">[7]Регион!#REF!</definedName>
    <definedName name="_3100" localSheetId="7">[7]Регион!#REF!</definedName>
    <definedName name="_3100" localSheetId="13">[7]Регион!#REF!</definedName>
    <definedName name="_3100" localSheetId="15">[7]Регион!#REF!</definedName>
    <definedName name="_3100" localSheetId="17">[7]Регион!#REF!</definedName>
    <definedName name="_3100" localSheetId="18">[7]Регион!#REF!</definedName>
    <definedName name="_3100" localSheetId="19">[7]Регион!#REF!</definedName>
    <definedName name="_3100" localSheetId="20">[7]Регион!#REF!</definedName>
    <definedName name="_3100" localSheetId="14">[7]Регион!#REF!</definedName>
    <definedName name="_3100" localSheetId="16">[7]Регион!#REF!</definedName>
    <definedName name="_3100" localSheetId="21">[7]Регион!#REF!</definedName>
    <definedName name="_3100" localSheetId="22">[7]Регион!#REF!</definedName>
    <definedName name="_3100" localSheetId="23">[7]Регион!#REF!</definedName>
    <definedName name="_3100" localSheetId="24">[7]Регион!#REF!</definedName>
    <definedName name="_3100" localSheetId="25">[7]Регион!#REF!</definedName>
    <definedName name="_3100" localSheetId="26">[7]Регион!#REF!</definedName>
    <definedName name="_3100" localSheetId="28">[7]Регион!#REF!</definedName>
    <definedName name="_3100" localSheetId="30">[7]Регион!#REF!</definedName>
    <definedName name="_3100" localSheetId="32">[7]Регион!#REF!</definedName>
    <definedName name="_3100" localSheetId="27">[7]Регион!#REF!</definedName>
    <definedName name="_3100" localSheetId="29">[7]Регион!#REF!</definedName>
    <definedName name="_3100" localSheetId="31">[7]Регион!#REF!</definedName>
    <definedName name="_3100" localSheetId="33">[7]Регион!#REF!</definedName>
    <definedName name="_3100" localSheetId="34">[7]Регион!#REF!</definedName>
    <definedName name="_3100" localSheetId="35">[7]Регион!#REF!</definedName>
    <definedName name="_3100" localSheetId="0">[7]Регион!#REF!</definedName>
    <definedName name="_3100">[7]Регион!#REF!</definedName>
    <definedName name="_3110" localSheetId="1">[7]Регион!#REF!</definedName>
    <definedName name="_3110" localSheetId="2">[7]Регион!#REF!</definedName>
    <definedName name="_3110" localSheetId="3">[7]Регион!#REF!</definedName>
    <definedName name="_3110" localSheetId="4">[7]Регион!#REF!</definedName>
    <definedName name="_3110" localSheetId="5">[7]Регион!#REF!</definedName>
    <definedName name="_3110" localSheetId="6">[7]Регион!#REF!</definedName>
    <definedName name="_3110" localSheetId="7">[7]Регион!#REF!</definedName>
    <definedName name="_3110" localSheetId="13">[7]Регион!#REF!</definedName>
    <definedName name="_3110" localSheetId="15">[7]Регион!#REF!</definedName>
    <definedName name="_3110" localSheetId="17">[7]Регион!#REF!</definedName>
    <definedName name="_3110" localSheetId="18">[7]Регион!#REF!</definedName>
    <definedName name="_3110" localSheetId="19">[7]Регион!#REF!</definedName>
    <definedName name="_3110" localSheetId="20">[7]Регион!#REF!</definedName>
    <definedName name="_3110" localSheetId="14">[7]Регион!#REF!</definedName>
    <definedName name="_3110" localSheetId="16">[7]Регион!#REF!</definedName>
    <definedName name="_3110" localSheetId="21">[7]Регион!#REF!</definedName>
    <definedName name="_3110" localSheetId="22">[7]Регион!#REF!</definedName>
    <definedName name="_3110" localSheetId="23">[7]Регион!#REF!</definedName>
    <definedName name="_3110" localSheetId="24">[7]Регион!#REF!</definedName>
    <definedName name="_3110" localSheetId="25">[7]Регион!#REF!</definedName>
    <definedName name="_3110" localSheetId="26">[7]Регион!#REF!</definedName>
    <definedName name="_3110" localSheetId="28">[7]Регион!#REF!</definedName>
    <definedName name="_3110" localSheetId="30">[7]Регион!#REF!</definedName>
    <definedName name="_3110" localSheetId="32">[7]Регион!#REF!</definedName>
    <definedName name="_3110" localSheetId="27">[7]Регион!#REF!</definedName>
    <definedName name="_3110" localSheetId="29">[7]Регион!#REF!</definedName>
    <definedName name="_3110" localSheetId="31">[7]Регион!#REF!</definedName>
    <definedName name="_3110" localSheetId="33">[7]Регион!#REF!</definedName>
    <definedName name="_3110" localSheetId="34">[7]Регион!#REF!</definedName>
    <definedName name="_3110" localSheetId="35">[7]Регион!#REF!</definedName>
    <definedName name="_3110" localSheetId="0">[7]Регион!#REF!</definedName>
    <definedName name="_3110">[7]Регион!#REF!</definedName>
    <definedName name="_4080" localSheetId="1">[7]Регион!#REF!</definedName>
    <definedName name="_4080" localSheetId="2">[7]Регион!#REF!</definedName>
    <definedName name="_4080" localSheetId="3">[7]Регион!#REF!</definedName>
    <definedName name="_4080" localSheetId="4">[7]Регион!#REF!</definedName>
    <definedName name="_4080" localSheetId="5">[7]Регион!#REF!</definedName>
    <definedName name="_4080" localSheetId="6">[7]Регион!#REF!</definedName>
    <definedName name="_4080" localSheetId="7">[7]Регион!#REF!</definedName>
    <definedName name="_4080" localSheetId="13">[7]Регион!#REF!</definedName>
    <definedName name="_4080" localSheetId="15">[7]Регион!#REF!</definedName>
    <definedName name="_4080" localSheetId="17">[7]Регион!#REF!</definedName>
    <definedName name="_4080" localSheetId="18">[7]Регион!#REF!</definedName>
    <definedName name="_4080" localSheetId="19">[7]Регион!#REF!</definedName>
    <definedName name="_4080" localSheetId="20">[7]Регион!#REF!</definedName>
    <definedName name="_4080" localSheetId="14">[7]Регион!#REF!</definedName>
    <definedName name="_4080" localSheetId="16">[7]Регион!#REF!</definedName>
    <definedName name="_4080" localSheetId="21">[7]Регион!#REF!</definedName>
    <definedName name="_4080" localSheetId="22">[7]Регион!#REF!</definedName>
    <definedName name="_4080" localSheetId="23">[7]Регион!#REF!</definedName>
    <definedName name="_4080" localSheetId="24">[7]Регион!#REF!</definedName>
    <definedName name="_4080" localSheetId="25">[7]Регион!#REF!</definedName>
    <definedName name="_4080" localSheetId="26">[7]Регион!#REF!</definedName>
    <definedName name="_4080" localSheetId="28">[7]Регион!#REF!</definedName>
    <definedName name="_4080" localSheetId="30">[7]Регион!#REF!</definedName>
    <definedName name="_4080" localSheetId="32">[7]Регион!#REF!</definedName>
    <definedName name="_4080" localSheetId="27">[7]Регион!#REF!</definedName>
    <definedName name="_4080" localSheetId="29">[7]Регион!#REF!</definedName>
    <definedName name="_4080" localSheetId="31">[7]Регион!#REF!</definedName>
    <definedName name="_4080" localSheetId="33">[7]Регион!#REF!</definedName>
    <definedName name="_4080" localSheetId="34">[7]Регион!#REF!</definedName>
    <definedName name="_4080" localSheetId="35">[7]Регион!#REF!</definedName>
    <definedName name="_4080" localSheetId="0">[7]Регион!#REF!</definedName>
    <definedName name="_4080">[7]Регион!#REF!</definedName>
    <definedName name="_4090" localSheetId="1">[7]Регион!#REF!</definedName>
    <definedName name="_4090" localSheetId="2">[7]Регион!#REF!</definedName>
    <definedName name="_4090" localSheetId="3">[7]Регион!#REF!</definedName>
    <definedName name="_4090" localSheetId="4">[7]Регион!#REF!</definedName>
    <definedName name="_4090" localSheetId="5">[7]Регион!#REF!</definedName>
    <definedName name="_4090" localSheetId="6">[7]Регион!#REF!</definedName>
    <definedName name="_4090" localSheetId="7">[7]Регион!#REF!</definedName>
    <definedName name="_4090" localSheetId="13">[7]Регион!#REF!</definedName>
    <definedName name="_4090" localSheetId="15">[7]Регион!#REF!</definedName>
    <definedName name="_4090" localSheetId="17">[7]Регион!#REF!</definedName>
    <definedName name="_4090" localSheetId="18">[7]Регион!#REF!</definedName>
    <definedName name="_4090" localSheetId="19">[7]Регион!#REF!</definedName>
    <definedName name="_4090" localSheetId="20">[7]Регион!#REF!</definedName>
    <definedName name="_4090" localSheetId="14">[7]Регион!#REF!</definedName>
    <definedName name="_4090" localSheetId="16">[7]Регион!#REF!</definedName>
    <definedName name="_4090" localSheetId="21">[7]Регион!#REF!</definedName>
    <definedName name="_4090" localSheetId="22">[7]Регион!#REF!</definedName>
    <definedName name="_4090" localSheetId="23">[7]Регион!#REF!</definedName>
    <definedName name="_4090" localSheetId="24">[7]Регион!#REF!</definedName>
    <definedName name="_4090" localSheetId="25">[7]Регион!#REF!</definedName>
    <definedName name="_4090" localSheetId="26">[7]Регион!#REF!</definedName>
    <definedName name="_4090" localSheetId="28">[7]Регион!#REF!</definedName>
    <definedName name="_4090" localSheetId="30">[7]Регион!#REF!</definedName>
    <definedName name="_4090" localSheetId="32">[7]Регион!#REF!</definedName>
    <definedName name="_4090" localSheetId="27">[7]Регион!#REF!</definedName>
    <definedName name="_4090" localSheetId="29">[7]Регион!#REF!</definedName>
    <definedName name="_4090" localSheetId="31">[7]Регион!#REF!</definedName>
    <definedName name="_4090" localSheetId="33">[7]Регион!#REF!</definedName>
    <definedName name="_4090" localSheetId="34">[7]Регион!#REF!</definedName>
    <definedName name="_4090" localSheetId="35">[7]Регион!#REF!</definedName>
    <definedName name="_4090" localSheetId="0">[7]Регион!#REF!</definedName>
    <definedName name="_4090">[7]Регион!#REF!</definedName>
    <definedName name="_4100" localSheetId="1">[7]Регион!#REF!</definedName>
    <definedName name="_4100" localSheetId="2">[7]Регион!#REF!</definedName>
    <definedName name="_4100" localSheetId="3">[7]Регион!#REF!</definedName>
    <definedName name="_4100" localSheetId="4">[7]Регион!#REF!</definedName>
    <definedName name="_4100" localSheetId="5">[7]Регион!#REF!</definedName>
    <definedName name="_4100" localSheetId="6">[7]Регион!#REF!</definedName>
    <definedName name="_4100" localSheetId="7">[7]Регион!#REF!</definedName>
    <definedName name="_4100" localSheetId="13">[7]Регион!#REF!</definedName>
    <definedName name="_4100" localSheetId="15">[7]Регион!#REF!</definedName>
    <definedName name="_4100" localSheetId="17">[7]Регион!#REF!</definedName>
    <definedName name="_4100" localSheetId="18">[7]Регион!#REF!</definedName>
    <definedName name="_4100" localSheetId="19">[7]Регион!#REF!</definedName>
    <definedName name="_4100" localSheetId="20">[7]Регион!#REF!</definedName>
    <definedName name="_4100" localSheetId="14">[7]Регион!#REF!</definedName>
    <definedName name="_4100" localSheetId="16">[7]Регион!#REF!</definedName>
    <definedName name="_4100" localSheetId="21">[7]Регион!#REF!</definedName>
    <definedName name="_4100" localSheetId="22">[7]Регион!#REF!</definedName>
    <definedName name="_4100" localSheetId="23">[7]Регион!#REF!</definedName>
    <definedName name="_4100" localSheetId="24">[7]Регион!#REF!</definedName>
    <definedName name="_4100" localSheetId="25">[7]Регион!#REF!</definedName>
    <definedName name="_4100" localSheetId="26">[7]Регион!#REF!</definedName>
    <definedName name="_4100" localSheetId="28">[7]Регион!#REF!</definedName>
    <definedName name="_4100" localSheetId="30">[7]Регион!#REF!</definedName>
    <definedName name="_4100" localSheetId="32">[7]Регион!#REF!</definedName>
    <definedName name="_4100" localSheetId="27">[7]Регион!#REF!</definedName>
    <definedName name="_4100" localSheetId="29">[7]Регион!#REF!</definedName>
    <definedName name="_4100" localSheetId="31">[7]Регион!#REF!</definedName>
    <definedName name="_4100" localSheetId="33">[7]Регион!#REF!</definedName>
    <definedName name="_4100" localSheetId="34">[7]Регион!#REF!</definedName>
    <definedName name="_4100" localSheetId="35">[7]Регион!#REF!</definedName>
    <definedName name="_4100" localSheetId="0">[7]Регион!#REF!</definedName>
    <definedName name="_4100">[7]Регион!#REF!</definedName>
    <definedName name="_4110" localSheetId="1">[7]Регион!#REF!</definedName>
    <definedName name="_4110" localSheetId="2">[7]Регион!#REF!</definedName>
    <definedName name="_4110" localSheetId="3">[7]Регион!#REF!</definedName>
    <definedName name="_4110" localSheetId="4">[7]Регион!#REF!</definedName>
    <definedName name="_4110" localSheetId="5">[7]Регион!#REF!</definedName>
    <definedName name="_4110" localSheetId="6">[7]Регион!#REF!</definedName>
    <definedName name="_4110" localSheetId="7">[7]Регион!#REF!</definedName>
    <definedName name="_4110" localSheetId="13">[7]Регион!#REF!</definedName>
    <definedName name="_4110" localSheetId="15">[7]Регион!#REF!</definedName>
    <definedName name="_4110" localSheetId="17">[7]Регион!#REF!</definedName>
    <definedName name="_4110" localSheetId="18">[7]Регион!#REF!</definedName>
    <definedName name="_4110" localSheetId="19">[7]Регион!#REF!</definedName>
    <definedName name="_4110" localSheetId="20">[7]Регион!#REF!</definedName>
    <definedName name="_4110" localSheetId="14">[7]Регион!#REF!</definedName>
    <definedName name="_4110" localSheetId="16">[7]Регион!#REF!</definedName>
    <definedName name="_4110" localSheetId="21">[7]Регион!#REF!</definedName>
    <definedName name="_4110" localSheetId="22">[7]Регион!#REF!</definedName>
    <definedName name="_4110" localSheetId="23">[7]Регион!#REF!</definedName>
    <definedName name="_4110" localSheetId="24">[7]Регион!#REF!</definedName>
    <definedName name="_4110" localSheetId="25">[7]Регион!#REF!</definedName>
    <definedName name="_4110" localSheetId="26">[7]Регион!#REF!</definedName>
    <definedName name="_4110" localSheetId="28">[7]Регион!#REF!</definedName>
    <definedName name="_4110" localSheetId="30">[7]Регион!#REF!</definedName>
    <definedName name="_4110" localSheetId="32">[7]Регион!#REF!</definedName>
    <definedName name="_4110" localSheetId="27">[7]Регион!#REF!</definedName>
    <definedName name="_4110" localSheetId="29">[7]Регион!#REF!</definedName>
    <definedName name="_4110" localSheetId="31">[7]Регион!#REF!</definedName>
    <definedName name="_4110" localSheetId="33">[7]Регион!#REF!</definedName>
    <definedName name="_4110" localSheetId="34">[7]Регион!#REF!</definedName>
    <definedName name="_4110" localSheetId="35">[7]Регион!#REF!</definedName>
    <definedName name="_4110" localSheetId="0">[7]Регион!#REF!</definedName>
    <definedName name="_4110">[7]Регион!#REF!</definedName>
    <definedName name="_5080" localSheetId="1">[7]Регион!#REF!</definedName>
    <definedName name="_5080" localSheetId="2">[7]Регион!#REF!</definedName>
    <definedName name="_5080" localSheetId="3">[7]Регион!#REF!</definedName>
    <definedName name="_5080" localSheetId="4">[7]Регион!#REF!</definedName>
    <definedName name="_5080" localSheetId="5">[7]Регион!#REF!</definedName>
    <definedName name="_5080" localSheetId="6">[7]Регион!#REF!</definedName>
    <definedName name="_5080" localSheetId="7">[7]Регион!#REF!</definedName>
    <definedName name="_5080" localSheetId="13">[7]Регион!#REF!</definedName>
    <definedName name="_5080" localSheetId="15">[7]Регион!#REF!</definedName>
    <definedName name="_5080" localSheetId="17">[7]Регион!#REF!</definedName>
    <definedName name="_5080" localSheetId="18">[7]Регион!#REF!</definedName>
    <definedName name="_5080" localSheetId="19">[7]Регион!#REF!</definedName>
    <definedName name="_5080" localSheetId="20">[7]Регион!#REF!</definedName>
    <definedName name="_5080" localSheetId="14">[7]Регион!#REF!</definedName>
    <definedName name="_5080" localSheetId="16">[7]Регион!#REF!</definedName>
    <definedName name="_5080" localSheetId="21">[7]Регион!#REF!</definedName>
    <definedName name="_5080" localSheetId="22">[7]Регион!#REF!</definedName>
    <definedName name="_5080" localSheetId="23">[7]Регион!#REF!</definedName>
    <definedName name="_5080" localSheetId="24">[7]Регион!#REF!</definedName>
    <definedName name="_5080" localSheetId="25">[7]Регион!#REF!</definedName>
    <definedName name="_5080" localSheetId="26">[7]Регион!#REF!</definedName>
    <definedName name="_5080" localSheetId="28">[7]Регион!#REF!</definedName>
    <definedName name="_5080" localSheetId="30">[7]Регион!#REF!</definedName>
    <definedName name="_5080" localSheetId="32">[7]Регион!#REF!</definedName>
    <definedName name="_5080" localSheetId="27">[7]Регион!#REF!</definedName>
    <definedName name="_5080" localSheetId="29">[7]Регион!#REF!</definedName>
    <definedName name="_5080" localSheetId="31">[7]Регион!#REF!</definedName>
    <definedName name="_5080" localSheetId="33">[7]Регион!#REF!</definedName>
    <definedName name="_5080" localSheetId="34">[7]Регион!#REF!</definedName>
    <definedName name="_5080" localSheetId="35">[7]Регион!#REF!</definedName>
    <definedName name="_5080" localSheetId="0">[7]Регион!#REF!</definedName>
    <definedName name="_5080">[7]Регион!#REF!</definedName>
    <definedName name="_5090" localSheetId="1">[7]Регион!#REF!</definedName>
    <definedName name="_5090" localSheetId="2">[7]Регион!#REF!</definedName>
    <definedName name="_5090" localSheetId="3">[7]Регион!#REF!</definedName>
    <definedName name="_5090" localSheetId="4">[7]Регион!#REF!</definedName>
    <definedName name="_5090" localSheetId="5">[7]Регион!#REF!</definedName>
    <definedName name="_5090" localSheetId="6">[7]Регион!#REF!</definedName>
    <definedName name="_5090" localSheetId="7">[7]Регион!#REF!</definedName>
    <definedName name="_5090" localSheetId="13">[7]Регион!#REF!</definedName>
    <definedName name="_5090" localSheetId="15">[7]Регион!#REF!</definedName>
    <definedName name="_5090" localSheetId="17">[7]Регион!#REF!</definedName>
    <definedName name="_5090" localSheetId="18">[7]Регион!#REF!</definedName>
    <definedName name="_5090" localSheetId="19">[7]Регион!#REF!</definedName>
    <definedName name="_5090" localSheetId="20">[7]Регион!#REF!</definedName>
    <definedName name="_5090" localSheetId="14">[7]Регион!#REF!</definedName>
    <definedName name="_5090" localSheetId="16">[7]Регион!#REF!</definedName>
    <definedName name="_5090" localSheetId="21">[7]Регион!#REF!</definedName>
    <definedName name="_5090" localSheetId="22">[7]Регион!#REF!</definedName>
    <definedName name="_5090" localSheetId="23">[7]Регион!#REF!</definedName>
    <definedName name="_5090" localSheetId="24">[7]Регион!#REF!</definedName>
    <definedName name="_5090" localSheetId="25">[7]Регион!#REF!</definedName>
    <definedName name="_5090" localSheetId="26">[7]Регион!#REF!</definedName>
    <definedName name="_5090" localSheetId="28">[7]Регион!#REF!</definedName>
    <definedName name="_5090" localSheetId="30">[7]Регион!#REF!</definedName>
    <definedName name="_5090" localSheetId="32">[7]Регион!#REF!</definedName>
    <definedName name="_5090" localSheetId="27">[7]Регион!#REF!</definedName>
    <definedName name="_5090" localSheetId="29">[7]Регион!#REF!</definedName>
    <definedName name="_5090" localSheetId="31">[7]Регион!#REF!</definedName>
    <definedName name="_5090" localSheetId="33">[7]Регион!#REF!</definedName>
    <definedName name="_5090" localSheetId="34">[7]Регион!#REF!</definedName>
    <definedName name="_5090" localSheetId="35">[7]Регион!#REF!</definedName>
    <definedName name="_5090" localSheetId="0">[7]Регион!#REF!</definedName>
    <definedName name="_5090">[7]Регион!#REF!</definedName>
    <definedName name="_5100" localSheetId="1">[7]Регион!#REF!</definedName>
    <definedName name="_5100" localSheetId="2">[7]Регион!#REF!</definedName>
    <definedName name="_5100" localSheetId="3">[7]Регион!#REF!</definedName>
    <definedName name="_5100" localSheetId="4">[7]Регион!#REF!</definedName>
    <definedName name="_5100" localSheetId="5">[7]Регион!#REF!</definedName>
    <definedName name="_5100" localSheetId="6">[7]Регион!#REF!</definedName>
    <definedName name="_5100" localSheetId="7">[7]Регион!#REF!</definedName>
    <definedName name="_5100" localSheetId="13">[7]Регион!#REF!</definedName>
    <definedName name="_5100" localSheetId="15">[7]Регион!#REF!</definedName>
    <definedName name="_5100" localSheetId="17">[7]Регион!#REF!</definedName>
    <definedName name="_5100" localSheetId="18">[7]Регион!#REF!</definedName>
    <definedName name="_5100" localSheetId="19">[7]Регион!#REF!</definedName>
    <definedName name="_5100" localSheetId="20">[7]Регион!#REF!</definedName>
    <definedName name="_5100" localSheetId="14">[7]Регион!#REF!</definedName>
    <definedName name="_5100" localSheetId="16">[7]Регион!#REF!</definedName>
    <definedName name="_5100" localSheetId="21">[7]Регион!#REF!</definedName>
    <definedName name="_5100" localSheetId="22">[7]Регион!#REF!</definedName>
    <definedName name="_5100" localSheetId="23">[7]Регион!#REF!</definedName>
    <definedName name="_5100" localSheetId="24">[7]Регион!#REF!</definedName>
    <definedName name="_5100" localSheetId="25">[7]Регион!#REF!</definedName>
    <definedName name="_5100" localSheetId="26">[7]Регион!#REF!</definedName>
    <definedName name="_5100" localSheetId="28">[7]Регион!#REF!</definedName>
    <definedName name="_5100" localSheetId="30">[7]Регион!#REF!</definedName>
    <definedName name="_5100" localSheetId="32">[7]Регион!#REF!</definedName>
    <definedName name="_5100" localSheetId="27">[7]Регион!#REF!</definedName>
    <definedName name="_5100" localSheetId="29">[7]Регион!#REF!</definedName>
    <definedName name="_5100" localSheetId="31">[7]Регион!#REF!</definedName>
    <definedName name="_5100" localSheetId="33">[7]Регион!#REF!</definedName>
    <definedName name="_5100" localSheetId="34">[7]Регион!#REF!</definedName>
    <definedName name="_5100" localSheetId="35">[7]Регион!#REF!</definedName>
    <definedName name="_5100" localSheetId="0">[7]Регион!#REF!</definedName>
    <definedName name="_5100">[7]Регион!#REF!</definedName>
    <definedName name="_5110" localSheetId="1">[7]Регион!#REF!</definedName>
    <definedName name="_5110" localSheetId="2">[7]Регион!#REF!</definedName>
    <definedName name="_5110" localSheetId="3">[7]Регион!#REF!</definedName>
    <definedName name="_5110" localSheetId="4">[7]Регион!#REF!</definedName>
    <definedName name="_5110" localSheetId="5">[7]Регион!#REF!</definedName>
    <definedName name="_5110" localSheetId="6">[7]Регион!#REF!</definedName>
    <definedName name="_5110" localSheetId="7">[7]Регион!#REF!</definedName>
    <definedName name="_5110" localSheetId="13">[7]Регион!#REF!</definedName>
    <definedName name="_5110" localSheetId="15">[7]Регион!#REF!</definedName>
    <definedName name="_5110" localSheetId="17">[7]Регион!#REF!</definedName>
    <definedName name="_5110" localSheetId="18">[7]Регион!#REF!</definedName>
    <definedName name="_5110" localSheetId="19">[7]Регион!#REF!</definedName>
    <definedName name="_5110" localSheetId="20">[7]Регион!#REF!</definedName>
    <definedName name="_5110" localSheetId="14">[7]Регион!#REF!</definedName>
    <definedName name="_5110" localSheetId="16">[7]Регион!#REF!</definedName>
    <definedName name="_5110" localSheetId="21">[7]Регион!#REF!</definedName>
    <definedName name="_5110" localSheetId="22">[7]Регион!#REF!</definedName>
    <definedName name="_5110" localSheetId="23">[7]Регион!#REF!</definedName>
    <definedName name="_5110" localSheetId="24">[7]Регион!#REF!</definedName>
    <definedName name="_5110" localSheetId="25">[7]Регион!#REF!</definedName>
    <definedName name="_5110" localSheetId="26">[7]Регион!#REF!</definedName>
    <definedName name="_5110" localSheetId="28">[7]Регион!#REF!</definedName>
    <definedName name="_5110" localSheetId="30">[7]Регион!#REF!</definedName>
    <definedName name="_5110" localSheetId="32">[7]Регион!#REF!</definedName>
    <definedName name="_5110" localSheetId="27">[7]Регион!#REF!</definedName>
    <definedName name="_5110" localSheetId="29">[7]Регион!#REF!</definedName>
    <definedName name="_5110" localSheetId="31">[7]Регион!#REF!</definedName>
    <definedName name="_5110" localSheetId="33">[7]Регион!#REF!</definedName>
    <definedName name="_5110" localSheetId="34">[7]Регион!#REF!</definedName>
    <definedName name="_5110" localSheetId="35">[7]Регион!#REF!</definedName>
    <definedName name="_5110" localSheetId="0">[7]Регион!#REF!</definedName>
    <definedName name="_5110">[7]Регион!#REF!</definedName>
    <definedName name="_6080" localSheetId="1">[7]Регион!#REF!</definedName>
    <definedName name="_6080" localSheetId="2">[7]Регион!#REF!</definedName>
    <definedName name="_6080" localSheetId="3">[7]Регион!#REF!</definedName>
    <definedName name="_6080" localSheetId="4">[7]Регион!#REF!</definedName>
    <definedName name="_6080" localSheetId="5">[7]Регион!#REF!</definedName>
    <definedName name="_6080" localSheetId="6">[7]Регион!#REF!</definedName>
    <definedName name="_6080" localSheetId="7">[7]Регион!#REF!</definedName>
    <definedName name="_6080" localSheetId="13">[7]Регион!#REF!</definedName>
    <definedName name="_6080" localSheetId="15">[7]Регион!#REF!</definedName>
    <definedName name="_6080" localSheetId="17">[7]Регион!#REF!</definedName>
    <definedName name="_6080" localSheetId="18">[7]Регион!#REF!</definedName>
    <definedName name="_6080" localSheetId="19">[7]Регион!#REF!</definedName>
    <definedName name="_6080" localSheetId="20">[7]Регион!#REF!</definedName>
    <definedName name="_6080" localSheetId="14">[7]Регион!#REF!</definedName>
    <definedName name="_6080" localSheetId="16">[7]Регион!#REF!</definedName>
    <definedName name="_6080" localSheetId="21">[7]Регион!#REF!</definedName>
    <definedName name="_6080" localSheetId="22">[7]Регион!#REF!</definedName>
    <definedName name="_6080" localSheetId="23">[7]Регион!#REF!</definedName>
    <definedName name="_6080" localSheetId="24">[7]Регион!#REF!</definedName>
    <definedName name="_6080" localSheetId="25">[7]Регион!#REF!</definedName>
    <definedName name="_6080" localSheetId="26">[7]Регион!#REF!</definedName>
    <definedName name="_6080" localSheetId="28">[7]Регион!#REF!</definedName>
    <definedName name="_6080" localSheetId="30">[7]Регион!#REF!</definedName>
    <definedName name="_6080" localSheetId="32">[7]Регион!#REF!</definedName>
    <definedName name="_6080" localSheetId="27">[7]Регион!#REF!</definedName>
    <definedName name="_6080" localSheetId="29">[7]Регион!#REF!</definedName>
    <definedName name="_6080" localSheetId="31">[7]Регион!#REF!</definedName>
    <definedName name="_6080" localSheetId="33">[7]Регион!#REF!</definedName>
    <definedName name="_6080" localSheetId="34">[7]Регион!#REF!</definedName>
    <definedName name="_6080" localSheetId="35">[7]Регион!#REF!</definedName>
    <definedName name="_6080" localSheetId="0">[7]Регион!#REF!</definedName>
    <definedName name="_6080">[7]Регион!#REF!</definedName>
    <definedName name="_6090" localSheetId="1">[7]Регион!#REF!</definedName>
    <definedName name="_6090" localSheetId="2">[7]Регион!#REF!</definedName>
    <definedName name="_6090" localSheetId="3">[7]Регион!#REF!</definedName>
    <definedName name="_6090" localSheetId="4">[7]Регион!#REF!</definedName>
    <definedName name="_6090" localSheetId="5">[7]Регион!#REF!</definedName>
    <definedName name="_6090" localSheetId="6">[7]Регион!#REF!</definedName>
    <definedName name="_6090" localSheetId="7">[7]Регион!#REF!</definedName>
    <definedName name="_6090" localSheetId="13">[7]Регион!#REF!</definedName>
    <definedName name="_6090" localSheetId="15">[7]Регион!#REF!</definedName>
    <definedName name="_6090" localSheetId="17">[7]Регион!#REF!</definedName>
    <definedName name="_6090" localSheetId="18">[7]Регион!#REF!</definedName>
    <definedName name="_6090" localSheetId="19">[7]Регион!#REF!</definedName>
    <definedName name="_6090" localSheetId="20">[7]Регион!#REF!</definedName>
    <definedName name="_6090" localSheetId="14">[7]Регион!#REF!</definedName>
    <definedName name="_6090" localSheetId="16">[7]Регион!#REF!</definedName>
    <definedName name="_6090" localSheetId="21">[7]Регион!#REF!</definedName>
    <definedName name="_6090" localSheetId="22">[7]Регион!#REF!</definedName>
    <definedName name="_6090" localSheetId="23">[7]Регион!#REF!</definedName>
    <definedName name="_6090" localSheetId="24">[7]Регион!#REF!</definedName>
    <definedName name="_6090" localSheetId="25">[7]Регион!#REF!</definedName>
    <definedName name="_6090" localSheetId="26">[7]Регион!#REF!</definedName>
    <definedName name="_6090" localSheetId="28">[7]Регион!#REF!</definedName>
    <definedName name="_6090" localSheetId="30">[7]Регион!#REF!</definedName>
    <definedName name="_6090" localSheetId="32">[7]Регион!#REF!</definedName>
    <definedName name="_6090" localSheetId="27">[7]Регион!#REF!</definedName>
    <definedName name="_6090" localSheetId="29">[7]Регион!#REF!</definedName>
    <definedName name="_6090" localSheetId="31">[7]Регион!#REF!</definedName>
    <definedName name="_6090" localSheetId="33">[7]Регион!#REF!</definedName>
    <definedName name="_6090" localSheetId="34">[7]Регион!#REF!</definedName>
    <definedName name="_6090" localSheetId="35">[7]Регион!#REF!</definedName>
    <definedName name="_6090" localSheetId="0">[7]Регион!#REF!</definedName>
    <definedName name="_6090">[7]Регион!#REF!</definedName>
    <definedName name="_6100" localSheetId="1">[7]Регион!#REF!</definedName>
    <definedName name="_6100" localSheetId="2">[7]Регион!#REF!</definedName>
    <definedName name="_6100" localSheetId="3">[7]Регион!#REF!</definedName>
    <definedName name="_6100" localSheetId="4">[7]Регион!#REF!</definedName>
    <definedName name="_6100" localSheetId="5">[7]Регион!#REF!</definedName>
    <definedName name="_6100" localSheetId="6">[7]Регион!#REF!</definedName>
    <definedName name="_6100" localSheetId="7">[7]Регион!#REF!</definedName>
    <definedName name="_6100" localSheetId="13">[7]Регион!#REF!</definedName>
    <definedName name="_6100" localSheetId="15">[7]Регион!#REF!</definedName>
    <definedName name="_6100" localSheetId="17">[7]Регион!#REF!</definedName>
    <definedName name="_6100" localSheetId="18">[7]Регион!#REF!</definedName>
    <definedName name="_6100" localSheetId="19">[7]Регион!#REF!</definedName>
    <definedName name="_6100" localSheetId="20">[7]Регион!#REF!</definedName>
    <definedName name="_6100" localSheetId="14">[7]Регион!#REF!</definedName>
    <definedName name="_6100" localSheetId="16">[7]Регион!#REF!</definedName>
    <definedName name="_6100" localSheetId="21">[7]Регион!#REF!</definedName>
    <definedName name="_6100" localSheetId="22">[7]Регион!#REF!</definedName>
    <definedName name="_6100" localSheetId="23">[7]Регион!#REF!</definedName>
    <definedName name="_6100" localSheetId="24">[7]Регион!#REF!</definedName>
    <definedName name="_6100" localSheetId="25">[7]Регион!#REF!</definedName>
    <definedName name="_6100" localSheetId="26">[7]Регион!#REF!</definedName>
    <definedName name="_6100" localSheetId="28">[7]Регион!#REF!</definedName>
    <definedName name="_6100" localSheetId="30">[7]Регион!#REF!</definedName>
    <definedName name="_6100" localSheetId="32">[7]Регион!#REF!</definedName>
    <definedName name="_6100" localSheetId="27">[7]Регион!#REF!</definedName>
    <definedName name="_6100" localSheetId="29">[7]Регион!#REF!</definedName>
    <definedName name="_6100" localSheetId="31">[7]Регион!#REF!</definedName>
    <definedName name="_6100" localSheetId="33">[7]Регион!#REF!</definedName>
    <definedName name="_6100" localSheetId="34">[7]Регион!#REF!</definedName>
    <definedName name="_6100" localSheetId="35">[7]Регион!#REF!</definedName>
    <definedName name="_6100" localSheetId="0">[7]Регион!#REF!</definedName>
    <definedName name="_6100">[7]Регион!#REF!</definedName>
    <definedName name="_6110" localSheetId="1">[7]Регион!#REF!</definedName>
    <definedName name="_6110" localSheetId="2">[7]Регион!#REF!</definedName>
    <definedName name="_6110" localSheetId="3">[7]Регион!#REF!</definedName>
    <definedName name="_6110" localSheetId="4">[7]Регион!#REF!</definedName>
    <definedName name="_6110" localSheetId="5">[7]Регион!#REF!</definedName>
    <definedName name="_6110" localSheetId="6">[7]Регион!#REF!</definedName>
    <definedName name="_6110" localSheetId="7">[7]Регион!#REF!</definedName>
    <definedName name="_6110" localSheetId="13">[7]Регион!#REF!</definedName>
    <definedName name="_6110" localSheetId="15">[7]Регион!#REF!</definedName>
    <definedName name="_6110" localSheetId="17">[7]Регион!#REF!</definedName>
    <definedName name="_6110" localSheetId="18">[7]Регион!#REF!</definedName>
    <definedName name="_6110" localSheetId="19">[7]Регион!#REF!</definedName>
    <definedName name="_6110" localSheetId="20">[7]Регион!#REF!</definedName>
    <definedName name="_6110" localSheetId="14">[7]Регион!#REF!</definedName>
    <definedName name="_6110" localSheetId="16">[7]Регион!#REF!</definedName>
    <definedName name="_6110" localSheetId="21">[7]Регион!#REF!</definedName>
    <definedName name="_6110" localSheetId="22">[7]Регион!#REF!</definedName>
    <definedName name="_6110" localSheetId="23">[7]Регион!#REF!</definedName>
    <definedName name="_6110" localSheetId="24">[7]Регион!#REF!</definedName>
    <definedName name="_6110" localSheetId="25">[7]Регион!#REF!</definedName>
    <definedName name="_6110" localSheetId="26">[7]Регион!#REF!</definedName>
    <definedName name="_6110" localSheetId="28">[7]Регион!#REF!</definedName>
    <definedName name="_6110" localSheetId="30">[7]Регион!#REF!</definedName>
    <definedName name="_6110" localSheetId="32">[7]Регион!#REF!</definedName>
    <definedName name="_6110" localSheetId="27">[7]Регион!#REF!</definedName>
    <definedName name="_6110" localSheetId="29">[7]Регион!#REF!</definedName>
    <definedName name="_6110" localSheetId="31">[7]Регион!#REF!</definedName>
    <definedName name="_6110" localSheetId="33">[7]Регион!#REF!</definedName>
    <definedName name="_6110" localSheetId="34">[7]Регион!#REF!</definedName>
    <definedName name="_6110" localSheetId="35">[7]Регион!#REF!</definedName>
    <definedName name="_6110" localSheetId="0">[7]Регион!#REF!</definedName>
    <definedName name="_6110">[7]Регион!#REF!</definedName>
    <definedName name="_7031_1" localSheetId="1">[7]Регион!#REF!</definedName>
    <definedName name="_7031_1" localSheetId="2">[7]Регион!#REF!</definedName>
    <definedName name="_7031_1" localSheetId="3">[7]Регион!#REF!</definedName>
    <definedName name="_7031_1" localSheetId="4">[7]Регион!#REF!</definedName>
    <definedName name="_7031_1" localSheetId="5">[7]Регион!#REF!</definedName>
    <definedName name="_7031_1" localSheetId="6">[7]Регион!#REF!</definedName>
    <definedName name="_7031_1" localSheetId="7">[7]Регион!#REF!</definedName>
    <definedName name="_7031_1" localSheetId="13">[7]Регион!#REF!</definedName>
    <definedName name="_7031_1" localSheetId="15">[7]Регион!#REF!</definedName>
    <definedName name="_7031_1" localSheetId="17">[7]Регион!#REF!</definedName>
    <definedName name="_7031_1" localSheetId="18">[7]Регион!#REF!</definedName>
    <definedName name="_7031_1" localSheetId="19">[7]Регион!#REF!</definedName>
    <definedName name="_7031_1" localSheetId="20">[7]Регион!#REF!</definedName>
    <definedName name="_7031_1" localSheetId="14">[7]Регион!#REF!</definedName>
    <definedName name="_7031_1" localSheetId="16">[7]Регион!#REF!</definedName>
    <definedName name="_7031_1" localSheetId="21">[7]Регион!#REF!</definedName>
    <definedName name="_7031_1" localSheetId="22">[7]Регион!#REF!</definedName>
    <definedName name="_7031_1" localSheetId="23">[7]Регион!#REF!</definedName>
    <definedName name="_7031_1" localSheetId="24">[7]Регион!#REF!</definedName>
    <definedName name="_7031_1" localSheetId="25">[7]Регион!#REF!</definedName>
    <definedName name="_7031_1" localSheetId="26">[7]Регион!#REF!</definedName>
    <definedName name="_7031_1" localSheetId="28">[7]Регион!#REF!</definedName>
    <definedName name="_7031_1" localSheetId="30">[7]Регион!#REF!</definedName>
    <definedName name="_7031_1" localSheetId="32">[7]Регион!#REF!</definedName>
    <definedName name="_7031_1" localSheetId="27">[7]Регион!#REF!</definedName>
    <definedName name="_7031_1" localSheetId="29">[7]Регион!#REF!</definedName>
    <definedName name="_7031_1" localSheetId="31">[7]Регион!#REF!</definedName>
    <definedName name="_7031_1" localSheetId="33">[7]Регион!#REF!</definedName>
    <definedName name="_7031_1" localSheetId="34">[7]Регион!#REF!</definedName>
    <definedName name="_7031_1" localSheetId="35">[7]Регион!#REF!</definedName>
    <definedName name="_7031_1" localSheetId="0">[7]Регион!#REF!</definedName>
    <definedName name="_7031_1">[7]Регион!#REF!</definedName>
    <definedName name="_7031_2" localSheetId="1">[7]Регион!#REF!</definedName>
    <definedName name="_7031_2" localSheetId="2">[7]Регион!#REF!</definedName>
    <definedName name="_7031_2" localSheetId="3">[7]Регион!#REF!</definedName>
    <definedName name="_7031_2" localSheetId="4">[7]Регион!#REF!</definedName>
    <definedName name="_7031_2" localSheetId="5">[7]Регион!#REF!</definedName>
    <definedName name="_7031_2" localSheetId="6">[7]Регион!#REF!</definedName>
    <definedName name="_7031_2" localSheetId="7">[7]Регион!#REF!</definedName>
    <definedName name="_7031_2" localSheetId="13">[7]Регион!#REF!</definedName>
    <definedName name="_7031_2" localSheetId="15">[7]Регион!#REF!</definedName>
    <definedName name="_7031_2" localSheetId="17">[7]Регион!#REF!</definedName>
    <definedName name="_7031_2" localSheetId="18">[7]Регион!#REF!</definedName>
    <definedName name="_7031_2" localSheetId="19">[7]Регион!#REF!</definedName>
    <definedName name="_7031_2" localSheetId="20">[7]Регион!#REF!</definedName>
    <definedName name="_7031_2" localSheetId="14">[7]Регион!#REF!</definedName>
    <definedName name="_7031_2" localSheetId="16">[7]Регион!#REF!</definedName>
    <definedName name="_7031_2" localSheetId="21">[7]Регион!#REF!</definedName>
    <definedName name="_7031_2" localSheetId="22">[7]Регион!#REF!</definedName>
    <definedName name="_7031_2" localSheetId="23">[7]Регион!#REF!</definedName>
    <definedName name="_7031_2" localSheetId="24">[7]Регион!#REF!</definedName>
    <definedName name="_7031_2" localSheetId="25">[7]Регион!#REF!</definedName>
    <definedName name="_7031_2" localSheetId="26">[7]Регион!#REF!</definedName>
    <definedName name="_7031_2" localSheetId="28">[7]Регион!#REF!</definedName>
    <definedName name="_7031_2" localSheetId="30">[7]Регион!#REF!</definedName>
    <definedName name="_7031_2" localSheetId="32">[7]Регион!#REF!</definedName>
    <definedName name="_7031_2" localSheetId="27">[7]Регион!#REF!</definedName>
    <definedName name="_7031_2" localSheetId="29">[7]Регион!#REF!</definedName>
    <definedName name="_7031_2" localSheetId="31">[7]Регион!#REF!</definedName>
    <definedName name="_7031_2" localSheetId="33">[7]Регион!#REF!</definedName>
    <definedName name="_7031_2" localSheetId="34">[7]Регион!#REF!</definedName>
    <definedName name="_7031_2" localSheetId="35">[7]Регион!#REF!</definedName>
    <definedName name="_7031_2" localSheetId="0">[7]Регион!#REF!</definedName>
    <definedName name="_7031_2">[7]Регион!#REF!</definedName>
    <definedName name="_7032_1" localSheetId="1">[7]Регион!#REF!</definedName>
    <definedName name="_7032_1" localSheetId="2">[7]Регион!#REF!</definedName>
    <definedName name="_7032_1" localSheetId="3">[7]Регион!#REF!</definedName>
    <definedName name="_7032_1" localSheetId="4">[7]Регион!#REF!</definedName>
    <definedName name="_7032_1" localSheetId="5">[7]Регион!#REF!</definedName>
    <definedName name="_7032_1" localSheetId="6">[7]Регион!#REF!</definedName>
    <definedName name="_7032_1" localSheetId="7">[7]Регион!#REF!</definedName>
    <definedName name="_7032_1" localSheetId="13">[7]Регион!#REF!</definedName>
    <definedName name="_7032_1" localSheetId="15">[7]Регион!#REF!</definedName>
    <definedName name="_7032_1" localSheetId="17">[7]Регион!#REF!</definedName>
    <definedName name="_7032_1" localSheetId="18">[7]Регион!#REF!</definedName>
    <definedName name="_7032_1" localSheetId="19">[7]Регион!#REF!</definedName>
    <definedName name="_7032_1" localSheetId="20">[7]Регион!#REF!</definedName>
    <definedName name="_7032_1" localSheetId="14">[7]Регион!#REF!</definedName>
    <definedName name="_7032_1" localSheetId="16">[7]Регион!#REF!</definedName>
    <definedName name="_7032_1" localSheetId="21">[7]Регион!#REF!</definedName>
    <definedName name="_7032_1" localSheetId="22">[7]Регион!#REF!</definedName>
    <definedName name="_7032_1" localSheetId="23">[7]Регион!#REF!</definedName>
    <definedName name="_7032_1" localSheetId="24">[7]Регион!#REF!</definedName>
    <definedName name="_7032_1" localSheetId="25">[7]Регион!#REF!</definedName>
    <definedName name="_7032_1" localSheetId="26">[7]Регион!#REF!</definedName>
    <definedName name="_7032_1" localSheetId="28">[7]Регион!#REF!</definedName>
    <definedName name="_7032_1" localSheetId="30">[7]Регион!#REF!</definedName>
    <definedName name="_7032_1" localSheetId="32">[7]Регион!#REF!</definedName>
    <definedName name="_7032_1" localSheetId="27">[7]Регион!#REF!</definedName>
    <definedName name="_7032_1" localSheetId="29">[7]Регион!#REF!</definedName>
    <definedName name="_7032_1" localSheetId="31">[7]Регион!#REF!</definedName>
    <definedName name="_7032_1" localSheetId="33">[7]Регион!#REF!</definedName>
    <definedName name="_7032_1" localSheetId="34">[7]Регион!#REF!</definedName>
    <definedName name="_7032_1" localSheetId="35">[7]Регион!#REF!</definedName>
    <definedName name="_7032_1" localSheetId="0">[7]Регион!#REF!</definedName>
    <definedName name="_7032_1">[7]Регион!#REF!</definedName>
    <definedName name="_7032_2" localSheetId="1">[7]Регион!#REF!</definedName>
    <definedName name="_7032_2" localSheetId="2">[7]Регион!#REF!</definedName>
    <definedName name="_7032_2" localSheetId="3">[7]Регион!#REF!</definedName>
    <definedName name="_7032_2" localSheetId="4">[7]Регион!#REF!</definedName>
    <definedName name="_7032_2" localSheetId="5">[7]Регион!#REF!</definedName>
    <definedName name="_7032_2" localSheetId="6">[7]Регион!#REF!</definedName>
    <definedName name="_7032_2" localSheetId="7">[7]Регион!#REF!</definedName>
    <definedName name="_7032_2" localSheetId="13">[7]Регион!#REF!</definedName>
    <definedName name="_7032_2" localSheetId="15">[7]Регион!#REF!</definedName>
    <definedName name="_7032_2" localSheetId="17">[7]Регион!#REF!</definedName>
    <definedName name="_7032_2" localSheetId="18">[7]Регион!#REF!</definedName>
    <definedName name="_7032_2" localSheetId="19">[7]Регион!#REF!</definedName>
    <definedName name="_7032_2" localSheetId="20">[7]Регион!#REF!</definedName>
    <definedName name="_7032_2" localSheetId="14">[7]Регион!#REF!</definedName>
    <definedName name="_7032_2" localSheetId="16">[7]Регион!#REF!</definedName>
    <definedName name="_7032_2" localSheetId="21">[7]Регион!#REF!</definedName>
    <definedName name="_7032_2" localSheetId="22">[7]Регион!#REF!</definedName>
    <definedName name="_7032_2" localSheetId="23">[7]Регион!#REF!</definedName>
    <definedName name="_7032_2" localSheetId="24">[7]Регион!#REF!</definedName>
    <definedName name="_7032_2" localSheetId="25">[7]Регион!#REF!</definedName>
    <definedName name="_7032_2" localSheetId="26">[7]Регион!#REF!</definedName>
    <definedName name="_7032_2" localSheetId="28">[7]Регион!#REF!</definedName>
    <definedName name="_7032_2" localSheetId="30">[7]Регион!#REF!</definedName>
    <definedName name="_7032_2" localSheetId="32">[7]Регион!#REF!</definedName>
    <definedName name="_7032_2" localSheetId="27">[7]Регион!#REF!</definedName>
    <definedName name="_7032_2" localSheetId="29">[7]Регион!#REF!</definedName>
    <definedName name="_7032_2" localSheetId="31">[7]Регион!#REF!</definedName>
    <definedName name="_7032_2" localSheetId="33">[7]Регион!#REF!</definedName>
    <definedName name="_7032_2" localSheetId="34">[7]Регион!#REF!</definedName>
    <definedName name="_7032_2" localSheetId="35">[7]Регион!#REF!</definedName>
    <definedName name="_7032_2" localSheetId="0">[7]Регион!#REF!</definedName>
    <definedName name="_7032_2">[7]Регион!#REF!</definedName>
    <definedName name="_7033_1" localSheetId="1">[7]Регион!#REF!</definedName>
    <definedName name="_7033_1" localSheetId="2">[7]Регион!#REF!</definedName>
    <definedName name="_7033_1" localSheetId="3">[7]Регион!#REF!</definedName>
    <definedName name="_7033_1" localSheetId="4">[7]Регион!#REF!</definedName>
    <definedName name="_7033_1" localSheetId="5">[7]Регион!#REF!</definedName>
    <definedName name="_7033_1" localSheetId="6">[7]Регион!#REF!</definedName>
    <definedName name="_7033_1" localSheetId="7">[7]Регион!#REF!</definedName>
    <definedName name="_7033_1" localSheetId="13">[7]Регион!#REF!</definedName>
    <definedName name="_7033_1" localSheetId="15">[7]Регион!#REF!</definedName>
    <definedName name="_7033_1" localSheetId="17">[7]Регион!#REF!</definedName>
    <definedName name="_7033_1" localSheetId="18">[7]Регион!#REF!</definedName>
    <definedName name="_7033_1" localSheetId="19">[7]Регион!#REF!</definedName>
    <definedName name="_7033_1" localSheetId="20">[7]Регион!#REF!</definedName>
    <definedName name="_7033_1" localSheetId="14">[7]Регион!#REF!</definedName>
    <definedName name="_7033_1" localSheetId="16">[7]Регион!#REF!</definedName>
    <definedName name="_7033_1" localSheetId="21">[7]Регион!#REF!</definedName>
    <definedName name="_7033_1" localSheetId="22">[7]Регион!#REF!</definedName>
    <definedName name="_7033_1" localSheetId="23">[7]Регион!#REF!</definedName>
    <definedName name="_7033_1" localSheetId="24">[7]Регион!#REF!</definedName>
    <definedName name="_7033_1" localSheetId="25">[7]Регион!#REF!</definedName>
    <definedName name="_7033_1" localSheetId="26">[7]Регион!#REF!</definedName>
    <definedName name="_7033_1" localSheetId="28">[7]Регион!#REF!</definedName>
    <definedName name="_7033_1" localSheetId="30">[7]Регион!#REF!</definedName>
    <definedName name="_7033_1" localSheetId="32">[7]Регион!#REF!</definedName>
    <definedName name="_7033_1" localSheetId="27">[7]Регион!#REF!</definedName>
    <definedName name="_7033_1" localSheetId="29">[7]Регион!#REF!</definedName>
    <definedName name="_7033_1" localSheetId="31">[7]Регион!#REF!</definedName>
    <definedName name="_7033_1" localSheetId="33">[7]Регион!#REF!</definedName>
    <definedName name="_7033_1" localSheetId="34">[7]Регион!#REF!</definedName>
    <definedName name="_7033_1" localSheetId="35">[7]Регион!#REF!</definedName>
    <definedName name="_7033_1" localSheetId="0">[7]Регион!#REF!</definedName>
    <definedName name="_7033_1">[7]Регион!#REF!</definedName>
    <definedName name="_7033_2" localSheetId="1">[7]Регион!#REF!</definedName>
    <definedName name="_7033_2" localSheetId="2">[7]Регион!#REF!</definedName>
    <definedName name="_7033_2" localSheetId="3">[7]Регион!#REF!</definedName>
    <definedName name="_7033_2" localSheetId="4">[7]Регион!#REF!</definedName>
    <definedName name="_7033_2" localSheetId="5">[7]Регион!#REF!</definedName>
    <definedName name="_7033_2" localSheetId="6">[7]Регион!#REF!</definedName>
    <definedName name="_7033_2" localSheetId="7">[7]Регион!#REF!</definedName>
    <definedName name="_7033_2" localSheetId="13">[7]Регион!#REF!</definedName>
    <definedName name="_7033_2" localSheetId="15">[7]Регион!#REF!</definedName>
    <definedName name="_7033_2" localSheetId="17">[7]Регион!#REF!</definedName>
    <definedName name="_7033_2" localSheetId="18">[7]Регион!#REF!</definedName>
    <definedName name="_7033_2" localSheetId="19">[7]Регион!#REF!</definedName>
    <definedName name="_7033_2" localSheetId="20">[7]Регион!#REF!</definedName>
    <definedName name="_7033_2" localSheetId="14">[7]Регион!#REF!</definedName>
    <definedName name="_7033_2" localSheetId="16">[7]Регион!#REF!</definedName>
    <definedName name="_7033_2" localSheetId="21">[7]Регион!#REF!</definedName>
    <definedName name="_7033_2" localSheetId="22">[7]Регион!#REF!</definedName>
    <definedName name="_7033_2" localSheetId="23">[7]Регион!#REF!</definedName>
    <definedName name="_7033_2" localSheetId="24">[7]Регион!#REF!</definedName>
    <definedName name="_7033_2" localSheetId="25">[7]Регион!#REF!</definedName>
    <definedName name="_7033_2" localSheetId="26">[7]Регион!#REF!</definedName>
    <definedName name="_7033_2" localSheetId="28">[7]Регион!#REF!</definedName>
    <definedName name="_7033_2" localSheetId="30">[7]Регион!#REF!</definedName>
    <definedName name="_7033_2" localSheetId="32">[7]Регион!#REF!</definedName>
    <definedName name="_7033_2" localSheetId="27">[7]Регион!#REF!</definedName>
    <definedName name="_7033_2" localSheetId="29">[7]Регион!#REF!</definedName>
    <definedName name="_7033_2" localSheetId="31">[7]Регион!#REF!</definedName>
    <definedName name="_7033_2" localSheetId="33">[7]Регион!#REF!</definedName>
    <definedName name="_7033_2" localSheetId="34">[7]Регион!#REF!</definedName>
    <definedName name="_7033_2" localSheetId="35">[7]Регион!#REF!</definedName>
    <definedName name="_7033_2" localSheetId="0">[7]Регион!#REF!</definedName>
    <definedName name="_7033_2">[7]Регион!#REF!</definedName>
    <definedName name="_7034_1" localSheetId="1">[7]Регион!#REF!</definedName>
    <definedName name="_7034_1" localSheetId="2">[7]Регион!#REF!</definedName>
    <definedName name="_7034_1" localSheetId="3">[7]Регион!#REF!</definedName>
    <definedName name="_7034_1" localSheetId="4">[7]Регион!#REF!</definedName>
    <definedName name="_7034_1" localSheetId="5">[7]Регион!#REF!</definedName>
    <definedName name="_7034_1" localSheetId="6">[7]Регион!#REF!</definedName>
    <definedName name="_7034_1" localSheetId="7">[7]Регион!#REF!</definedName>
    <definedName name="_7034_1" localSheetId="13">[7]Регион!#REF!</definedName>
    <definedName name="_7034_1" localSheetId="15">[7]Регион!#REF!</definedName>
    <definedName name="_7034_1" localSheetId="17">[7]Регион!#REF!</definedName>
    <definedName name="_7034_1" localSheetId="18">[7]Регион!#REF!</definedName>
    <definedName name="_7034_1" localSheetId="19">[7]Регион!#REF!</definedName>
    <definedName name="_7034_1" localSheetId="20">[7]Регион!#REF!</definedName>
    <definedName name="_7034_1" localSheetId="14">[7]Регион!#REF!</definedName>
    <definedName name="_7034_1" localSheetId="16">[7]Регион!#REF!</definedName>
    <definedName name="_7034_1" localSheetId="21">[7]Регион!#REF!</definedName>
    <definedName name="_7034_1" localSheetId="22">[7]Регион!#REF!</definedName>
    <definedName name="_7034_1" localSheetId="23">[7]Регион!#REF!</definedName>
    <definedName name="_7034_1" localSheetId="24">[7]Регион!#REF!</definedName>
    <definedName name="_7034_1" localSheetId="25">[7]Регион!#REF!</definedName>
    <definedName name="_7034_1" localSheetId="26">[7]Регион!#REF!</definedName>
    <definedName name="_7034_1" localSheetId="28">[7]Регион!#REF!</definedName>
    <definedName name="_7034_1" localSheetId="30">[7]Регион!#REF!</definedName>
    <definedName name="_7034_1" localSheetId="32">[7]Регион!#REF!</definedName>
    <definedName name="_7034_1" localSheetId="27">[7]Регион!#REF!</definedName>
    <definedName name="_7034_1" localSheetId="29">[7]Регион!#REF!</definedName>
    <definedName name="_7034_1" localSheetId="31">[7]Регион!#REF!</definedName>
    <definedName name="_7034_1" localSheetId="33">[7]Регион!#REF!</definedName>
    <definedName name="_7034_1" localSheetId="34">[7]Регион!#REF!</definedName>
    <definedName name="_7034_1" localSheetId="35">[7]Регион!#REF!</definedName>
    <definedName name="_7034_1" localSheetId="0">[7]Регион!#REF!</definedName>
    <definedName name="_7034_1">[7]Регион!#REF!</definedName>
    <definedName name="_7034_2" localSheetId="1">[7]Регион!#REF!</definedName>
    <definedName name="_7034_2" localSheetId="2">[7]Регион!#REF!</definedName>
    <definedName name="_7034_2" localSheetId="3">[7]Регион!#REF!</definedName>
    <definedName name="_7034_2" localSheetId="4">[7]Регион!#REF!</definedName>
    <definedName name="_7034_2" localSheetId="5">[7]Регион!#REF!</definedName>
    <definedName name="_7034_2" localSheetId="6">[7]Регион!#REF!</definedName>
    <definedName name="_7034_2" localSheetId="7">[7]Регион!#REF!</definedName>
    <definedName name="_7034_2" localSheetId="13">[7]Регион!#REF!</definedName>
    <definedName name="_7034_2" localSheetId="15">[7]Регион!#REF!</definedName>
    <definedName name="_7034_2" localSheetId="17">[7]Регион!#REF!</definedName>
    <definedName name="_7034_2" localSheetId="18">[7]Регион!#REF!</definedName>
    <definedName name="_7034_2" localSheetId="19">[7]Регион!#REF!</definedName>
    <definedName name="_7034_2" localSheetId="20">[7]Регион!#REF!</definedName>
    <definedName name="_7034_2" localSheetId="14">[7]Регион!#REF!</definedName>
    <definedName name="_7034_2" localSheetId="16">[7]Регион!#REF!</definedName>
    <definedName name="_7034_2" localSheetId="21">[7]Регион!#REF!</definedName>
    <definedName name="_7034_2" localSheetId="22">[7]Регион!#REF!</definedName>
    <definedName name="_7034_2" localSheetId="23">[7]Регион!#REF!</definedName>
    <definedName name="_7034_2" localSheetId="24">[7]Регион!#REF!</definedName>
    <definedName name="_7034_2" localSheetId="25">[7]Регион!#REF!</definedName>
    <definedName name="_7034_2" localSheetId="26">[7]Регион!#REF!</definedName>
    <definedName name="_7034_2" localSheetId="28">[7]Регион!#REF!</definedName>
    <definedName name="_7034_2" localSheetId="30">[7]Регион!#REF!</definedName>
    <definedName name="_7034_2" localSheetId="32">[7]Регион!#REF!</definedName>
    <definedName name="_7034_2" localSheetId="27">[7]Регион!#REF!</definedName>
    <definedName name="_7034_2" localSheetId="29">[7]Регион!#REF!</definedName>
    <definedName name="_7034_2" localSheetId="31">[7]Регион!#REF!</definedName>
    <definedName name="_7034_2" localSheetId="33">[7]Регион!#REF!</definedName>
    <definedName name="_7034_2" localSheetId="34">[7]Регион!#REF!</definedName>
    <definedName name="_7034_2" localSheetId="35">[7]Регион!#REF!</definedName>
    <definedName name="_7034_2" localSheetId="0">[7]Регион!#REF!</definedName>
    <definedName name="_7034_2">[7]Регион!#REF!</definedName>
    <definedName name="_AMO_UniqueIdentifier" hidden="1">"'16080110-a65e-4b7d-bbc4-c28d125b3946'"</definedName>
    <definedName name="_CEL96">#N/A</definedName>
    <definedName name="_DEL96">#N/A</definedName>
    <definedName name="_DZR96">#N/A</definedName>
    <definedName name="_ISC01">[1]Q_ISC1!$1:$12</definedName>
    <definedName name="_ISC2">[2]Q_ISC2!$1:$18</definedName>
    <definedName name="_ISC3">[3]ISC01!$B:$B+[4]Q_ISC3!$1:$23</definedName>
    <definedName name="_ISC567">[5]Q_ISC567!$1:$23</definedName>
    <definedName name="_NEZ96">#N/A</definedName>
    <definedName name="_OST96">#N/A</definedName>
    <definedName name="_SAM96">#N/A</definedName>
    <definedName name="Acurrent" localSheetId="1">#REF!</definedName>
    <definedName name="Acurrent" localSheetId="2">#REF!</definedName>
    <definedName name="Acurrent" localSheetId="3">#REF!</definedName>
    <definedName name="Acurrent" localSheetId="4">#REF!</definedName>
    <definedName name="Acurrent" localSheetId="5">#REF!</definedName>
    <definedName name="Acurrent" localSheetId="6">#REF!</definedName>
    <definedName name="Acurrent" localSheetId="7">#REF!</definedName>
    <definedName name="Acurrent" localSheetId="13">#REF!</definedName>
    <definedName name="Acurrent" localSheetId="15">#REF!</definedName>
    <definedName name="Acurrent" localSheetId="17">#REF!</definedName>
    <definedName name="Acurrent" localSheetId="18">#REF!</definedName>
    <definedName name="Acurrent" localSheetId="19">#REF!</definedName>
    <definedName name="Acurrent" localSheetId="20">#REF!</definedName>
    <definedName name="Acurrent" localSheetId="14">#REF!</definedName>
    <definedName name="Acurrent" localSheetId="16">#REF!</definedName>
    <definedName name="Acurrent" localSheetId="21">#REF!</definedName>
    <definedName name="Acurrent" localSheetId="22">#REF!</definedName>
    <definedName name="Acurrent" localSheetId="23">#REF!</definedName>
    <definedName name="Acurrent" localSheetId="24">#REF!</definedName>
    <definedName name="Acurrent" localSheetId="25">#REF!</definedName>
    <definedName name="Acurrent" localSheetId="26">#REF!</definedName>
    <definedName name="Acurrent" localSheetId="28">#REF!</definedName>
    <definedName name="Acurrent" localSheetId="30">#REF!</definedName>
    <definedName name="Acurrent" localSheetId="32">#REF!</definedName>
    <definedName name="Acurrent" localSheetId="27">#REF!</definedName>
    <definedName name="Acurrent" localSheetId="29">#REF!</definedName>
    <definedName name="Acurrent" localSheetId="31">#REF!</definedName>
    <definedName name="Acurrent" localSheetId="33">#REF!</definedName>
    <definedName name="Acurrent" localSheetId="34">#REF!</definedName>
    <definedName name="Acurrent" localSheetId="35">#REF!</definedName>
    <definedName name="Acurrent" localSheetId="0">#REF!</definedName>
    <definedName name="Acurrent">#REF!</definedName>
    <definedName name="adjustments_to_BO_according_to_CdG2000" localSheetId="1">#REF!</definedName>
    <definedName name="adjustments_to_BO_according_to_CdG2000" localSheetId="2">#REF!</definedName>
    <definedName name="adjustments_to_BO_according_to_CdG2000" localSheetId="3">#REF!</definedName>
    <definedName name="adjustments_to_BO_according_to_CdG2000" localSheetId="4">#REF!</definedName>
    <definedName name="adjustments_to_BO_according_to_CdG2000" localSheetId="5">#REF!</definedName>
    <definedName name="adjustments_to_BO_according_to_CdG2000" localSheetId="6">#REF!</definedName>
    <definedName name="adjustments_to_BO_according_to_CdG2000" localSheetId="7">#REF!</definedName>
    <definedName name="adjustments_to_BO_according_to_CdG2000" localSheetId="13">#REF!</definedName>
    <definedName name="adjustments_to_BO_according_to_CdG2000" localSheetId="15">#REF!</definedName>
    <definedName name="adjustments_to_BO_according_to_CdG2000" localSheetId="17">#REF!</definedName>
    <definedName name="adjustments_to_BO_according_to_CdG2000" localSheetId="18">#REF!</definedName>
    <definedName name="adjustments_to_BO_according_to_CdG2000" localSheetId="19">#REF!</definedName>
    <definedName name="adjustments_to_BO_according_to_CdG2000" localSheetId="20">#REF!</definedName>
    <definedName name="adjustments_to_BO_according_to_CdG2000" localSheetId="14">#REF!</definedName>
    <definedName name="adjustments_to_BO_according_to_CdG2000" localSheetId="16">#REF!</definedName>
    <definedName name="adjustments_to_BO_according_to_CdG2000" localSheetId="21">#REF!</definedName>
    <definedName name="adjustments_to_BO_according_to_CdG2000" localSheetId="22">#REF!</definedName>
    <definedName name="adjustments_to_BO_according_to_CdG2000" localSheetId="23">#REF!</definedName>
    <definedName name="adjustments_to_BO_according_to_CdG2000" localSheetId="24">#REF!</definedName>
    <definedName name="adjustments_to_BO_according_to_CdG2000" localSheetId="25">#REF!</definedName>
    <definedName name="adjustments_to_BO_according_to_CdG2000" localSheetId="26">#REF!</definedName>
    <definedName name="adjustments_to_BO_according_to_CdG2000" localSheetId="28">#REF!</definedName>
    <definedName name="adjustments_to_BO_according_to_CdG2000" localSheetId="30">#REF!</definedName>
    <definedName name="adjustments_to_BO_according_to_CdG2000" localSheetId="32">#REF!</definedName>
    <definedName name="adjustments_to_BO_according_to_CdG2000" localSheetId="27">#REF!</definedName>
    <definedName name="adjustments_to_BO_according_to_CdG2000" localSheetId="29">#REF!</definedName>
    <definedName name="adjustments_to_BO_according_to_CdG2000" localSheetId="31">#REF!</definedName>
    <definedName name="adjustments_to_BO_according_to_CdG2000" localSheetId="33">#REF!</definedName>
    <definedName name="adjustments_to_BO_according_to_CdG2000" localSheetId="34">#REF!</definedName>
    <definedName name="adjustments_to_BO_according_to_CdG2000" localSheetId="35">#REF!</definedName>
    <definedName name="adjustments_to_BO_according_to_CdG2000" localSheetId="0">#REF!</definedName>
    <definedName name="adjustments_to_BO_according_to_CdG2000">#REF!</definedName>
    <definedName name="calcul">'[8]Calcul_B1.1'!$A$1:$L$37</definedName>
    <definedName name="calcul1">'[9]Calcul_B1.1'!$A$1:$L$37</definedName>
    <definedName name="CdG_consolidé___volume_4__page_19___Commission" localSheetId="1">#REF!</definedName>
    <definedName name="CdG_consolidé___volume_4__page_19___Commission" localSheetId="2">#REF!</definedName>
    <definedName name="CdG_consolidé___volume_4__page_19___Commission" localSheetId="3">#REF!</definedName>
    <definedName name="CdG_consolidé___volume_4__page_19___Commission" localSheetId="4">#REF!</definedName>
    <definedName name="CdG_consolidé___volume_4__page_19___Commission" localSheetId="5">#REF!</definedName>
    <definedName name="CdG_consolidé___volume_4__page_19___Commission" localSheetId="6">#REF!</definedName>
    <definedName name="CdG_consolidé___volume_4__page_19___Commission" localSheetId="7">#REF!</definedName>
    <definedName name="CdG_consolidé___volume_4__page_19___Commission" localSheetId="13">#REF!</definedName>
    <definedName name="CdG_consolidé___volume_4__page_19___Commission" localSheetId="15">#REF!</definedName>
    <definedName name="CdG_consolidé___volume_4__page_19___Commission" localSheetId="17">#REF!</definedName>
    <definedName name="CdG_consolidé___volume_4__page_19___Commission" localSheetId="18">#REF!</definedName>
    <definedName name="CdG_consolidé___volume_4__page_19___Commission" localSheetId="19">#REF!</definedName>
    <definedName name="CdG_consolidé___volume_4__page_19___Commission" localSheetId="20">#REF!</definedName>
    <definedName name="CdG_consolidé___volume_4__page_19___Commission" localSheetId="14">#REF!</definedName>
    <definedName name="CdG_consolidé___volume_4__page_19___Commission" localSheetId="16">#REF!</definedName>
    <definedName name="CdG_consolidé___volume_4__page_19___Commission" localSheetId="21">#REF!</definedName>
    <definedName name="CdG_consolidé___volume_4__page_19___Commission" localSheetId="22">#REF!</definedName>
    <definedName name="CdG_consolidé___volume_4__page_19___Commission" localSheetId="23">#REF!</definedName>
    <definedName name="CdG_consolidé___volume_4__page_19___Commission" localSheetId="24">#REF!</definedName>
    <definedName name="CdG_consolidé___volume_4__page_19___Commission" localSheetId="25">#REF!</definedName>
    <definedName name="CdG_consolidé___volume_4__page_19___Commission" localSheetId="26">#REF!</definedName>
    <definedName name="CdG_consolidé___volume_4__page_19___Commission" localSheetId="28">#REF!</definedName>
    <definedName name="CdG_consolidé___volume_4__page_19___Commission" localSheetId="30">#REF!</definedName>
    <definedName name="CdG_consolidé___volume_4__page_19___Commission" localSheetId="32">#REF!</definedName>
    <definedName name="CdG_consolidé___volume_4__page_19___Commission" localSheetId="27">#REF!</definedName>
    <definedName name="CdG_consolidé___volume_4__page_19___Commission" localSheetId="29">#REF!</definedName>
    <definedName name="CdG_consolidé___volume_4__page_19___Commission" localSheetId="31">#REF!</definedName>
    <definedName name="CdG_consolidé___volume_4__page_19___Commission" localSheetId="33">#REF!</definedName>
    <definedName name="CdG_consolidé___volume_4__page_19___Commission" localSheetId="34">#REF!</definedName>
    <definedName name="CdG_consolidé___volume_4__page_19___Commission" localSheetId="35">#REF!</definedName>
    <definedName name="CdG_consolidé___volume_4__page_19___Commission" localSheetId="0">#REF!</definedName>
    <definedName name="CdG_consolidé___volume_4__page_19___Commission">#REF!</definedName>
    <definedName name="column_head" localSheetId="1">#REF!</definedName>
    <definedName name="column_head" localSheetId="2">#REF!</definedName>
    <definedName name="column_head" localSheetId="3">#REF!</definedName>
    <definedName name="column_head" localSheetId="4">#REF!</definedName>
    <definedName name="column_head" localSheetId="5">#REF!</definedName>
    <definedName name="column_head" localSheetId="6">#REF!</definedName>
    <definedName name="column_head" localSheetId="7">#REF!</definedName>
    <definedName name="column_head" localSheetId="13">#REF!</definedName>
    <definedName name="column_head" localSheetId="15">#REF!</definedName>
    <definedName name="column_head" localSheetId="17">#REF!</definedName>
    <definedName name="column_head" localSheetId="18">#REF!</definedName>
    <definedName name="column_head" localSheetId="19">#REF!</definedName>
    <definedName name="column_head" localSheetId="20">#REF!</definedName>
    <definedName name="column_head" localSheetId="14">#REF!</definedName>
    <definedName name="column_head" localSheetId="16">#REF!</definedName>
    <definedName name="column_head" localSheetId="21">#REF!</definedName>
    <definedName name="column_head" localSheetId="22">#REF!</definedName>
    <definedName name="column_head" localSheetId="23">#REF!</definedName>
    <definedName name="column_head" localSheetId="24">#REF!</definedName>
    <definedName name="column_head" localSheetId="25">#REF!</definedName>
    <definedName name="column_head" localSheetId="26">#REF!</definedName>
    <definedName name="column_head" localSheetId="28">#REF!</definedName>
    <definedName name="column_head" localSheetId="30">#REF!</definedName>
    <definedName name="column_head" localSheetId="32">#REF!</definedName>
    <definedName name="column_head" localSheetId="27">#REF!</definedName>
    <definedName name="column_head" localSheetId="29">#REF!</definedName>
    <definedName name="column_head" localSheetId="31">#REF!</definedName>
    <definedName name="column_head" localSheetId="33">#REF!</definedName>
    <definedName name="column_head" localSheetId="34">#REF!</definedName>
    <definedName name="column_head" localSheetId="35">#REF!</definedName>
    <definedName name="column_head" localSheetId="0">#REF!</definedName>
    <definedName name="column_head">#REF!</definedName>
    <definedName name="column_headings" localSheetId="1">#REF!</definedName>
    <definedName name="column_headings" localSheetId="2">#REF!</definedName>
    <definedName name="column_headings" localSheetId="3">#REF!</definedName>
    <definedName name="column_headings" localSheetId="4">#REF!</definedName>
    <definedName name="column_headings" localSheetId="5">#REF!</definedName>
    <definedName name="column_headings" localSheetId="6">#REF!</definedName>
    <definedName name="column_headings" localSheetId="7">#REF!</definedName>
    <definedName name="column_headings" localSheetId="13">#REF!</definedName>
    <definedName name="column_headings" localSheetId="15">#REF!</definedName>
    <definedName name="column_headings" localSheetId="17">#REF!</definedName>
    <definedName name="column_headings" localSheetId="18">#REF!</definedName>
    <definedName name="column_headings" localSheetId="19">#REF!</definedName>
    <definedName name="column_headings" localSheetId="20">#REF!</definedName>
    <definedName name="column_headings" localSheetId="14">#REF!</definedName>
    <definedName name="column_headings" localSheetId="16">#REF!</definedName>
    <definedName name="column_headings" localSheetId="21">#REF!</definedName>
    <definedName name="column_headings" localSheetId="22">#REF!</definedName>
    <definedName name="column_headings" localSheetId="23">#REF!</definedName>
    <definedName name="column_headings" localSheetId="24">#REF!</definedName>
    <definedName name="column_headings" localSheetId="25">#REF!</definedName>
    <definedName name="column_headings" localSheetId="26">#REF!</definedName>
    <definedName name="column_headings" localSheetId="28">#REF!</definedName>
    <definedName name="column_headings" localSheetId="30">#REF!</definedName>
    <definedName name="column_headings" localSheetId="32">#REF!</definedName>
    <definedName name="column_headings" localSheetId="27">#REF!</definedName>
    <definedName name="column_headings" localSheetId="29">#REF!</definedName>
    <definedName name="column_headings" localSheetId="31">#REF!</definedName>
    <definedName name="column_headings" localSheetId="33">#REF!</definedName>
    <definedName name="column_headings" localSheetId="34">#REF!</definedName>
    <definedName name="column_headings" localSheetId="35">#REF!</definedName>
    <definedName name="column_headings" localSheetId="0">#REF!</definedName>
    <definedName name="column_headings">#REF!</definedName>
    <definedName name="column_numbers" localSheetId="1">#REF!</definedName>
    <definedName name="column_numbers" localSheetId="2">#REF!</definedName>
    <definedName name="column_numbers" localSheetId="3">#REF!</definedName>
    <definedName name="column_numbers" localSheetId="4">#REF!</definedName>
    <definedName name="column_numbers" localSheetId="5">#REF!</definedName>
    <definedName name="column_numbers" localSheetId="6">#REF!</definedName>
    <definedName name="column_numbers" localSheetId="7">#REF!</definedName>
    <definedName name="column_numbers" localSheetId="13">#REF!</definedName>
    <definedName name="column_numbers" localSheetId="15">#REF!</definedName>
    <definedName name="column_numbers" localSheetId="17">#REF!</definedName>
    <definedName name="column_numbers" localSheetId="18">#REF!</definedName>
    <definedName name="column_numbers" localSheetId="19">#REF!</definedName>
    <definedName name="column_numbers" localSheetId="20">#REF!</definedName>
    <definedName name="column_numbers" localSheetId="14">#REF!</definedName>
    <definedName name="column_numbers" localSheetId="16">#REF!</definedName>
    <definedName name="column_numbers" localSheetId="21">#REF!</definedName>
    <definedName name="column_numbers" localSheetId="22">#REF!</definedName>
    <definedName name="column_numbers" localSheetId="23">#REF!</definedName>
    <definedName name="column_numbers" localSheetId="24">#REF!</definedName>
    <definedName name="column_numbers" localSheetId="25">#REF!</definedName>
    <definedName name="column_numbers" localSheetId="26">#REF!</definedName>
    <definedName name="column_numbers" localSheetId="28">#REF!</definedName>
    <definedName name="column_numbers" localSheetId="30">#REF!</definedName>
    <definedName name="column_numbers" localSheetId="32">#REF!</definedName>
    <definedName name="column_numbers" localSheetId="27">#REF!</definedName>
    <definedName name="column_numbers" localSheetId="29">#REF!</definedName>
    <definedName name="column_numbers" localSheetId="31">#REF!</definedName>
    <definedName name="column_numbers" localSheetId="33">#REF!</definedName>
    <definedName name="column_numbers" localSheetId="34">#REF!</definedName>
    <definedName name="column_numbers" localSheetId="35">#REF!</definedName>
    <definedName name="column_numbers" localSheetId="0">#REF!</definedName>
    <definedName name="column_numbers">#REF!</definedName>
    <definedName name="comments_on_B21" localSheetId="1">#REF!</definedName>
    <definedName name="comments_on_B21" localSheetId="2">#REF!</definedName>
    <definedName name="comments_on_B21" localSheetId="3">#REF!</definedName>
    <definedName name="comments_on_B21" localSheetId="4">#REF!</definedName>
    <definedName name="comments_on_B21" localSheetId="5">#REF!</definedName>
    <definedName name="comments_on_B21" localSheetId="6">#REF!</definedName>
    <definedName name="comments_on_B21" localSheetId="7">#REF!</definedName>
    <definedName name="comments_on_B21" localSheetId="13">#REF!</definedName>
    <definedName name="comments_on_B21" localSheetId="15">#REF!</definedName>
    <definedName name="comments_on_B21" localSheetId="17">#REF!</definedName>
    <definedName name="comments_on_B21" localSheetId="18">#REF!</definedName>
    <definedName name="comments_on_B21" localSheetId="19">#REF!</definedName>
    <definedName name="comments_on_B21" localSheetId="20">#REF!</definedName>
    <definedName name="comments_on_B21" localSheetId="14">#REF!</definedName>
    <definedName name="comments_on_B21" localSheetId="16">#REF!</definedName>
    <definedName name="comments_on_B21" localSheetId="21">#REF!</definedName>
    <definedName name="comments_on_B21" localSheetId="22">#REF!</definedName>
    <definedName name="comments_on_B21" localSheetId="23">#REF!</definedName>
    <definedName name="comments_on_B21" localSheetId="24">#REF!</definedName>
    <definedName name="comments_on_B21" localSheetId="25">#REF!</definedName>
    <definedName name="comments_on_B21" localSheetId="26">#REF!</definedName>
    <definedName name="comments_on_B21" localSheetId="28">#REF!</definedName>
    <definedName name="comments_on_B21" localSheetId="30">#REF!</definedName>
    <definedName name="comments_on_B21" localSheetId="32">#REF!</definedName>
    <definedName name="comments_on_B21" localSheetId="27">#REF!</definedName>
    <definedName name="comments_on_B21" localSheetId="29">#REF!</definedName>
    <definedName name="comments_on_B21" localSheetId="31">#REF!</definedName>
    <definedName name="comments_on_B21" localSheetId="33">#REF!</definedName>
    <definedName name="comments_on_B21" localSheetId="34">#REF!</definedName>
    <definedName name="comments_on_B21" localSheetId="35">#REF!</definedName>
    <definedName name="comments_on_B21" localSheetId="0">#REF!</definedName>
    <definedName name="comments_on_B21">#REF!</definedName>
    <definedName name="Compte_de_gestion_2000_C.02__Theo_Mestrom_s_file_25062001" localSheetId="1">#REF!</definedName>
    <definedName name="Compte_de_gestion_2000_C.02__Theo_Mestrom_s_file_25062001" localSheetId="2">#REF!</definedName>
    <definedName name="Compte_de_gestion_2000_C.02__Theo_Mestrom_s_file_25062001" localSheetId="3">#REF!</definedName>
    <definedName name="Compte_de_gestion_2000_C.02__Theo_Mestrom_s_file_25062001" localSheetId="4">#REF!</definedName>
    <definedName name="Compte_de_gestion_2000_C.02__Theo_Mestrom_s_file_25062001" localSheetId="5">#REF!</definedName>
    <definedName name="Compte_de_gestion_2000_C.02__Theo_Mestrom_s_file_25062001" localSheetId="6">#REF!</definedName>
    <definedName name="Compte_de_gestion_2000_C.02__Theo_Mestrom_s_file_25062001" localSheetId="7">#REF!</definedName>
    <definedName name="Compte_de_gestion_2000_C.02__Theo_Mestrom_s_file_25062001" localSheetId="13">#REF!</definedName>
    <definedName name="Compte_de_gestion_2000_C.02__Theo_Mestrom_s_file_25062001" localSheetId="15">#REF!</definedName>
    <definedName name="Compte_de_gestion_2000_C.02__Theo_Mestrom_s_file_25062001" localSheetId="17">#REF!</definedName>
    <definedName name="Compte_de_gestion_2000_C.02__Theo_Mestrom_s_file_25062001" localSheetId="18">#REF!</definedName>
    <definedName name="Compte_de_gestion_2000_C.02__Theo_Mestrom_s_file_25062001" localSheetId="19">#REF!</definedName>
    <definedName name="Compte_de_gestion_2000_C.02__Theo_Mestrom_s_file_25062001" localSheetId="20">#REF!</definedName>
    <definedName name="Compte_de_gestion_2000_C.02__Theo_Mestrom_s_file_25062001" localSheetId="14">#REF!</definedName>
    <definedName name="Compte_de_gestion_2000_C.02__Theo_Mestrom_s_file_25062001" localSheetId="16">#REF!</definedName>
    <definedName name="Compte_de_gestion_2000_C.02__Theo_Mestrom_s_file_25062001" localSheetId="21">#REF!</definedName>
    <definedName name="Compte_de_gestion_2000_C.02__Theo_Mestrom_s_file_25062001" localSheetId="22">#REF!</definedName>
    <definedName name="Compte_de_gestion_2000_C.02__Theo_Mestrom_s_file_25062001" localSheetId="23">#REF!</definedName>
    <definedName name="Compte_de_gestion_2000_C.02__Theo_Mestrom_s_file_25062001" localSheetId="24">#REF!</definedName>
    <definedName name="Compte_de_gestion_2000_C.02__Theo_Mestrom_s_file_25062001" localSheetId="25">#REF!</definedName>
    <definedName name="Compte_de_gestion_2000_C.02__Theo_Mestrom_s_file_25062001" localSheetId="26">#REF!</definedName>
    <definedName name="Compte_de_gestion_2000_C.02__Theo_Mestrom_s_file_25062001" localSheetId="28">#REF!</definedName>
    <definedName name="Compte_de_gestion_2000_C.02__Theo_Mestrom_s_file_25062001" localSheetId="30">#REF!</definedName>
    <definedName name="Compte_de_gestion_2000_C.02__Theo_Mestrom_s_file_25062001" localSheetId="32">#REF!</definedName>
    <definedName name="Compte_de_gestion_2000_C.02__Theo_Mestrom_s_file_25062001" localSheetId="27">#REF!</definedName>
    <definedName name="Compte_de_gestion_2000_C.02__Theo_Mestrom_s_file_25062001" localSheetId="29">#REF!</definedName>
    <definedName name="Compte_de_gestion_2000_C.02__Theo_Mestrom_s_file_25062001" localSheetId="31">#REF!</definedName>
    <definedName name="Compte_de_gestion_2000_C.02__Theo_Mestrom_s_file_25062001" localSheetId="33">#REF!</definedName>
    <definedName name="Compte_de_gestion_2000_C.02__Theo_Mestrom_s_file_25062001" localSheetId="34">#REF!</definedName>
    <definedName name="Compte_de_gestion_2000_C.02__Theo_Mestrom_s_file_25062001" localSheetId="35">#REF!</definedName>
    <definedName name="Compte_de_gestion_2000_C.02__Theo_Mestrom_s_file_25062001" localSheetId="0">#REF!</definedName>
    <definedName name="Compte_de_gestion_2000_C.02__Theo_Mestrom_s_file_25062001">#REF!</definedName>
    <definedName name="council" localSheetId="1">#REF!</definedName>
    <definedName name="council" localSheetId="2">#REF!</definedName>
    <definedName name="council" localSheetId="3">#REF!</definedName>
    <definedName name="council" localSheetId="4">#REF!</definedName>
    <definedName name="council" localSheetId="5">#REF!</definedName>
    <definedName name="council" localSheetId="6">#REF!</definedName>
    <definedName name="council" localSheetId="7">#REF!</definedName>
    <definedName name="council" localSheetId="13">#REF!</definedName>
    <definedName name="council" localSheetId="15">#REF!</definedName>
    <definedName name="council" localSheetId="17">#REF!</definedName>
    <definedName name="council" localSheetId="18">#REF!</definedName>
    <definedName name="council" localSheetId="19">#REF!</definedName>
    <definedName name="council" localSheetId="20">#REF!</definedName>
    <definedName name="council" localSheetId="14">#REF!</definedName>
    <definedName name="council" localSheetId="16">#REF!</definedName>
    <definedName name="council" localSheetId="21">#REF!</definedName>
    <definedName name="council" localSheetId="22">#REF!</definedName>
    <definedName name="council" localSheetId="23">#REF!</definedName>
    <definedName name="council" localSheetId="24">#REF!</definedName>
    <definedName name="council" localSheetId="25">#REF!</definedName>
    <definedName name="council" localSheetId="26">#REF!</definedName>
    <definedName name="council" localSheetId="28">#REF!</definedName>
    <definedName name="council" localSheetId="30">#REF!</definedName>
    <definedName name="council" localSheetId="32">#REF!</definedName>
    <definedName name="council" localSheetId="27">#REF!</definedName>
    <definedName name="council" localSheetId="29">#REF!</definedName>
    <definedName name="council" localSheetId="31">#REF!</definedName>
    <definedName name="council" localSheetId="33">#REF!</definedName>
    <definedName name="council" localSheetId="34">#REF!</definedName>
    <definedName name="council" localSheetId="35">#REF!</definedName>
    <definedName name="council" localSheetId="0">#REF!</definedName>
    <definedName name="council">#REF!</definedName>
    <definedName name="Country">[10]Countries!$A$1:$C$53</definedName>
    <definedName name="court_of_auditors" localSheetId="1">#REF!</definedName>
    <definedName name="court_of_auditors" localSheetId="2">#REF!</definedName>
    <definedName name="court_of_auditors" localSheetId="3">#REF!</definedName>
    <definedName name="court_of_auditors" localSheetId="4">#REF!</definedName>
    <definedName name="court_of_auditors" localSheetId="5">#REF!</definedName>
    <definedName name="court_of_auditors" localSheetId="6">#REF!</definedName>
    <definedName name="court_of_auditors" localSheetId="7">#REF!</definedName>
    <definedName name="court_of_auditors" localSheetId="13">#REF!</definedName>
    <definedName name="court_of_auditors" localSheetId="15">#REF!</definedName>
    <definedName name="court_of_auditors" localSheetId="17">#REF!</definedName>
    <definedName name="court_of_auditors" localSheetId="18">#REF!</definedName>
    <definedName name="court_of_auditors" localSheetId="19">#REF!</definedName>
    <definedName name="court_of_auditors" localSheetId="20">#REF!</definedName>
    <definedName name="court_of_auditors" localSheetId="14">#REF!</definedName>
    <definedName name="court_of_auditors" localSheetId="16">#REF!</definedName>
    <definedName name="court_of_auditors" localSheetId="21">#REF!</definedName>
    <definedName name="court_of_auditors" localSheetId="22">#REF!</definedName>
    <definedName name="court_of_auditors" localSheetId="23">#REF!</definedName>
    <definedName name="court_of_auditors" localSheetId="24">#REF!</definedName>
    <definedName name="court_of_auditors" localSheetId="25">#REF!</definedName>
    <definedName name="court_of_auditors" localSheetId="26">#REF!</definedName>
    <definedName name="court_of_auditors" localSheetId="28">#REF!</definedName>
    <definedName name="court_of_auditors" localSheetId="30">#REF!</definedName>
    <definedName name="court_of_auditors" localSheetId="32">#REF!</definedName>
    <definedName name="court_of_auditors" localSheetId="27">#REF!</definedName>
    <definedName name="court_of_auditors" localSheetId="29">#REF!</definedName>
    <definedName name="court_of_auditors" localSheetId="31">#REF!</definedName>
    <definedName name="court_of_auditors" localSheetId="33">#REF!</definedName>
    <definedName name="court_of_auditors" localSheetId="34">#REF!</definedName>
    <definedName name="court_of_auditors" localSheetId="35">#REF!</definedName>
    <definedName name="court_of_auditors" localSheetId="0">#REF!</definedName>
    <definedName name="court_of_auditors">#REF!</definedName>
    <definedName name="court_of_jusitce" localSheetId="1">#REF!</definedName>
    <definedName name="court_of_jusitce" localSheetId="2">#REF!</definedName>
    <definedName name="court_of_jusitce" localSheetId="3">#REF!</definedName>
    <definedName name="court_of_jusitce" localSheetId="4">#REF!</definedName>
    <definedName name="court_of_jusitce" localSheetId="5">#REF!</definedName>
    <definedName name="court_of_jusitce" localSheetId="6">#REF!</definedName>
    <definedName name="court_of_jusitce" localSheetId="7">#REF!</definedName>
    <definedName name="court_of_jusitce" localSheetId="13">#REF!</definedName>
    <definedName name="court_of_jusitce" localSheetId="15">#REF!</definedName>
    <definedName name="court_of_jusitce" localSheetId="17">#REF!</definedName>
    <definedName name="court_of_jusitce" localSheetId="18">#REF!</definedName>
    <definedName name="court_of_jusitce" localSheetId="19">#REF!</definedName>
    <definedName name="court_of_jusitce" localSheetId="20">#REF!</definedName>
    <definedName name="court_of_jusitce" localSheetId="14">#REF!</definedName>
    <definedName name="court_of_jusitce" localSheetId="16">#REF!</definedName>
    <definedName name="court_of_jusitce" localSheetId="21">#REF!</definedName>
    <definedName name="court_of_jusitce" localSheetId="22">#REF!</definedName>
    <definedName name="court_of_jusitce" localSheetId="23">#REF!</definedName>
    <definedName name="court_of_jusitce" localSheetId="24">#REF!</definedName>
    <definedName name="court_of_jusitce" localSheetId="25">#REF!</definedName>
    <definedName name="court_of_jusitce" localSheetId="26">#REF!</definedName>
    <definedName name="court_of_jusitce" localSheetId="28">#REF!</definedName>
    <definedName name="court_of_jusitce" localSheetId="30">#REF!</definedName>
    <definedName name="court_of_jusitce" localSheetId="32">#REF!</definedName>
    <definedName name="court_of_jusitce" localSheetId="27">#REF!</definedName>
    <definedName name="court_of_jusitce" localSheetId="29">#REF!</definedName>
    <definedName name="court_of_jusitce" localSheetId="31">#REF!</definedName>
    <definedName name="court_of_jusitce" localSheetId="33">#REF!</definedName>
    <definedName name="court_of_jusitce" localSheetId="34">#REF!</definedName>
    <definedName name="court_of_jusitce" localSheetId="35">#REF!</definedName>
    <definedName name="court_of_jusitce" localSheetId="0">#REF!</definedName>
    <definedName name="court_of_jusitce">#REF!</definedName>
    <definedName name="data" localSheetId="1">#REF!</definedName>
    <definedName name="data" localSheetId="2">#REF!</definedName>
    <definedName name="data" localSheetId="3">#REF!</definedName>
    <definedName name="data" localSheetId="4">#REF!</definedName>
    <definedName name="data" localSheetId="5">#REF!</definedName>
    <definedName name="data" localSheetId="6">#REF!</definedName>
    <definedName name="data" localSheetId="7">#REF!</definedName>
    <definedName name="data" localSheetId="13">#REF!</definedName>
    <definedName name="data" localSheetId="15">#REF!</definedName>
    <definedName name="data" localSheetId="17">#REF!</definedName>
    <definedName name="data" localSheetId="18">#REF!</definedName>
    <definedName name="data" localSheetId="19">#REF!</definedName>
    <definedName name="data" localSheetId="20">#REF!</definedName>
    <definedName name="data" localSheetId="14">#REF!</definedName>
    <definedName name="data" localSheetId="16">#REF!</definedName>
    <definedName name="data" localSheetId="21">#REF!</definedName>
    <definedName name="data" localSheetId="22">#REF!</definedName>
    <definedName name="data" localSheetId="23">#REF!</definedName>
    <definedName name="data" localSheetId="24">#REF!</definedName>
    <definedName name="data" localSheetId="25">#REF!</definedName>
    <definedName name="data" localSheetId="26">#REF!</definedName>
    <definedName name="data" localSheetId="28">#REF!</definedName>
    <definedName name="data" localSheetId="30">#REF!</definedName>
    <definedName name="data" localSheetId="32">#REF!</definedName>
    <definedName name="data" localSheetId="27">#REF!</definedName>
    <definedName name="data" localSheetId="29">#REF!</definedName>
    <definedName name="data" localSheetId="31">#REF!</definedName>
    <definedName name="data" localSheetId="33">#REF!</definedName>
    <definedName name="data" localSheetId="34">#REF!</definedName>
    <definedName name="data" localSheetId="35">#REF!</definedName>
    <definedName name="data" localSheetId="0">#REF!</definedName>
    <definedName name="data">#REF!</definedName>
    <definedName name="data2" localSheetId="1">#REF!</definedName>
    <definedName name="data2" localSheetId="2">#REF!</definedName>
    <definedName name="data2" localSheetId="3">#REF!</definedName>
    <definedName name="data2" localSheetId="4">#REF!</definedName>
    <definedName name="data2" localSheetId="5">#REF!</definedName>
    <definedName name="data2" localSheetId="6">#REF!</definedName>
    <definedName name="data2" localSheetId="7">#REF!</definedName>
    <definedName name="data2" localSheetId="13">#REF!</definedName>
    <definedName name="data2" localSheetId="15">#REF!</definedName>
    <definedName name="data2" localSheetId="17">#REF!</definedName>
    <definedName name="data2" localSheetId="18">#REF!</definedName>
    <definedName name="data2" localSheetId="19">#REF!</definedName>
    <definedName name="data2" localSheetId="20">#REF!</definedName>
    <definedName name="data2" localSheetId="14">#REF!</definedName>
    <definedName name="data2" localSheetId="16">#REF!</definedName>
    <definedName name="data2" localSheetId="21">#REF!</definedName>
    <definedName name="data2" localSheetId="22">#REF!</definedName>
    <definedName name="data2" localSheetId="23">#REF!</definedName>
    <definedName name="data2" localSheetId="24">#REF!</definedName>
    <definedName name="data2" localSheetId="25">#REF!</definedName>
    <definedName name="data2" localSheetId="26">#REF!</definedName>
    <definedName name="data2" localSheetId="28">#REF!</definedName>
    <definedName name="data2" localSheetId="30">#REF!</definedName>
    <definedName name="data2" localSheetId="32">#REF!</definedName>
    <definedName name="data2" localSheetId="27">#REF!</definedName>
    <definedName name="data2" localSheetId="29">#REF!</definedName>
    <definedName name="data2" localSheetId="31">#REF!</definedName>
    <definedName name="data2" localSheetId="33">#REF!</definedName>
    <definedName name="data2" localSheetId="34">#REF!</definedName>
    <definedName name="data2" localSheetId="35">#REF!</definedName>
    <definedName name="data2" localSheetId="0">#REF!</definedName>
    <definedName name="data2">#REF!</definedName>
    <definedName name="DEL1_96">#N/A</definedName>
    <definedName name="Diag" localSheetId="1">#REF!,#REF!</definedName>
    <definedName name="Diag" localSheetId="2">#REF!,#REF!</definedName>
    <definedName name="Diag" localSheetId="3">#REF!,#REF!</definedName>
    <definedName name="Diag" localSheetId="4">#REF!,#REF!</definedName>
    <definedName name="Diag" localSheetId="5">#REF!,#REF!</definedName>
    <definedName name="Diag" localSheetId="6">#REF!,#REF!</definedName>
    <definedName name="Diag" localSheetId="7">#REF!,#REF!</definedName>
    <definedName name="Diag" localSheetId="13">#REF!,#REF!</definedName>
    <definedName name="Diag" localSheetId="15">#REF!,#REF!</definedName>
    <definedName name="Diag" localSheetId="17">#REF!,#REF!</definedName>
    <definedName name="Diag" localSheetId="18">#REF!,#REF!</definedName>
    <definedName name="Diag" localSheetId="19">#REF!,#REF!</definedName>
    <definedName name="Diag" localSheetId="20">#REF!,#REF!</definedName>
    <definedName name="Diag" localSheetId="14">#REF!,#REF!</definedName>
    <definedName name="Diag" localSheetId="16">#REF!,#REF!</definedName>
    <definedName name="Diag" localSheetId="21">#REF!,#REF!</definedName>
    <definedName name="Diag" localSheetId="22">#REF!,#REF!</definedName>
    <definedName name="Diag" localSheetId="23">#REF!,#REF!</definedName>
    <definedName name="Diag" localSheetId="24">#REF!,#REF!</definedName>
    <definedName name="Diag" localSheetId="25">#REF!,#REF!</definedName>
    <definedName name="Diag" localSheetId="26">#REF!,#REF!</definedName>
    <definedName name="Diag" localSheetId="28">#REF!,#REF!</definedName>
    <definedName name="Diag" localSheetId="30">#REF!,#REF!</definedName>
    <definedName name="Diag" localSheetId="32">#REF!,#REF!</definedName>
    <definedName name="Diag" localSheetId="27">#REF!,#REF!</definedName>
    <definedName name="Diag" localSheetId="29">#REF!,#REF!</definedName>
    <definedName name="Diag" localSheetId="31">#REF!,#REF!</definedName>
    <definedName name="Diag" localSheetId="33">#REF!,#REF!</definedName>
    <definedName name="Diag" localSheetId="34">#REF!,#REF!</definedName>
    <definedName name="Diag" localSheetId="35">#REF!,#REF!</definedName>
    <definedName name="Diag" localSheetId="0">#REF!,#REF!</definedName>
    <definedName name="Diag">#REF!,#REF!</definedName>
    <definedName name="DUBA96">#N/A</definedName>
    <definedName name="DUBEA96">#N/A</definedName>
    <definedName name="DUCEL96">#N/A</definedName>
    <definedName name="DZRCEL96">#N/A</definedName>
    <definedName name="ea_flux" localSheetId="1">#REF!</definedName>
    <definedName name="ea_flux" localSheetId="2">#REF!</definedName>
    <definedName name="ea_flux" localSheetId="3">#REF!</definedName>
    <definedName name="ea_flux" localSheetId="4">#REF!</definedName>
    <definedName name="ea_flux" localSheetId="5">#REF!</definedName>
    <definedName name="ea_flux" localSheetId="6">#REF!</definedName>
    <definedName name="ea_flux" localSheetId="7">#REF!</definedName>
    <definedName name="ea_flux" localSheetId="13">#REF!</definedName>
    <definedName name="ea_flux" localSheetId="15">#REF!</definedName>
    <definedName name="ea_flux" localSheetId="17">#REF!</definedName>
    <definedName name="ea_flux" localSheetId="18">#REF!</definedName>
    <definedName name="ea_flux" localSheetId="19">#REF!</definedName>
    <definedName name="ea_flux" localSheetId="20">#REF!</definedName>
    <definedName name="ea_flux" localSheetId="14">#REF!</definedName>
    <definedName name="ea_flux" localSheetId="16">#REF!</definedName>
    <definedName name="ea_flux" localSheetId="21">#REF!</definedName>
    <definedName name="ea_flux" localSheetId="22">#REF!</definedName>
    <definedName name="ea_flux" localSheetId="23">#REF!</definedName>
    <definedName name="ea_flux" localSheetId="24">#REF!</definedName>
    <definedName name="ea_flux" localSheetId="25">#REF!</definedName>
    <definedName name="ea_flux" localSheetId="26">#REF!</definedName>
    <definedName name="ea_flux" localSheetId="28">#REF!</definedName>
    <definedName name="ea_flux" localSheetId="30">#REF!</definedName>
    <definedName name="ea_flux" localSheetId="32">#REF!</definedName>
    <definedName name="ea_flux" localSheetId="27">#REF!</definedName>
    <definedName name="ea_flux" localSheetId="29">#REF!</definedName>
    <definedName name="ea_flux" localSheetId="31">#REF!</definedName>
    <definedName name="ea_flux" localSheetId="33">#REF!</definedName>
    <definedName name="ea_flux" localSheetId="34">#REF!</definedName>
    <definedName name="ea_flux" localSheetId="35">#REF!</definedName>
    <definedName name="ea_flux" localSheetId="0">#REF!</definedName>
    <definedName name="ea_flux">#REF!</definedName>
    <definedName name="Equilibre" localSheetId="1">#REF!</definedName>
    <definedName name="Equilibre" localSheetId="2">#REF!</definedName>
    <definedName name="Equilibre" localSheetId="3">#REF!</definedName>
    <definedName name="Equilibre" localSheetId="4">#REF!</definedName>
    <definedName name="Equilibre" localSheetId="5">#REF!</definedName>
    <definedName name="Equilibre" localSheetId="6">#REF!</definedName>
    <definedName name="Equilibre" localSheetId="7">#REF!</definedName>
    <definedName name="Equilibre" localSheetId="13">#REF!</definedName>
    <definedName name="Equilibre" localSheetId="15">#REF!</definedName>
    <definedName name="Equilibre" localSheetId="17">#REF!</definedName>
    <definedName name="Equilibre" localSheetId="18">#REF!</definedName>
    <definedName name="Equilibre" localSheetId="19">#REF!</definedName>
    <definedName name="Equilibre" localSheetId="20">#REF!</definedName>
    <definedName name="Equilibre" localSheetId="14">#REF!</definedName>
    <definedName name="Equilibre" localSheetId="16">#REF!</definedName>
    <definedName name="Equilibre" localSheetId="21">#REF!</definedName>
    <definedName name="Equilibre" localSheetId="22">#REF!</definedName>
    <definedName name="Equilibre" localSheetId="23">#REF!</definedName>
    <definedName name="Equilibre" localSheetId="24">#REF!</definedName>
    <definedName name="Equilibre" localSheetId="25">#REF!</definedName>
    <definedName name="Equilibre" localSheetId="26">#REF!</definedName>
    <definedName name="Equilibre" localSheetId="28">#REF!</definedName>
    <definedName name="Equilibre" localSheetId="30">#REF!</definedName>
    <definedName name="Equilibre" localSheetId="32">#REF!</definedName>
    <definedName name="Equilibre" localSheetId="27">#REF!</definedName>
    <definedName name="Equilibre" localSheetId="29">#REF!</definedName>
    <definedName name="Equilibre" localSheetId="31">#REF!</definedName>
    <definedName name="Equilibre" localSheetId="33">#REF!</definedName>
    <definedName name="Equilibre" localSheetId="34">#REF!</definedName>
    <definedName name="Equilibre" localSheetId="35">#REF!</definedName>
    <definedName name="Equilibre" localSheetId="0">#REF!</definedName>
    <definedName name="Equilibre">#REF!</definedName>
    <definedName name="european_parliament" localSheetId="1">#REF!</definedName>
    <definedName name="european_parliament" localSheetId="2">#REF!</definedName>
    <definedName name="european_parliament" localSheetId="3">#REF!</definedName>
    <definedName name="european_parliament" localSheetId="4">#REF!</definedName>
    <definedName name="european_parliament" localSheetId="5">#REF!</definedName>
    <definedName name="european_parliament" localSheetId="6">#REF!</definedName>
    <definedName name="european_parliament" localSheetId="7">#REF!</definedName>
    <definedName name="european_parliament" localSheetId="13">#REF!</definedName>
    <definedName name="european_parliament" localSheetId="15">#REF!</definedName>
    <definedName name="european_parliament" localSheetId="17">#REF!</definedName>
    <definedName name="european_parliament" localSheetId="18">#REF!</definedName>
    <definedName name="european_parliament" localSheetId="19">#REF!</definedName>
    <definedName name="european_parliament" localSheetId="20">#REF!</definedName>
    <definedName name="european_parliament" localSheetId="14">#REF!</definedName>
    <definedName name="european_parliament" localSheetId="16">#REF!</definedName>
    <definedName name="european_parliament" localSheetId="21">#REF!</definedName>
    <definedName name="european_parliament" localSheetId="22">#REF!</definedName>
    <definedName name="european_parliament" localSheetId="23">#REF!</definedName>
    <definedName name="european_parliament" localSheetId="24">#REF!</definedName>
    <definedName name="european_parliament" localSheetId="25">#REF!</definedName>
    <definedName name="european_parliament" localSheetId="26">#REF!</definedName>
    <definedName name="european_parliament" localSheetId="28">#REF!</definedName>
    <definedName name="european_parliament" localSheetId="30">#REF!</definedName>
    <definedName name="european_parliament" localSheetId="32">#REF!</definedName>
    <definedName name="european_parliament" localSheetId="27">#REF!</definedName>
    <definedName name="european_parliament" localSheetId="29">#REF!</definedName>
    <definedName name="european_parliament" localSheetId="31">#REF!</definedName>
    <definedName name="european_parliament" localSheetId="33">#REF!</definedName>
    <definedName name="european_parliament" localSheetId="34">#REF!</definedName>
    <definedName name="european_parliament" localSheetId="35">#REF!</definedName>
    <definedName name="european_parliament" localSheetId="0">#REF!</definedName>
    <definedName name="european_parliament">#REF!</definedName>
    <definedName name="f1_time">[11]F1_TIME!$A$1:$D$31</definedName>
    <definedName name="females">'[12]rba table'!$I$10:$I$49</definedName>
    <definedName name="fg_567">[13]FG_567!$A$1:$AC$30</definedName>
    <definedName name="FG_ISC123">[14]FG_123!$A$1:$AZ$45</definedName>
    <definedName name="FG_ISC567">[13]FG_567!$A$1:$AZ$45</definedName>
    <definedName name="fig4b" localSheetId="1">#REF!</definedName>
    <definedName name="fig4b" localSheetId="2">#REF!</definedName>
    <definedName name="fig4b" localSheetId="3">#REF!</definedName>
    <definedName name="fig4b" localSheetId="4">#REF!</definedName>
    <definedName name="fig4b" localSheetId="5">#REF!</definedName>
    <definedName name="fig4b" localSheetId="6">#REF!</definedName>
    <definedName name="fig4b" localSheetId="7">#REF!</definedName>
    <definedName name="fig4b" localSheetId="13">#REF!</definedName>
    <definedName name="fig4b" localSheetId="15">#REF!</definedName>
    <definedName name="fig4b" localSheetId="17">#REF!</definedName>
    <definedName name="fig4b" localSheetId="18">#REF!</definedName>
    <definedName name="fig4b" localSheetId="19">#REF!</definedName>
    <definedName name="fig4b" localSheetId="20">#REF!</definedName>
    <definedName name="fig4b" localSheetId="14">#REF!</definedName>
    <definedName name="fig4b" localSheetId="16">#REF!</definedName>
    <definedName name="fig4b" localSheetId="21">#REF!</definedName>
    <definedName name="fig4b" localSheetId="22">#REF!</definedName>
    <definedName name="fig4b" localSheetId="23">#REF!</definedName>
    <definedName name="fig4b" localSheetId="24">#REF!</definedName>
    <definedName name="fig4b" localSheetId="25">#REF!</definedName>
    <definedName name="fig4b" localSheetId="26">#REF!</definedName>
    <definedName name="fig4b" localSheetId="28">#REF!</definedName>
    <definedName name="fig4b" localSheetId="30">#REF!</definedName>
    <definedName name="fig4b" localSheetId="32">#REF!</definedName>
    <definedName name="fig4b" localSheetId="27">#REF!</definedName>
    <definedName name="fig4b" localSheetId="29">#REF!</definedName>
    <definedName name="fig4b" localSheetId="31">#REF!</definedName>
    <definedName name="fig4b" localSheetId="33">#REF!</definedName>
    <definedName name="fig4b" localSheetId="34">#REF!</definedName>
    <definedName name="fig4b" localSheetId="35">#REF!</definedName>
    <definedName name="fig4b" localSheetId="0">#REF!</definedName>
    <definedName name="fig4b">#REF!</definedName>
    <definedName name="fmtr" localSheetId="1">#REF!</definedName>
    <definedName name="fmtr" localSheetId="2">#REF!</definedName>
    <definedName name="fmtr" localSheetId="3">#REF!</definedName>
    <definedName name="fmtr" localSheetId="4">#REF!</definedName>
    <definedName name="fmtr" localSheetId="5">#REF!</definedName>
    <definedName name="fmtr" localSheetId="6">#REF!</definedName>
    <definedName name="fmtr" localSheetId="7">#REF!</definedName>
    <definedName name="fmtr" localSheetId="13">#REF!</definedName>
    <definedName name="fmtr" localSheetId="15">#REF!</definedName>
    <definedName name="fmtr" localSheetId="17">#REF!</definedName>
    <definedName name="fmtr" localSheetId="18">#REF!</definedName>
    <definedName name="fmtr" localSheetId="19">#REF!</definedName>
    <definedName name="fmtr" localSheetId="20">#REF!</definedName>
    <definedName name="fmtr" localSheetId="14">#REF!</definedName>
    <definedName name="fmtr" localSheetId="16">#REF!</definedName>
    <definedName name="fmtr" localSheetId="21">#REF!</definedName>
    <definedName name="fmtr" localSheetId="22">#REF!</definedName>
    <definedName name="fmtr" localSheetId="23">#REF!</definedName>
    <definedName name="fmtr" localSheetId="24">#REF!</definedName>
    <definedName name="fmtr" localSheetId="25">#REF!</definedName>
    <definedName name="fmtr" localSheetId="26">#REF!</definedName>
    <definedName name="fmtr" localSheetId="28">#REF!</definedName>
    <definedName name="fmtr" localSheetId="30">#REF!</definedName>
    <definedName name="fmtr" localSheetId="32">#REF!</definedName>
    <definedName name="fmtr" localSheetId="27">#REF!</definedName>
    <definedName name="fmtr" localSheetId="29">#REF!</definedName>
    <definedName name="fmtr" localSheetId="31">#REF!</definedName>
    <definedName name="fmtr" localSheetId="33">#REF!</definedName>
    <definedName name="fmtr" localSheetId="34">#REF!</definedName>
    <definedName name="fmtr" localSheetId="35">#REF!</definedName>
    <definedName name="fmtr" localSheetId="0">#REF!</definedName>
    <definedName name="fmtr">#REF!</definedName>
    <definedName name="footno" localSheetId="1">#REF!</definedName>
    <definedName name="footno" localSheetId="2">#REF!</definedName>
    <definedName name="footno" localSheetId="3">#REF!</definedName>
    <definedName name="footno" localSheetId="4">#REF!</definedName>
    <definedName name="footno" localSheetId="5">#REF!</definedName>
    <definedName name="footno" localSheetId="6">#REF!</definedName>
    <definedName name="footno" localSheetId="7">#REF!</definedName>
    <definedName name="footno" localSheetId="13">#REF!</definedName>
    <definedName name="footno" localSheetId="15">#REF!</definedName>
    <definedName name="footno" localSheetId="17">#REF!</definedName>
    <definedName name="footno" localSheetId="18">#REF!</definedName>
    <definedName name="footno" localSheetId="19">#REF!</definedName>
    <definedName name="footno" localSheetId="20">#REF!</definedName>
    <definedName name="footno" localSheetId="14">#REF!</definedName>
    <definedName name="footno" localSheetId="16">#REF!</definedName>
    <definedName name="footno" localSheetId="21">#REF!</definedName>
    <definedName name="footno" localSheetId="22">#REF!</definedName>
    <definedName name="footno" localSheetId="23">#REF!</definedName>
    <definedName name="footno" localSheetId="24">#REF!</definedName>
    <definedName name="footno" localSheetId="25">#REF!</definedName>
    <definedName name="footno" localSheetId="26">#REF!</definedName>
    <definedName name="footno" localSheetId="28">#REF!</definedName>
    <definedName name="footno" localSheetId="30">#REF!</definedName>
    <definedName name="footno" localSheetId="32">#REF!</definedName>
    <definedName name="footno" localSheetId="27">#REF!</definedName>
    <definedName name="footno" localSheetId="29">#REF!</definedName>
    <definedName name="footno" localSheetId="31">#REF!</definedName>
    <definedName name="footno" localSheetId="33">#REF!</definedName>
    <definedName name="footno" localSheetId="34">#REF!</definedName>
    <definedName name="footno" localSheetId="35">#REF!</definedName>
    <definedName name="footno" localSheetId="0">#REF!</definedName>
    <definedName name="footno">#REF!</definedName>
    <definedName name="footnotes" localSheetId="1">#REF!</definedName>
    <definedName name="footnotes" localSheetId="2">#REF!</definedName>
    <definedName name="footnotes" localSheetId="3">#REF!</definedName>
    <definedName name="footnotes" localSheetId="4">#REF!</definedName>
    <definedName name="footnotes" localSheetId="5">#REF!</definedName>
    <definedName name="footnotes" localSheetId="6">#REF!</definedName>
    <definedName name="footnotes" localSheetId="7">#REF!</definedName>
    <definedName name="footnotes" localSheetId="13">#REF!</definedName>
    <definedName name="footnotes" localSheetId="15">#REF!</definedName>
    <definedName name="footnotes" localSheetId="17">#REF!</definedName>
    <definedName name="footnotes" localSheetId="18">#REF!</definedName>
    <definedName name="footnotes" localSheetId="19">#REF!</definedName>
    <definedName name="footnotes" localSheetId="20">#REF!</definedName>
    <definedName name="footnotes" localSheetId="14">#REF!</definedName>
    <definedName name="footnotes" localSheetId="16">#REF!</definedName>
    <definedName name="footnotes" localSheetId="21">#REF!</definedName>
    <definedName name="footnotes" localSheetId="22">#REF!</definedName>
    <definedName name="footnotes" localSheetId="23">#REF!</definedName>
    <definedName name="footnotes" localSheetId="24">#REF!</definedName>
    <definedName name="footnotes" localSheetId="25">#REF!</definedName>
    <definedName name="footnotes" localSheetId="26">#REF!</definedName>
    <definedName name="footnotes" localSheetId="28">#REF!</definedName>
    <definedName name="footnotes" localSheetId="30">#REF!</definedName>
    <definedName name="footnotes" localSheetId="32">#REF!</definedName>
    <definedName name="footnotes" localSheetId="27">#REF!</definedName>
    <definedName name="footnotes" localSheetId="29">#REF!</definedName>
    <definedName name="footnotes" localSheetId="31">#REF!</definedName>
    <definedName name="footnotes" localSheetId="33">#REF!</definedName>
    <definedName name="footnotes" localSheetId="34">#REF!</definedName>
    <definedName name="footnotes" localSheetId="35">#REF!</definedName>
    <definedName name="footnotes" localSheetId="0">#REF!</definedName>
    <definedName name="footnotes">#REF!</definedName>
    <definedName name="footnotes2" localSheetId="1">#REF!</definedName>
    <definedName name="footnotes2" localSheetId="2">#REF!</definedName>
    <definedName name="footnotes2" localSheetId="3">#REF!</definedName>
    <definedName name="footnotes2" localSheetId="4">#REF!</definedName>
    <definedName name="footnotes2" localSheetId="5">#REF!</definedName>
    <definedName name="footnotes2" localSheetId="6">#REF!</definedName>
    <definedName name="footnotes2" localSheetId="7">#REF!</definedName>
    <definedName name="footnotes2" localSheetId="13">#REF!</definedName>
    <definedName name="footnotes2" localSheetId="15">#REF!</definedName>
    <definedName name="footnotes2" localSheetId="17">#REF!</definedName>
    <definedName name="footnotes2" localSheetId="18">#REF!</definedName>
    <definedName name="footnotes2" localSheetId="19">#REF!</definedName>
    <definedName name="footnotes2" localSheetId="20">#REF!</definedName>
    <definedName name="footnotes2" localSheetId="14">#REF!</definedName>
    <definedName name="footnotes2" localSheetId="16">#REF!</definedName>
    <definedName name="footnotes2" localSheetId="21">#REF!</definedName>
    <definedName name="footnotes2" localSheetId="22">#REF!</definedName>
    <definedName name="footnotes2" localSheetId="23">#REF!</definedName>
    <definedName name="footnotes2" localSheetId="24">#REF!</definedName>
    <definedName name="footnotes2" localSheetId="25">#REF!</definedName>
    <definedName name="footnotes2" localSheetId="26">#REF!</definedName>
    <definedName name="footnotes2" localSheetId="28">#REF!</definedName>
    <definedName name="footnotes2" localSheetId="30">#REF!</definedName>
    <definedName name="footnotes2" localSheetId="32">#REF!</definedName>
    <definedName name="footnotes2" localSheetId="27">#REF!</definedName>
    <definedName name="footnotes2" localSheetId="29">#REF!</definedName>
    <definedName name="footnotes2" localSheetId="31">#REF!</definedName>
    <definedName name="footnotes2" localSheetId="33">#REF!</definedName>
    <definedName name="footnotes2" localSheetId="34">#REF!</definedName>
    <definedName name="footnotes2" localSheetId="35">#REF!</definedName>
    <definedName name="footnotes2" localSheetId="0">#REF!</definedName>
    <definedName name="footnotes2">#REF!</definedName>
    <definedName name="GEOG9703" localSheetId="1">#REF!</definedName>
    <definedName name="GEOG9703" localSheetId="2">#REF!</definedName>
    <definedName name="GEOG9703" localSheetId="3">#REF!</definedName>
    <definedName name="GEOG9703" localSheetId="4">#REF!</definedName>
    <definedName name="GEOG9703" localSheetId="5">#REF!</definedName>
    <definedName name="GEOG9703" localSheetId="6">#REF!</definedName>
    <definedName name="GEOG9703" localSheetId="7">#REF!</definedName>
    <definedName name="GEOG9703" localSheetId="13">#REF!</definedName>
    <definedName name="GEOG9703" localSheetId="15">#REF!</definedName>
    <definedName name="GEOG9703" localSheetId="17">#REF!</definedName>
    <definedName name="GEOG9703" localSheetId="18">#REF!</definedName>
    <definedName name="GEOG9703" localSheetId="19">#REF!</definedName>
    <definedName name="GEOG9703" localSheetId="20">#REF!</definedName>
    <definedName name="GEOG9703" localSheetId="14">#REF!</definedName>
    <definedName name="GEOG9703" localSheetId="16">#REF!</definedName>
    <definedName name="GEOG9703" localSheetId="21">#REF!</definedName>
    <definedName name="GEOG9703" localSheetId="22">#REF!</definedName>
    <definedName name="GEOG9703" localSheetId="23">#REF!</definedName>
    <definedName name="GEOG9703" localSheetId="24">#REF!</definedName>
    <definedName name="GEOG9703" localSheetId="25">#REF!</definedName>
    <definedName name="GEOG9703" localSheetId="26">#REF!</definedName>
    <definedName name="GEOG9703" localSheetId="28">#REF!</definedName>
    <definedName name="GEOG9703" localSheetId="30">#REF!</definedName>
    <definedName name="GEOG9703" localSheetId="32">#REF!</definedName>
    <definedName name="GEOG9703" localSheetId="27">#REF!</definedName>
    <definedName name="GEOG9703" localSheetId="29">#REF!</definedName>
    <definedName name="GEOG9703" localSheetId="31">#REF!</definedName>
    <definedName name="GEOG9703" localSheetId="33">#REF!</definedName>
    <definedName name="GEOG9703" localSheetId="34">#REF!</definedName>
    <definedName name="GEOG9703" localSheetId="35">#REF!</definedName>
    <definedName name="GEOG9703" localSheetId="0">#REF!</definedName>
    <definedName name="GEOG9703">#REF!</definedName>
    <definedName name="heading_A" localSheetId="1">#REF!</definedName>
    <definedName name="heading_A" localSheetId="2">#REF!</definedName>
    <definedName name="heading_A" localSheetId="3">#REF!</definedName>
    <definedName name="heading_A" localSheetId="4">#REF!</definedName>
    <definedName name="heading_A" localSheetId="5">#REF!</definedName>
    <definedName name="heading_A" localSheetId="6">#REF!</definedName>
    <definedName name="heading_A" localSheetId="7">#REF!</definedName>
    <definedName name="heading_A" localSheetId="13">#REF!</definedName>
    <definedName name="heading_A" localSheetId="15">#REF!</definedName>
    <definedName name="heading_A" localSheetId="17">#REF!</definedName>
    <definedName name="heading_A" localSheetId="18">#REF!</definedName>
    <definedName name="heading_A" localSheetId="19">#REF!</definedName>
    <definedName name="heading_A" localSheetId="20">#REF!</definedName>
    <definedName name="heading_A" localSheetId="14">#REF!</definedName>
    <definedName name="heading_A" localSheetId="16">#REF!</definedName>
    <definedName name="heading_A" localSheetId="21">#REF!</definedName>
    <definedName name="heading_A" localSheetId="22">#REF!</definedName>
    <definedName name="heading_A" localSheetId="23">#REF!</definedName>
    <definedName name="heading_A" localSheetId="24">#REF!</definedName>
    <definedName name="heading_A" localSheetId="25">#REF!</definedName>
    <definedName name="heading_A" localSheetId="26">#REF!</definedName>
    <definedName name="heading_A" localSheetId="28">#REF!</definedName>
    <definedName name="heading_A" localSheetId="30">#REF!</definedName>
    <definedName name="heading_A" localSheetId="32">#REF!</definedName>
    <definedName name="heading_A" localSheetId="27">#REF!</definedName>
    <definedName name="heading_A" localSheetId="29">#REF!</definedName>
    <definedName name="heading_A" localSheetId="31">#REF!</definedName>
    <definedName name="heading_A" localSheetId="33">#REF!</definedName>
    <definedName name="heading_A" localSheetId="34">#REF!</definedName>
    <definedName name="heading_A" localSheetId="35">#REF!</definedName>
    <definedName name="heading_A" localSheetId="0">#REF!</definedName>
    <definedName name="heading_A">#REF!</definedName>
    <definedName name="headings_current_partB" localSheetId="1">#REF!</definedName>
    <definedName name="headings_current_partB" localSheetId="2">#REF!</definedName>
    <definedName name="headings_current_partB" localSheetId="3">#REF!</definedName>
    <definedName name="headings_current_partB" localSheetId="4">#REF!</definedName>
    <definedName name="headings_current_partB" localSheetId="5">#REF!</definedName>
    <definedName name="headings_current_partB" localSheetId="6">#REF!</definedName>
    <definedName name="headings_current_partB" localSheetId="7">#REF!</definedName>
    <definedName name="headings_current_partB" localSheetId="13">#REF!</definedName>
    <definedName name="headings_current_partB" localSheetId="15">#REF!</definedName>
    <definedName name="headings_current_partB" localSheetId="17">#REF!</definedName>
    <definedName name="headings_current_partB" localSheetId="18">#REF!</definedName>
    <definedName name="headings_current_partB" localSheetId="19">#REF!</definedName>
    <definedName name="headings_current_partB" localSheetId="20">#REF!</definedName>
    <definedName name="headings_current_partB" localSheetId="14">#REF!</definedName>
    <definedName name="headings_current_partB" localSheetId="16">#REF!</definedName>
    <definedName name="headings_current_partB" localSheetId="21">#REF!</definedName>
    <definedName name="headings_current_partB" localSheetId="22">#REF!</definedName>
    <definedName name="headings_current_partB" localSheetId="23">#REF!</definedName>
    <definedName name="headings_current_partB" localSheetId="24">#REF!</definedName>
    <definedName name="headings_current_partB" localSheetId="25">#REF!</definedName>
    <definedName name="headings_current_partB" localSheetId="26">#REF!</definedName>
    <definedName name="headings_current_partB" localSheetId="28">#REF!</definedName>
    <definedName name="headings_current_partB" localSheetId="30">#REF!</definedName>
    <definedName name="headings_current_partB" localSheetId="32">#REF!</definedName>
    <definedName name="headings_current_partB" localSheetId="27">#REF!</definedName>
    <definedName name="headings_current_partB" localSheetId="29">#REF!</definedName>
    <definedName name="headings_current_partB" localSheetId="31">#REF!</definedName>
    <definedName name="headings_current_partB" localSheetId="33">#REF!</definedName>
    <definedName name="headings_current_partB" localSheetId="34">#REF!</definedName>
    <definedName name="headings_current_partB" localSheetId="35">#REF!</definedName>
    <definedName name="headings_current_partB" localSheetId="0">#REF!</definedName>
    <definedName name="headings_current_partB">#REF!</definedName>
    <definedName name="HTML_CodePage" hidden="1">1252</definedName>
    <definedName name="HTML_Control" localSheetId="0" hidden="1">{"'swa xoffs'!$A$4:$Q$37"}</definedName>
    <definedName name="HTML_Control" hidden="1">{"'swa xoffs'!$A$4:$Q$37"}</definedName>
    <definedName name="HTML_Description" hidden="1">""</definedName>
    <definedName name="HTML_Email" hidden="1">""</definedName>
    <definedName name="HTML_Header" hidden="1">"Sheet1"</definedName>
    <definedName name="HTML_LastUpdate" hidden="1">"9/24/98"</definedName>
    <definedName name="HTML_LineAfter" hidden="1">FALSE</definedName>
    <definedName name="HTML_LineBefore" hidden="1">FALSE</definedName>
    <definedName name="HTML_Name" hidden="1">"Dweb"</definedName>
    <definedName name="HTML_OBDlg2" hidden="1">TRUE</definedName>
    <definedName name="HTML_OBDlg4" hidden="1">TRUE</definedName>
    <definedName name="HTML_OS" hidden="1">0</definedName>
    <definedName name="HTML_PathFile" hidden="1">"U:\data zone\datazone98\TEST\datazone\swaxoffs.html"</definedName>
    <definedName name="HTML_Title" hidden="1">"Book2"</definedName>
    <definedName name="ID">#N/A</definedName>
    <definedName name="INDF1">[15]F1_ALL!$A$1:$AZ$50</definedName>
    <definedName name="indf11">[16]F11_ALL!$A$1:$AZ$15</definedName>
    <definedName name="indf11_94">[17]F11_A94!$A$1:$AE$15</definedName>
    <definedName name="INDF12">[18]F12_ALL!$A$1:$AJ$25</definedName>
    <definedName name="INDF13">[19]F13_ALL!$A$1:$AH$10</definedName>
    <definedName name="INPUT">[20]OUTPUT!$A$1:$E$65536</definedName>
    <definedName name="international_fund_for_Ireland" localSheetId="1">#REF!</definedName>
    <definedName name="international_fund_for_Ireland" localSheetId="2">#REF!</definedName>
    <definedName name="international_fund_for_Ireland" localSheetId="3">#REF!</definedName>
    <definedName name="international_fund_for_Ireland" localSheetId="4">#REF!</definedName>
    <definedName name="international_fund_for_Ireland" localSheetId="5">#REF!</definedName>
    <definedName name="international_fund_for_Ireland" localSheetId="6">#REF!</definedName>
    <definedName name="international_fund_for_Ireland" localSheetId="7">#REF!</definedName>
    <definedName name="international_fund_for_Ireland" localSheetId="13">#REF!</definedName>
    <definedName name="international_fund_for_Ireland" localSheetId="15">#REF!</definedName>
    <definedName name="international_fund_for_Ireland" localSheetId="17">#REF!</definedName>
    <definedName name="international_fund_for_Ireland" localSheetId="18">#REF!</definedName>
    <definedName name="international_fund_for_Ireland" localSheetId="19">#REF!</definedName>
    <definedName name="international_fund_for_Ireland" localSheetId="20">#REF!</definedName>
    <definedName name="international_fund_for_Ireland" localSheetId="14">#REF!</definedName>
    <definedName name="international_fund_for_Ireland" localSheetId="16">#REF!</definedName>
    <definedName name="international_fund_for_Ireland" localSheetId="21">#REF!</definedName>
    <definedName name="international_fund_for_Ireland" localSheetId="22">#REF!</definedName>
    <definedName name="international_fund_for_Ireland" localSheetId="23">#REF!</definedName>
    <definedName name="international_fund_for_Ireland" localSheetId="24">#REF!</definedName>
    <definedName name="international_fund_for_Ireland" localSheetId="25">#REF!</definedName>
    <definedName name="international_fund_for_Ireland" localSheetId="26">#REF!</definedName>
    <definedName name="international_fund_for_Ireland" localSheetId="28">#REF!</definedName>
    <definedName name="international_fund_for_Ireland" localSheetId="30">#REF!</definedName>
    <definedName name="international_fund_for_Ireland" localSheetId="32">#REF!</definedName>
    <definedName name="international_fund_for_Ireland" localSheetId="27">#REF!</definedName>
    <definedName name="international_fund_for_Ireland" localSheetId="29">#REF!</definedName>
    <definedName name="international_fund_for_Ireland" localSheetId="31">#REF!</definedName>
    <definedName name="international_fund_for_Ireland" localSheetId="33">#REF!</definedName>
    <definedName name="international_fund_for_Ireland" localSheetId="34">#REF!</definedName>
    <definedName name="international_fund_for_Ireland" localSheetId="35">#REF!</definedName>
    <definedName name="international_fund_for_Ireland" localSheetId="0">#REF!</definedName>
    <definedName name="international_fund_for_Ireland">#REF!</definedName>
    <definedName name="ISO">[21]Results!$B$9</definedName>
    <definedName name="LANGUAGES" localSheetId="1">#REF!</definedName>
    <definedName name="LANGUAGES" localSheetId="2">#REF!</definedName>
    <definedName name="LANGUAGES" localSheetId="3">#REF!</definedName>
    <definedName name="LANGUAGES" localSheetId="4">#REF!</definedName>
    <definedName name="LANGUAGES" localSheetId="5">#REF!</definedName>
    <definedName name="LANGUAGES" localSheetId="6">#REF!</definedName>
    <definedName name="LANGUAGES" localSheetId="7">#REF!</definedName>
    <definedName name="LANGUAGES" localSheetId="13">#REF!</definedName>
    <definedName name="LANGUAGES" localSheetId="15">#REF!</definedName>
    <definedName name="LANGUAGES" localSheetId="17">#REF!</definedName>
    <definedName name="LANGUAGES" localSheetId="18">#REF!</definedName>
    <definedName name="LANGUAGES" localSheetId="19">#REF!</definedName>
    <definedName name="LANGUAGES" localSheetId="20">#REF!</definedName>
    <definedName name="LANGUAGES" localSheetId="14">#REF!</definedName>
    <definedName name="LANGUAGES" localSheetId="16">#REF!</definedName>
    <definedName name="LANGUAGES" localSheetId="21">#REF!</definedName>
    <definedName name="LANGUAGES" localSheetId="22">#REF!</definedName>
    <definedName name="LANGUAGES" localSheetId="23">#REF!</definedName>
    <definedName name="LANGUAGES" localSheetId="24">#REF!</definedName>
    <definedName name="LANGUAGES" localSheetId="25">#REF!</definedName>
    <definedName name="LANGUAGES" localSheetId="26">#REF!</definedName>
    <definedName name="LANGUAGES" localSheetId="28">#REF!</definedName>
    <definedName name="LANGUAGES" localSheetId="30">#REF!</definedName>
    <definedName name="LANGUAGES" localSheetId="32">#REF!</definedName>
    <definedName name="LANGUAGES" localSheetId="27">#REF!</definedName>
    <definedName name="LANGUAGES" localSheetId="29">#REF!</definedName>
    <definedName name="LANGUAGES" localSheetId="31">#REF!</definedName>
    <definedName name="LANGUAGES" localSheetId="33">#REF!</definedName>
    <definedName name="LANGUAGES" localSheetId="34">#REF!</definedName>
    <definedName name="LANGUAGES" localSheetId="35">#REF!</definedName>
    <definedName name="LANGUAGES" localSheetId="0">#REF!</definedName>
    <definedName name="LANGUAGES">#REF!</definedName>
    <definedName name="males">'[12]rba table'!$C$10:$C$49</definedName>
    <definedName name="Measure">[21]Results!$B$11</definedName>
    <definedName name="NAZEV">#N/A</definedName>
    <definedName name="NEZAM96">#N/A</definedName>
    <definedName name="nomenclature_FRENCH" localSheetId="1">#REF!</definedName>
    <definedName name="nomenclature_FRENCH" localSheetId="2">#REF!</definedName>
    <definedName name="nomenclature_FRENCH" localSheetId="3">#REF!</definedName>
    <definedName name="nomenclature_FRENCH" localSheetId="4">#REF!</definedName>
    <definedName name="nomenclature_FRENCH" localSheetId="5">#REF!</definedName>
    <definedName name="nomenclature_FRENCH" localSheetId="6">#REF!</definedName>
    <definedName name="nomenclature_FRENCH" localSheetId="7">#REF!</definedName>
    <definedName name="nomenclature_FRENCH" localSheetId="13">#REF!</definedName>
    <definedName name="nomenclature_FRENCH" localSheetId="15">#REF!</definedName>
    <definedName name="nomenclature_FRENCH" localSheetId="17">#REF!</definedName>
    <definedName name="nomenclature_FRENCH" localSheetId="18">#REF!</definedName>
    <definedName name="nomenclature_FRENCH" localSheetId="19">#REF!</definedName>
    <definedName name="nomenclature_FRENCH" localSheetId="20">#REF!</definedName>
    <definedName name="nomenclature_FRENCH" localSheetId="14">#REF!</definedName>
    <definedName name="nomenclature_FRENCH" localSheetId="16">#REF!</definedName>
    <definedName name="nomenclature_FRENCH" localSheetId="21">#REF!</definedName>
    <definedName name="nomenclature_FRENCH" localSheetId="22">#REF!</definedName>
    <definedName name="nomenclature_FRENCH" localSheetId="23">#REF!</definedName>
    <definedName name="nomenclature_FRENCH" localSheetId="24">#REF!</definedName>
    <definedName name="nomenclature_FRENCH" localSheetId="25">#REF!</definedName>
    <definedName name="nomenclature_FRENCH" localSheetId="26">#REF!</definedName>
    <definedName name="nomenclature_FRENCH" localSheetId="28">#REF!</definedName>
    <definedName name="nomenclature_FRENCH" localSheetId="30">#REF!</definedName>
    <definedName name="nomenclature_FRENCH" localSheetId="32">#REF!</definedName>
    <definedName name="nomenclature_FRENCH" localSheetId="27">#REF!</definedName>
    <definedName name="nomenclature_FRENCH" localSheetId="29">#REF!</definedName>
    <definedName name="nomenclature_FRENCH" localSheetId="31">#REF!</definedName>
    <definedName name="nomenclature_FRENCH" localSheetId="33">#REF!</definedName>
    <definedName name="nomenclature_FRENCH" localSheetId="34">#REF!</definedName>
    <definedName name="nomenclature_FRENCH" localSheetId="35">#REF!</definedName>
    <definedName name="nomenclature_FRENCH" localSheetId="0">#REF!</definedName>
    <definedName name="nomenclature_FRENCH">#REF!</definedName>
    <definedName name="p5_age">[22]p5_ageISC5a!$A$1:$D$55</definedName>
    <definedName name="p5nr">[23]P5nr_2!$A$1:$AC$43</definedName>
    <definedName name="PIB" localSheetId="1">#REF!</definedName>
    <definedName name="PIB" localSheetId="2">#REF!</definedName>
    <definedName name="PIB" localSheetId="3">#REF!</definedName>
    <definedName name="PIB" localSheetId="4">#REF!</definedName>
    <definedName name="PIB" localSheetId="5">#REF!</definedName>
    <definedName name="PIB" localSheetId="6">#REF!</definedName>
    <definedName name="PIB" localSheetId="7">#REF!</definedName>
    <definedName name="PIB" localSheetId="13">#REF!</definedName>
    <definedName name="PIB" localSheetId="15">#REF!</definedName>
    <definedName name="PIB" localSheetId="17">#REF!</definedName>
    <definedName name="PIB" localSheetId="18">#REF!</definedName>
    <definedName name="PIB" localSheetId="19">#REF!</definedName>
    <definedName name="PIB" localSheetId="20">#REF!</definedName>
    <definedName name="PIB" localSheetId="14">#REF!</definedName>
    <definedName name="PIB" localSheetId="16">#REF!</definedName>
    <definedName name="PIB" localSheetId="21">#REF!</definedName>
    <definedName name="PIB" localSheetId="22">#REF!</definedName>
    <definedName name="PIB" localSheetId="23">#REF!</definedName>
    <definedName name="PIB" localSheetId="24">#REF!</definedName>
    <definedName name="PIB" localSheetId="25">#REF!</definedName>
    <definedName name="PIB" localSheetId="26">#REF!</definedName>
    <definedName name="PIB" localSheetId="28">#REF!</definedName>
    <definedName name="PIB" localSheetId="30">#REF!</definedName>
    <definedName name="PIB" localSheetId="32">#REF!</definedName>
    <definedName name="PIB" localSheetId="27">#REF!</definedName>
    <definedName name="PIB" localSheetId="29">#REF!</definedName>
    <definedName name="PIB" localSheetId="31">#REF!</definedName>
    <definedName name="PIB" localSheetId="33">#REF!</definedName>
    <definedName name="PIB" localSheetId="34">#REF!</definedName>
    <definedName name="PIB" localSheetId="35">#REF!</definedName>
    <definedName name="PIB" localSheetId="0">#REF!</definedName>
    <definedName name="PIB">#REF!</definedName>
    <definedName name="POpula">[24]POpula!$A$1:$I$1559</definedName>
    <definedName name="popula1">[24]POpula!$A$1:$I$1559</definedName>
    <definedName name="ref_B1" localSheetId="1">#REF!</definedName>
    <definedName name="ref_B1" localSheetId="2">#REF!</definedName>
    <definedName name="ref_B1" localSheetId="3">#REF!</definedName>
    <definedName name="ref_B1" localSheetId="4">#REF!</definedName>
    <definedName name="ref_B1" localSheetId="5">#REF!</definedName>
    <definedName name="ref_B1" localSheetId="6">#REF!</definedName>
    <definedName name="ref_B1" localSheetId="7">#REF!</definedName>
    <definedName name="ref_B1" localSheetId="13">#REF!</definedName>
    <definedName name="ref_B1" localSheetId="15">#REF!</definedName>
    <definedName name="ref_B1" localSheetId="17">#REF!</definedName>
    <definedName name="ref_B1" localSheetId="18">#REF!</definedName>
    <definedName name="ref_B1" localSheetId="19">#REF!</definedName>
    <definedName name="ref_B1" localSheetId="20">#REF!</definedName>
    <definedName name="ref_B1" localSheetId="14">#REF!</definedName>
    <definedName name="ref_B1" localSheetId="16">#REF!</definedName>
    <definedName name="ref_B1" localSheetId="21">#REF!</definedName>
    <definedName name="ref_B1" localSheetId="22">#REF!</definedName>
    <definedName name="ref_B1" localSheetId="23">#REF!</definedName>
    <definedName name="ref_B1" localSheetId="24">#REF!</definedName>
    <definedName name="ref_B1" localSheetId="25">#REF!</definedName>
    <definedName name="ref_B1" localSheetId="26">#REF!</definedName>
    <definedName name="ref_B1" localSheetId="28">#REF!</definedName>
    <definedName name="ref_B1" localSheetId="30">#REF!</definedName>
    <definedName name="ref_B1" localSheetId="32">#REF!</definedName>
    <definedName name="ref_B1" localSheetId="27">#REF!</definedName>
    <definedName name="ref_B1" localSheetId="29">#REF!</definedName>
    <definedName name="ref_B1" localSheetId="31">#REF!</definedName>
    <definedName name="ref_B1" localSheetId="33">#REF!</definedName>
    <definedName name="ref_B1" localSheetId="34">#REF!</definedName>
    <definedName name="ref_B1" localSheetId="35">#REF!</definedName>
    <definedName name="ref_B1" localSheetId="0">#REF!</definedName>
    <definedName name="ref_B1">#REF!</definedName>
    <definedName name="ref_Cohesion_Fund" localSheetId="1">#REF!</definedName>
    <definedName name="ref_Cohesion_Fund" localSheetId="2">#REF!</definedName>
    <definedName name="ref_Cohesion_Fund" localSheetId="3">#REF!</definedName>
    <definedName name="ref_Cohesion_Fund" localSheetId="4">#REF!</definedName>
    <definedName name="ref_Cohesion_Fund" localSheetId="5">#REF!</definedName>
    <definedName name="ref_Cohesion_Fund" localSheetId="6">#REF!</definedName>
    <definedName name="ref_Cohesion_Fund" localSheetId="7">#REF!</definedName>
    <definedName name="ref_Cohesion_Fund" localSheetId="13">#REF!</definedName>
    <definedName name="ref_Cohesion_Fund" localSheetId="15">#REF!</definedName>
    <definedName name="ref_Cohesion_Fund" localSheetId="17">#REF!</definedName>
    <definedName name="ref_Cohesion_Fund" localSheetId="18">#REF!</definedName>
    <definedName name="ref_Cohesion_Fund" localSheetId="19">#REF!</definedName>
    <definedName name="ref_Cohesion_Fund" localSheetId="20">#REF!</definedName>
    <definedName name="ref_Cohesion_Fund" localSheetId="14">#REF!</definedName>
    <definedName name="ref_Cohesion_Fund" localSheetId="16">#REF!</definedName>
    <definedName name="ref_Cohesion_Fund" localSheetId="21">#REF!</definedName>
    <definedName name="ref_Cohesion_Fund" localSheetId="22">#REF!</definedName>
    <definedName name="ref_Cohesion_Fund" localSheetId="23">#REF!</definedName>
    <definedName name="ref_Cohesion_Fund" localSheetId="24">#REF!</definedName>
    <definedName name="ref_Cohesion_Fund" localSheetId="25">#REF!</definedName>
    <definedName name="ref_Cohesion_Fund" localSheetId="26">#REF!</definedName>
    <definedName name="ref_Cohesion_Fund" localSheetId="28">#REF!</definedName>
    <definedName name="ref_Cohesion_Fund" localSheetId="30">#REF!</definedName>
    <definedName name="ref_Cohesion_Fund" localSheetId="32">#REF!</definedName>
    <definedName name="ref_Cohesion_Fund" localSheetId="27">#REF!</definedName>
    <definedName name="ref_Cohesion_Fund" localSheetId="29">#REF!</definedName>
    <definedName name="ref_Cohesion_Fund" localSheetId="31">#REF!</definedName>
    <definedName name="ref_Cohesion_Fund" localSheetId="33">#REF!</definedName>
    <definedName name="ref_Cohesion_Fund" localSheetId="34">#REF!</definedName>
    <definedName name="ref_Cohesion_Fund" localSheetId="35">#REF!</definedName>
    <definedName name="ref_Cohesion_Fund" localSheetId="0">#REF!</definedName>
    <definedName name="ref_Cohesion_Fund">#REF!</definedName>
    <definedName name="ref_Council" localSheetId="1">#REF!</definedName>
    <definedName name="ref_Council" localSheetId="2">#REF!</definedName>
    <definedName name="ref_Council" localSheetId="3">#REF!</definedName>
    <definedName name="ref_Council" localSheetId="4">#REF!</definedName>
    <definedName name="ref_Council" localSheetId="5">#REF!</definedName>
    <definedName name="ref_Council" localSheetId="6">#REF!</definedName>
    <definedName name="ref_Council" localSheetId="7">#REF!</definedName>
    <definedName name="ref_Council" localSheetId="13">#REF!</definedName>
    <definedName name="ref_Council" localSheetId="15">#REF!</definedName>
    <definedName name="ref_Council" localSheetId="17">#REF!</definedName>
    <definedName name="ref_Council" localSheetId="18">#REF!</definedName>
    <definedName name="ref_Council" localSheetId="19">#REF!</definedName>
    <definedName name="ref_Council" localSheetId="20">#REF!</definedName>
    <definedName name="ref_Council" localSheetId="14">#REF!</definedName>
    <definedName name="ref_Council" localSheetId="16">#REF!</definedName>
    <definedName name="ref_Council" localSheetId="21">#REF!</definedName>
    <definedName name="ref_Council" localSheetId="22">#REF!</definedName>
    <definedName name="ref_Council" localSheetId="23">#REF!</definedName>
    <definedName name="ref_Council" localSheetId="24">#REF!</definedName>
    <definedName name="ref_Council" localSheetId="25">#REF!</definedName>
    <definedName name="ref_Council" localSheetId="26">#REF!</definedName>
    <definedName name="ref_Council" localSheetId="28">#REF!</definedName>
    <definedName name="ref_Council" localSheetId="30">#REF!</definedName>
    <definedName name="ref_Council" localSheetId="32">#REF!</definedName>
    <definedName name="ref_Council" localSheetId="27">#REF!</definedName>
    <definedName name="ref_Council" localSheetId="29">#REF!</definedName>
    <definedName name="ref_Council" localSheetId="31">#REF!</definedName>
    <definedName name="ref_Council" localSheetId="33">#REF!</definedName>
    <definedName name="ref_Council" localSheetId="34">#REF!</definedName>
    <definedName name="ref_Council" localSheetId="35">#REF!</definedName>
    <definedName name="ref_Council" localSheetId="0">#REF!</definedName>
    <definedName name="ref_Council">#REF!</definedName>
    <definedName name="ref_Court_Justice" localSheetId="1">#REF!</definedName>
    <definedName name="ref_Court_Justice" localSheetId="2">#REF!</definedName>
    <definedName name="ref_Court_Justice" localSheetId="3">#REF!</definedName>
    <definedName name="ref_Court_Justice" localSheetId="4">#REF!</definedName>
    <definedName name="ref_Court_Justice" localSheetId="5">#REF!</definedName>
    <definedName name="ref_Court_Justice" localSheetId="6">#REF!</definedName>
    <definedName name="ref_Court_Justice" localSheetId="7">#REF!</definedName>
    <definedName name="ref_Court_Justice" localSheetId="13">#REF!</definedName>
    <definedName name="ref_Court_Justice" localSheetId="15">#REF!</definedName>
    <definedName name="ref_Court_Justice" localSheetId="17">#REF!</definedName>
    <definedName name="ref_Court_Justice" localSheetId="18">#REF!</definedName>
    <definedName name="ref_Court_Justice" localSheetId="19">#REF!</definedName>
    <definedName name="ref_Court_Justice" localSheetId="20">#REF!</definedName>
    <definedName name="ref_Court_Justice" localSheetId="14">#REF!</definedName>
    <definedName name="ref_Court_Justice" localSheetId="16">#REF!</definedName>
    <definedName name="ref_Court_Justice" localSheetId="21">#REF!</definedName>
    <definedName name="ref_Court_Justice" localSheetId="22">#REF!</definedName>
    <definedName name="ref_Court_Justice" localSheetId="23">#REF!</definedName>
    <definedName name="ref_Court_Justice" localSheetId="24">#REF!</definedName>
    <definedName name="ref_Court_Justice" localSheetId="25">#REF!</definedName>
    <definedName name="ref_Court_Justice" localSheetId="26">#REF!</definedName>
    <definedName name="ref_Court_Justice" localSheetId="28">#REF!</definedName>
    <definedName name="ref_Court_Justice" localSheetId="30">#REF!</definedName>
    <definedName name="ref_Court_Justice" localSheetId="32">#REF!</definedName>
    <definedName name="ref_Court_Justice" localSheetId="27">#REF!</definedName>
    <definedName name="ref_Court_Justice" localSheetId="29">#REF!</definedName>
    <definedName name="ref_Court_Justice" localSheetId="31">#REF!</definedName>
    <definedName name="ref_Court_Justice" localSheetId="33">#REF!</definedName>
    <definedName name="ref_Court_Justice" localSheetId="34">#REF!</definedName>
    <definedName name="ref_Court_Justice" localSheetId="35">#REF!</definedName>
    <definedName name="ref_Court_Justice" localSheetId="0">#REF!</definedName>
    <definedName name="ref_Court_Justice">#REF!</definedName>
    <definedName name="ref_DG_ADMIN_BXL" localSheetId="1">#REF!</definedName>
    <definedName name="ref_DG_ADMIN_BXL" localSheetId="2">#REF!</definedName>
    <definedName name="ref_DG_ADMIN_BXL" localSheetId="3">#REF!</definedName>
    <definedName name="ref_DG_ADMIN_BXL" localSheetId="4">#REF!</definedName>
    <definedName name="ref_DG_ADMIN_BXL" localSheetId="5">#REF!</definedName>
    <definedName name="ref_DG_ADMIN_BXL" localSheetId="6">#REF!</definedName>
    <definedName name="ref_DG_ADMIN_BXL" localSheetId="7">#REF!</definedName>
    <definedName name="ref_DG_ADMIN_BXL" localSheetId="13">#REF!</definedName>
    <definedName name="ref_DG_ADMIN_BXL" localSheetId="15">#REF!</definedName>
    <definedName name="ref_DG_ADMIN_BXL" localSheetId="17">#REF!</definedName>
    <definedName name="ref_DG_ADMIN_BXL" localSheetId="18">#REF!</definedName>
    <definedName name="ref_DG_ADMIN_BXL" localSheetId="19">#REF!</definedName>
    <definedName name="ref_DG_ADMIN_BXL" localSheetId="20">#REF!</definedName>
    <definedName name="ref_DG_ADMIN_BXL" localSheetId="14">#REF!</definedName>
    <definedName name="ref_DG_ADMIN_BXL" localSheetId="16">#REF!</definedName>
    <definedName name="ref_DG_ADMIN_BXL" localSheetId="21">#REF!</definedName>
    <definedName name="ref_DG_ADMIN_BXL" localSheetId="22">#REF!</definedName>
    <definedName name="ref_DG_ADMIN_BXL" localSheetId="23">#REF!</definedName>
    <definedName name="ref_DG_ADMIN_BXL" localSheetId="24">#REF!</definedName>
    <definedName name="ref_DG_ADMIN_BXL" localSheetId="25">#REF!</definedName>
    <definedName name="ref_DG_ADMIN_BXL" localSheetId="26">#REF!</definedName>
    <definedName name="ref_DG_ADMIN_BXL" localSheetId="28">#REF!</definedName>
    <definedName name="ref_DG_ADMIN_BXL" localSheetId="30">#REF!</definedName>
    <definedName name="ref_DG_ADMIN_BXL" localSheetId="32">#REF!</definedName>
    <definedName name="ref_DG_ADMIN_BXL" localSheetId="27">#REF!</definedName>
    <definedName name="ref_DG_ADMIN_BXL" localSheetId="29">#REF!</definedName>
    <definedName name="ref_DG_ADMIN_BXL" localSheetId="31">#REF!</definedName>
    <definedName name="ref_DG_ADMIN_BXL" localSheetId="33">#REF!</definedName>
    <definedName name="ref_DG_ADMIN_BXL" localSheetId="34">#REF!</definedName>
    <definedName name="ref_DG_ADMIN_BXL" localSheetId="35">#REF!</definedName>
    <definedName name="ref_DG_ADMIN_BXL" localSheetId="0">#REF!</definedName>
    <definedName name="ref_DG_ADMIN_BXL">#REF!</definedName>
    <definedName name="ref_DG_ADMIN_LUX" localSheetId="1">#REF!</definedName>
    <definedName name="ref_DG_ADMIN_LUX" localSheetId="2">#REF!</definedName>
    <definedName name="ref_DG_ADMIN_LUX" localSheetId="3">#REF!</definedName>
    <definedName name="ref_DG_ADMIN_LUX" localSheetId="4">#REF!</definedName>
    <definedName name="ref_DG_ADMIN_LUX" localSheetId="5">#REF!</definedName>
    <definedName name="ref_DG_ADMIN_LUX" localSheetId="6">#REF!</definedName>
    <definedName name="ref_DG_ADMIN_LUX" localSheetId="7">#REF!</definedName>
    <definedName name="ref_DG_ADMIN_LUX" localSheetId="13">#REF!</definedName>
    <definedName name="ref_DG_ADMIN_LUX" localSheetId="15">#REF!</definedName>
    <definedName name="ref_DG_ADMIN_LUX" localSheetId="17">#REF!</definedName>
    <definedName name="ref_DG_ADMIN_LUX" localSheetId="18">#REF!</definedName>
    <definedName name="ref_DG_ADMIN_LUX" localSheetId="19">#REF!</definedName>
    <definedName name="ref_DG_ADMIN_LUX" localSheetId="20">#REF!</definedName>
    <definedName name="ref_DG_ADMIN_LUX" localSheetId="14">#REF!</definedName>
    <definedName name="ref_DG_ADMIN_LUX" localSheetId="16">#REF!</definedName>
    <definedName name="ref_DG_ADMIN_LUX" localSheetId="21">#REF!</definedName>
    <definedName name="ref_DG_ADMIN_LUX" localSheetId="22">#REF!</definedName>
    <definedName name="ref_DG_ADMIN_LUX" localSheetId="23">#REF!</definedName>
    <definedName name="ref_DG_ADMIN_LUX" localSheetId="24">#REF!</definedName>
    <definedName name="ref_DG_ADMIN_LUX" localSheetId="25">#REF!</definedName>
    <definedName name="ref_DG_ADMIN_LUX" localSheetId="26">#REF!</definedName>
    <definedName name="ref_DG_ADMIN_LUX" localSheetId="28">#REF!</definedName>
    <definedName name="ref_DG_ADMIN_LUX" localSheetId="30">#REF!</definedName>
    <definedName name="ref_DG_ADMIN_LUX" localSheetId="32">#REF!</definedName>
    <definedName name="ref_DG_ADMIN_LUX" localSheetId="27">#REF!</definedName>
    <definedName name="ref_DG_ADMIN_LUX" localSheetId="29">#REF!</definedName>
    <definedName name="ref_DG_ADMIN_LUX" localSheetId="31">#REF!</definedName>
    <definedName name="ref_DG_ADMIN_LUX" localSheetId="33">#REF!</definedName>
    <definedName name="ref_DG_ADMIN_LUX" localSheetId="34">#REF!</definedName>
    <definedName name="ref_DG_ADMIN_LUX" localSheetId="35">#REF!</definedName>
    <definedName name="ref_DG_ADMIN_LUX" localSheetId="0">#REF!</definedName>
    <definedName name="ref_DG_ADMIN_LUX">#REF!</definedName>
    <definedName name="ref_DG_AGRI" localSheetId="1">#REF!</definedName>
    <definedName name="ref_DG_AGRI" localSheetId="2">#REF!</definedName>
    <definedName name="ref_DG_AGRI" localSheetId="3">#REF!</definedName>
    <definedName name="ref_DG_AGRI" localSheetId="4">#REF!</definedName>
    <definedName name="ref_DG_AGRI" localSheetId="5">#REF!</definedName>
    <definedName name="ref_DG_AGRI" localSheetId="6">#REF!</definedName>
    <definedName name="ref_DG_AGRI" localSheetId="7">#REF!</definedName>
    <definedName name="ref_DG_AGRI" localSheetId="13">#REF!</definedName>
    <definedName name="ref_DG_AGRI" localSheetId="15">#REF!</definedName>
    <definedName name="ref_DG_AGRI" localSheetId="17">#REF!</definedName>
    <definedName name="ref_DG_AGRI" localSheetId="18">#REF!</definedName>
    <definedName name="ref_DG_AGRI" localSheetId="19">#REF!</definedName>
    <definedName name="ref_DG_AGRI" localSheetId="20">#REF!</definedName>
    <definedName name="ref_DG_AGRI" localSheetId="14">#REF!</definedName>
    <definedName name="ref_DG_AGRI" localSheetId="16">#REF!</definedName>
    <definedName name="ref_DG_AGRI" localSheetId="21">#REF!</definedName>
    <definedName name="ref_DG_AGRI" localSheetId="22">#REF!</definedName>
    <definedName name="ref_DG_AGRI" localSheetId="23">#REF!</definedName>
    <definedName name="ref_DG_AGRI" localSheetId="24">#REF!</definedName>
    <definedName name="ref_DG_AGRI" localSheetId="25">#REF!</definedName>
    <definedName name="ref_DG_AGRI" localSheetId="26">#REF!</definedName>
    <definedName name="ref_DG_AGRI" localSheetId="28">#REF!</definedName>
    <definedName name="ref_DG_AGRI" localSheetId="30">#REF!</definedName>
    <definedName name="ref_DG_AGRI" localSheetId="32">#REF!</definedName>
    <definedName name="ref_DG_AGRI" localSheetId="27">#REF!</definedName>
    <definedName name="ref_DG_AGRI" localSheetId="29">#REF!</definedName>
    <definedName name="ref_DG_AGRI" localSheetId="31">#REF!</definedName>
    <definedName name="ref_DG_AGRI" localSheetId="33">#REF!</definedName>
    <definedName name="ref_DG_AGRI" localSheetId="34">#REF!</definedName>
    <definedName name="ref_DG_AGRI" localSheetId="35">#REF!</definedName>
    <definedName name="ref_DG_AGRI" localSheetId="0">#REF!</definedName>
    <definedName name="ref_DG_AGRI">#REF!</definedName>
    <definedName name="ref_DG_EAC" localSheetId="1">#REF!</definedName>
    <definedName name="ref_DG_EAC" localSheetId="2">#REF!</definedName>
    <definedName name="ref_DG_EAC" localSheetId="3">#REF!</definedName>
    <definedName name="ref_DG_EAC" localSheetId="4">#REF!</definedName>
    <definedName name="ref_DG_EAC" localSheetId="5">#REF!</definedName>
    <definedName name="ref_DG_EAC" localSheetId="6">#REF!</definedName>
    <definedName name="ref_DG_EAC" localSheetId="7">#REF!</definedName>
    <definedName name="ref_DG_EAC" localSheetId="13">#REF!</definedName>
    <definedName name="ref_DG_EAC" localSheetId="15">#REF!</definedName>
    <definedName name="ref_DG_EAC" localSheetId="17">#REF!</definedName>
    <definedName name="ref_DG_EAC" localSheetId="18">#REF!</definedName>
    <definedName name="ref_DG_EAC" localSheetId="19">#REF!</definedName>
    <definedName name="ref_DG_EAC" localSheetId="20">#REF!</definedName>
    <definedName name="ref_DG_EAC" localSheetId="14">#REF!</definedName>
    <definedName name="ref_DG_EAC" localSheetId="16">#REF!</definedName>
    <definedName name="ref_DG_EAC" localSheetId="21">#REF!</definedName>
    <definedName name="ref_DG_EAC" localSheetId="22">#REF!</definedName>
    <definedName name="ref_DG_EAC" localSheetId="23">#REF!</definedName>
    <definedName name="ref_DG_EAC" localSheetId="24">#REF!</definedName>
    <definedName name="ref_DG_EAC" localSheetId="25">#REF!</definedName>
    <definedName name="ref_DG_EAC" localSheetId="26">#REF!</definedName>
    <definedName name="ref_DG_EAC" localSheetId="28">#REF!</definedName>
    <definedName name="ref_DG_EAC" localSheetId="30">#REF!</definedName>
    <definedName name="ref_DG_EAC" localSheetId="32">#REF!</definedName>
    <definedName name="ref_DG_EAC" localSheetId="27">#REF!</definedName>
    <definedName name="ref_DG_EAC" localSheetId="29">#REF!</definedName>
    <definedName name="ref_DG_EAC" localSheetId="31">#REF!</definedName>
    <definedName name="ref_DG_EAC" localSheetId="33">#REF!</definedName>
    <definedName name="ref_DG_EAC" localSheetId="34">#REF!</definedName>
    <definedName name="ref_DG_EAC" localSheetId="35">#REF!</definedName>
    <definedName name="ref_DG_EAC" localSheetId="0">#REF!</definedName>
    <definedName name="ref_DG_EAC">#REF!</definedName>
    <definedName name="ref_DG_ECFIN" localSheetId="1">#REF!</definedName>
    <definedName name="ref_DG_ECFIN" localSheetId="2">#REF!</definedName>
    <definedName name="ref_DG_ECFIN" localSheetId="3">#REF!</definedName>
    <definedName name="ref_DG_ECFIN" localSheetId="4">#REF!</definedName>
    <definedName name="ref_DG_ECFIN" localSheetId="5">#REF!</definedName>
    <definedName name="ref_DG_ECFIN" localSheetId="6">#REF!</definedName>
    <definedName name="ref_DG_ECFIN" localSheetId="7">#REF!</definedName>
    <definedName name="ref_DG_ECFIN" localSheetId="13">#REF!</definedName>
    <definedName name="ref_DG_ECFIN" localSheetId="15">#REF!</definedName>
    <definedName name="ref_DG_ECFIN" localSheetId="17">#REF!</definedName>
    <definedName name="ref_DG_ECFIN" localSheetId="18">#REF!</definedName>
    <definedName name="ref_DG_ECFIN" localSheetId="19">#REF!</definedName>
    <definedName name="ref_DG_ECFIN" localSheetId="20">#REF!</definedName>
    <definedName name="ref_DG_ECFIN" localSheetId="14">#REF!</definedName>
    <definedName name="ref_DG_ECFIN" localSheetId="16">#REF!</definedName>
    <definedName name="ref_DG_ECFIN" localSheetId="21">#REF!</definedName>
    <definedName name="ref_DG_ECFIN" localSheetId="22">#REF!</definedName>
    <definedName name="ref_DG_ECFIN" localSheetId="23">#REF!</definedName>
    <definedName name="ref_DG_ECFIN" localSheetId="24">#REF!</definedName>
    <definedName name="ref_DG_ECFIN" localSheetId="25">#REF!</definedName>
    <definedName name="ref_DG_ECFIN" localSheetId="26">#REF!</definedName>
    <definedName name="ref_DG_ECFIN" localSheetId="28">#REF!</definedName>
    <definedName name="ref_DG_ECFIN" localSheetId="30">#REF!</definedName>
    <definedName name="ref_DG_ECFIN" localSheetId="32">#REF!</definedName>
    <definedName name="ref_DG_ECFIN" localSheetId="27">#REF!</definedName>
    <definedName name="ref_DG_ECFIN" localSheetId="29">#REF!</definedName>
    <definedName name="ref_DG_ECFIN" localSheetId="31">#REF!</definedName>
    <definedName name="ref_DG_ECFIN" localSheetId="33">#REF!</definedName>
    <definedName name="ref_DG_ECFIN" localSheetId="34">#REF!</definedName>
    <definedName name="ref_DG_ECFIN" localSheetId="35">#REF!</definedName>
    <definedName name="ref_DG_ECFIN" localSheetId="0">#REF!</definedName>
    <definedName name="ref_DG_ECFIN">#REF!</definedName>
    <definedName name="ref_DG_ENTR" localSheetId="1">#REF!</definedName>
    <definedName name="ref_DG_ENTR" localSheetId="2">#REF!</definedName>
    <definedName name="ref_DG_ENTR" localSheetId="3">#REF!</definedName>
    <definedName name="ref_DG_ENTR" localSheetId="4">#REF!</definedName>
    <definedName name="ref_DG_ENTR" localSheetId="5">#REF!</definedName>
    <definedName name="ref_DG_ENTR" localSheetId="6">#REF!</definedName>
    <definedName name="ref_DG_ENTR" localSheetId="7">#REF!</definedName>
    <definedName name="ref_DG_ENTR" localSheetId="13">#REF!</definedName>
    <definedName name="ref_DG_ENTR" localSheetId="15">#REF!</definedName>
    <definedName name="ref_DG_ENTR" localSheetId="17">#REF!</definedName>
    <definedName name="ref_DG_ENTR" localSheetId="18">#REF!</definedName>
    <definedName name="ref_DG_ENTR" localSheetId="19">#REF!</definedName>
    <definedName name="ref_DG_ENTR" localSheetId="20">#REF!</definedName>
    <definedName name="ref_DG_ENTR" localSheetId="14">#REF!</definedName>
    <definedName name="ref_DG_ENTR" localSheetId="16">#REF!</definedName>
    <definedName name="ref_DG_ENTR" localSheetId="21">#REF!</definedName>
    <definedName name="ref_DG_ENTR" localSheetId="22">#REF!</definedName>
    <definedName name="ref_DG_ENTR" localSheetId="23">#REF!</definedName>
    <definedName name="ref_DG_ENTR" localSheetId="24">#REF!</definedName>
    <definedName name="ref_DG_ENTR" localSheetId="25">#REF!</definedName>
    <definedName name="ref_DG_ENTR" localSheetId="26">#REF!</definedName>
    <definedName name="ref_DG_ENTR" localSheetId="28">#REF!</definedName>
    <definedName name="ref_DG_ENTR" localSheetId="30">#REF!</definedName>
    <definedName name="ref_DG_ENTR" localSheetId="32">#REF!</definedName>
    <definedName name="ref_DG_ENTR" localSheetId="27">#REF!</definedName>
    <definedName name="ref_DG_ENTR" localSheetId="29">#REF!</definedName>
    <definedName name="ref_DG_ENTR" localSheetId="31">#REF!</definedName>
    <definedName name="ref_DG_ENTR" localSheetId="33">#REF!</definedName>
    <definedName name="ref_DG_ENTR" localSheetId="34">#REF!</definedName>
    <definedName name="ref_DG_ENTR" localSheetId="35">#REF!</definedName>
    <definedName name="ref_DG_ENTR" localSheetId="0">#REF!</definedName>
    <definedName name="ref_DG_ENTR">#REF!</definedName>
    <definedName name="ref_DG_ENTR_Cenelex_berthon" localSheetId="1">#REF!</definedName>
    <definedName name="ref_DG_ENTR_Cenelex_berthon" localSheetId="2">#REF!</definedName>
    <definedName name="ref_DG_ENTR_Cenelex_berthon" localSheetId="3">#REF!</definedName>
    <definedName name="ref_DG_ENTR_Cenelex_berthon" localSheetId="4">#REF!</definedName>
    <definedName name="ref_DG_ENTR_Cenelex_berthon" localSheetId="5">#REF!</definedName>
    <definedName name="ref_DG_ENTR_Cenelex_berthon" localSheetId="6">#REF!</definedName>
    <definedName name="ref_DG_ENTR_Cenelex_berthon" localSheetId="7">#REF!</definedName>
    <definedName name="ref_DG_ENTR_Cenelex_berthon" localSheetId="13">#REF!</definedName>
    <definedName name="ref_DG_ENTR_Cenelex_berthon" localSheetId="15">#REF!</definedName>
    <definedName name="ref_DG_ENTR_Cenelex_berthon" localSheetId="17">#REF!</definedName>
    <definedName name="ref_DG_ENTR_Cenelex_berthon" localSheetId="18">#REF!</definedName>
    <definedName name="ref_DG_ENTR_Cenelex_berthon" localSheetId="19">#REF!</definedName>
    <definedName name="ref_DG_ENTR_Cenelex_berthon" localSheetId="20">#REF!</definedName>
    <definedName name="ref_DG_ENTR_Cenelex_berthon" localSheetId="14">#REF!</definedName>
    <definedName name="ref_DG_ENTR_Cenelex_berthon" localSheetId="16">#REF!</definedName>
    <definedName name="ref_DG_ENTR_Cenelex_berthon" localSheetId="21">#REF!</definedName>
    <definedName name="ref_DG_ENTR_Cenelex_berthon" localSheetId="22">#REF!</definedName>
    <definedName name="ref_DG_ENTR_Cenelex_berthon" localSheetId="23">#REF!</definedName>
    <definedName name="ref_DG_ENTR_Cenelex_berthon" localSheetId="24">#REF!</definedName>
    <definedName name="ref_DG_ENTR_Cenelex_berthon" localSheetId="25">#REF!</definedName>
    <definedName name="ref_DG_ENTR_Cenelex_berthon" localSheetId="26">#REF!</definedName>
    <definedName name="ref_DG_ENTR_Cenelex_berthon" localSheetId="28">#REF!</definedName>
    <definedName name="ref_DG_ENTR_Cenelex_berthon" localSheetId="30">#REF!</definedName>
    <definedName name="ref_DG_ENTR_Cenelex_berthon" localSheetId="32">#REF!</definedName>
    <definedName name="ref_DG_ENTR_Cenelex_berthon" localSheetId="27">#REF!</definedName>
    <definedName name="ref_DG_ENTR_Cenelex_berthon" localSheetId="29">#REF!</definedName>
    <definedName name="ref_DG_ENTR_Cenelex_berthon" localSheetId="31">#REF!</definedName>
    <definedName name="ref_DG_ENTR_Cenelex_berthon" localSheetId="33">#REF!</definedName>
    <definedName name="ref_DG_ENTR_Cenelex_berthon" localSheetId="34">#REF!</definedName>
    <definedName name="ref_DG_ENTR_Cenelex_berthon" localSheetId="35">#REF!</definedName>
    <definedName name="ref_DG_ENTR_Cenelex_berthon" localSheetId="0">#REF!</definedName>
    <definedName name="ref_DG_ENTR_Cenelex_berthon">#REF!</definedName>
    <definedName name="ref_DG_FISH" localSheetId="1">#REF!</definedName>
    <definedName name="ref_DG_FISH" localSheetId="2">#REF!</definedName>
    <definedName name="ref_DG_FISH" localSheetId="3">#REF!</definedName>
    <definedName name="ref_DG_FISH" localSheetId="4">#REF!</definedName>
    <definedName name="ref_DG_FISH" localSheetId="5">#REF!</definedName>
    <definedName name="ref_DG_FISH" localSheetId="6">#REF!</definedName>
    <definedName name="ref_DG_FISH" localSheetId="7">#REF!</definedName>
    <definedName name="ref_DG_FISH" localSheetId="13">#REF!</definedName>
    <definedName name="ref_DG_FISH" localSheetId="15">#REF!</definedName>
    <definedName name="ref_DG_FISH" localSheetId="17">#REF!</definedName>
    <definedName name="ref_DG_FISH" localSheetId="18">#REF!</definedName>
    <definedName name="ref_DG_FISH" localSheetId="19">#REF!</definedName>
    <definedName name="ref_DG_FISH" localSheetId="20">#REF!</definedName>
    <definedName name="ref_DG_FISH" localSheetId="14">#REF!</definedName>
    <definedName name="ref_DG_FISH" localSheetId="16">#REF!</definedName>
    <definedName name="ref_DG_FISH" localSheetId="21">#REF!</definedName>
    <definedName name="ref_DG_FISH" localSheetId="22">#REF!</definedName>
    <definedName name="ref_DG_FISH" localSheetId="23">#REF!</definedName>
    <definedName name="ref_DG_FISH" localSheetId="24">#REF!</definedName>
    <definedName name="ref_DG_FISH" localSheetId="25">#REF!</definedName>
    <definedName name="ref_DG_FISH" localSheetId="26">#REF!</definedName>
    <definedName name="ref_DG_FISH" localSheetId="28">#REF!</definedName>
    <definedName name="ref_DG_FISH" localSheetId="30">#REF!</definedName>
    <definedName name="ref_DG_FISH" localSheetId="32">#REF!</definedName>
    <definedName name="ref_DG_FISH" localSheetId="27">#REF!</definedName>
    <definedName name="ref_DG_FISH" localSheetId="29">#REF!</definedName>
    <definedName name="ref_DG_FISH" localSheetId="31">#REF!</definedName>
    <definedName name="ref_DG_FISH" localSheetId="33">#REF!</definedName>
    <definedName name="ref_DG_FISH" localSheetId="34">#REF!</definedName>
    <definedName name="ref_DG_FISH" localSheetId="35">#REF!</definedName>
    <definedName name="ref_DG_FISH" localSheetId="0">#REF!</definedName>
    <definedName name="ref_DG_FISH">#REF!</definedName>
    <definedName name="ref_DG_INFSO" localSheetId="1">#REF!</definedName>
    <definedName name="ref_DG_INFSO" localSheetId="2">#REF!</definedName>
    <definedName name="ref_DG_INFSO" localSheetId="3">#REF!</definedName>
    <definedName name="ref_DG_INFSO" localSheetId="4">#REF!</definedName>
    <definedName name="ref_DG_INFSO" localSheetId="5">#REF!</definedName>
    <definedName name="ref_DG_INFSO" localSheetId="6">#REF!</definedName>
    <definedName name="ref_DG_INFSO" localSheetId="7">#REF!</definedName>
    <definedName name="ref_DG_INFSO" localSheetId="13">#REF!</definedName>
    <definedName name="ref_DG_INFSO" localSheetId="15">#REF!</definedName>
    <definedName name="ref_DG_INFSO" localSheetId="17">#REF!</definedName>
    <definedName name="ref_DG_INFSO" localSheetId="18">#REF!</definedName>
    <definedName name="ref_DG_INFSO" localSheetId="19">#REF!</definedName>
    <definedName name="ref_DG_INFSO" localSheetId="20">#REF!</definedName>
    <definedName name="ref_DG_INFSO" localSheetId="14">#REF!</definedName>
    <definedName name="ref_DG_INFSO" localSheetId="16">#REF!</definedName>
    <definedName name="ref_DG_INFSO" localSheetId="21">#REF!</definedName>
    <definedName name="ref_DG_INFSO" localSheetId="22">#REF!</definedName>
    <definedName name="ref_DG_INFSO" localSheetId="23">#REF!</definedName>
    <definedName name="ref_DG_INFSO" localSheetId="24">#REF!</definedName>
    <definedName name="ref_DG_INFSO" localSheetId="25">#REF!</definedName>
    <definedName name="ref_DG_INFSO" localSheetId="26">#REF!</definedName>
    <definedName name="ref_DG_INFSO" localSheetId="28">#REF!</definedName>
    <definedName name="ref_DG_INFSO" localSheetId="30">#REF!</definedName>
    <definedName name="ref_DG_INFSO" localSheetId="32">#REF!</definedName>
    <definedName name="ref_DG_INFSO" localSheetId="27">#REF!</definedName>
    <definedName name="ref_DG_INFSO" localSheetId="29">#REF!</definedName>
    <definedName name="ref_DG_INFSO" localSheetId="31">#REF!</definedName>
    <definedName name="ref_DG_INFSO" localSheetId="33">#REF!</definedName>
    <definedName name="ref_DG_INFSO" localSheetId="34">#REF!</definedName>
    <definedName name="ref_DG_INFSO" localSheetId="35">#REF!</definedName>
    <definedName name="ref_DG_INFSO" localSheetId="0">#REF!</definedName>
    <definedName name="ref_DG_INFSO">#REF!</definedName>
    <definedName name="ref_DG_Relex" localSheetId="1">#REF!</definedName>
    <definedName name="ref_DG_Relex" localSheetId="2">#REF!</definedName>
    <definedName name="ref_DG_Relex" localSheetId="3">#REF!</definedName>
    <definedName name="ref_DG_Relex" localSheetId="4">#REF!</definedName>
    <definedName name="ref_DG_Relex" localSheetId="5">#REF!</definedName>
    <definedName name="ref_DG_Relex" localSheetId="6">#REF!</definedName>
    <definedName name="ref_DG_Relex" localSheetId="7">#REF!</definedName>
    <definedName name="ref_DG_Relex" localSheetId="13">#REF!</definedName>
    <definedName name="ref_DG_Relex" localSheetId="15">#REF!</definedName>
    <definedName name="ref_DG_Relex" localSheetId="17">#REF!</definedName>
    <definedName name="ref_DG_Relex" localSheetId="18">#REF!</definedName>
    <definedName name="ref_DG_Relex" localSheetId="19">#REF!</definedName>
    <definedName name="ref_DG_Relex" localSheetId="20">#REF!</definedName>
    <definedName name="ref_DG_Relex" localSheetId="14">#REF!</definedName>
    <definedName name="ref_DG_Relex" localSheetId="16">#REF!</definedName>
    <definedName name="ref_DG_Relex" localSheetId="21">#REF!</definedName>
    <definedName name="ref_DG_Relex" localSheetId="22">#REF!</definedName>
    <definedName name="ref_DG_Relex" localSheetId="23">#REF!</definedName>
    <definedName name="ref_DG_Relex" localSheetId="24">#REF!</definedName>
    <definedName name="ref_DG_Relex" localSheetId="25">#REF!</definedName>
    <definedName name="ref_DG_Relex" localSheetId="26">#REF!</definedName>
    <definedName name="ref_DG_Relex" localSheetId="28">#REF!</definedName>
    <definedName name="ref_DG_Relex" localSheetId="30">#REF!</definedName>
    <definedName name="ref_DG_Relex" localSheetId="32">#REF!</definedName>
    <definedName name="ref_DG_Relex" localSheetId="27">#REF!</definedName>
    <definedName name="ref_DG_Relex" localSheetId="29">#REF!</definedName>
    <definedName name="ref_DG_Relex" localSheetId="31">#REF!</definedName>
    <definedName name="ref_DG_Relex" localSheetId="33">#REF!</definedName>
    <definedName name="ref_DG_Relex" localSheetId="34">#REF!</definedName>
    <definedName name="ref_DG_Relex" localSheetId="35">#REF!</definedName>
    <definedName name="ref_DG_Relex" localSheetId="0">#REF!</definedName>
    <definedName name="ref_DG_Relex">#REF!</definedName>
    <definedName name="ref_DG_RTD" localSheetId="1">#REF!</definedName>
    <definedName name="ref_DG_RTD" localSheetId="2">#REF!</definedName>
    <definedName name="ref_DG_RTD" localSheetId="3">#REF!</definedName>
    <definedName name="ref_DG_RTD" localSheetId="4">#REF!</definedName>
    <definedName name="ref_DG_RTD" localSheetId="5">#REF!</definedName>
    <definedName name="ref_DG_RTD" localSheetId="6">#REF!</definedName>
    <definedName name="ref_DG_RTD" localSheetId="7">#REF!</definedName>
    <definedName name="ref_DG_RTD" localSheetId="13">#REF!</definedName>
    <definedName name="ref_DG_RTD" localSheetId="15">#REF!</definedName>
    <definedName name="ref_DG_RTD" localSheetId="17">#REF!</definedName>
    <definedName name="ref_DG_RTD" localSheetId="18">#REF!</definedName>
    <definedName name="ref_DG_RTD" localSheetId="19">#REF!</definedName>
    <definedName name="ref_DG_RTD" localSheetId="20">#REF!</definedName>
    <definedName name="ref_DG_RTD" localSheetId="14">#REF!</definedName>
    <definedName name="ref_DG_RTD" localSheetId="16">#REF!</definedName>
    <definedName name="ref_DG_RTD" localSheetId="21">#REF!</definedName>
    <definedName name="ref_DG_RTD" localSheetId="22">#REF!</definedName>
    <definedName name="ref_DG_RTD" localSheetId="23">#REF!</definedName>
    <definedName name="ref_DG_RTD" localSheetId="24">#REF!</definedName>
    <definedName name="ref_DG_RTD" localSheetId="25">#REF!</definedName>
    <definedName name="ref_DG_RTD" localSheetId="26">#REF!</definedName>
    <definedName name="ref_DG_RTD" localSheetId="28">#REF!</definedName>
    <definedName name="ref_DG_RTD" localSheetId="30">#REF!</definedName>
    <definedName name="ref_DG_RTD" localSheetId="32">#REF!</definedName>
    <definedName name="ref_DG_RTD" localSheetId="27">#REF!</definedName>
    <definedName name="ref_DG_RTD" localSheetId="29">#REF!</definedName>
    <definedName name="ref_DG_RTD" localSheetId="31">#REF!</definedName>
    <definedName name="ref_DG_RTD" localSheetId="33">#REF!</definedName>
    <definedName name="ref_DG_RTD" localSheetId="34">#REF!</definedName>
    <definedName name="ref_DG_RTD" localSheetId="35">#REF!</definedName>
    <definedName name="ref_DG_RTD" localSheetId="0">#REF!</definedName>
    <definedName name="ref_DG_RTD">#REF!</definedName>
    <definedName name="ref_DG_TREN" localSheetId="1">#REF!</definedName>
    <definedName name="ref_DG_TREN" localSheetId="2">#REF!</definedName>
    <definedName name="ref_DG_TREN" localSheetId="3">#REF!</definedName>
    <definedName name="ref_DG_TREN" localSheetId="4">#REF!</definedName>
    <definedName name="ref_DG_TREN" localSheetId="5">#REF!</definedName>
    <definedName name="ref_DG_TREN" localSheetId="6">#REF!</definedName>
    <definedName name="ref_DG_TREN" localSheetId="7">#REF!</definedName>
    <definedName name="ref_DG_TREN" localSheetId="13">#REF!</definedName>
    <definedName name="ref_DG_TREN" localSheetId="15">#REF!</definedName>
    <definedName name="ref_DG_TREN" localSheetId="17">#REF!</definedName>
    <definedName name="ref_DG_TREN" localSheetId="18">#REF!</definedName>
    <definedName name="ref_DG_TREN" localSheetId="19">#REF!</definedName>
    <definedName name="ref_DG_TREN" localSheetId="20">#REF!</definedName>
    <definedName name="ref_DG_TREN" localSheetId="14">#REF!</definedName>
    <definedName name="ref_DG_TREN" localSheetId="16">#REF!</definedName>
    <definedName name="ref_DG_TREN" localSheetId="21">#REF!</definedName>
    <definedName name="ref_DG_TREN" localSheetId="22">#REF!</definedName>
    <definedName name="ref_DG_TREN" localSheetId="23">#REF!</definedName>
    <definedName name="ref_DG_TREN" localSheetId="24">#REF!</definedName>
    <definedName name="ref_DG_TREN" localSheetId="25">#REF!</definedName>
    <definedName name="ref_DG_TREN" localSheetId="26">#REF!</definedName>
    <definedName name="ref_DG_TREN" localSheetId="28">#REF!</definedName>
    <definedName name="ref_DG_TREN" localSheetId="30">#REF!</definedName>
    <definedName name="ref_DG_TREN" localSheetId="32">#REF!</definedName>
    <definedName name="ref_DG_TREN" localSheetId="27">#REF!</definedName>
    <definedName name="ref_DG_TREN" localSheetId="29">#REF!</definedName>
    <definedName name="ref_DG_TREN" localSheetId="31">#REF!</definedName>
    <definedName name="ref_DG_TREN" localSheetId="33">#REF!</definedName>
    <definedName name="ref_DG_TREN" localSheetId="34">#REF!</definedName>
    <definedName name="ref_DG_TREN" localSheetId="35">#REF!</definedName>
    <definedName name="ref_DG_TREN" localSheetId="0">#REF!</definedName>
    <definedName name="ref_DG_TREN">#REF!</definedName>
    <definedName name="ref_dubus" localSheetId="1">#REF!</definedName>
    <definedName name="ref_dubus" localSheetId="2">#REF!</definedName>
    <definedName name="ref_dubus" localSheetId="3">#REF!</definedName>
    <definedName name="ref_dubus" localSheetId="4">#REF!</definedName>
    <definedName name="ref_dubus" localSheetId="5">#REF!</definedName>
    <definedName name="ref_dubus" localSheetId="6">#REF!</definedName>
    <definedName name="ref_dubus" localSheetId="7">#REF!</definedName>
    <definedName name="ref_dubus" localSheetId="13">#REF!</definedName>
    <definedName name="ref_dubus" localSheetId="15">#REF!</definedName>
    <definedName name="ref_dubus" localSheetId="17">#REF!</definedName>
    <definedName name="ref_dubus" localSheetId="18">#REF!</definedName>
    <definedName name="ref_dubus" localSheetId="19">#REF!</definedName>
    <definedName name="ref_dubus" localSheetId="20">#REF!</definedName>
    <definedName name="ref_dubus" localSheetId="14">#REF!</definedName>
    <definedName name="ref_dubus" localSheetId="16">#REF!</definedName>
    <definedName name="ref_dubus" localSheetId="21">#REF!</definedName>
    <definedName name="ref_dubus" localSheetId="22">#REF!</definedName>
    <definedName name="ref_dubus" localSheetId="23">#REF!</definedName>
    <definedName name="ref_dubus" localSheetId="24">#REF!</definedName>
    <definedName name="ref_dubus" localSheetId="25">#REF!</definedName>
    <definedName name="ref_dubus" localSheetId="26">#REF!</definedName>
    <definedName name="ref_dubus" localSheetId="28">#REF!</definedName>
    <definedName name="ref_dubus" localSheetId="30">#REF!</definedName>
    <definedName name="ref_dubus" localSheetId="32">#REF!</definedName>
    <definedName name="ref_dubus" localSheetId="27">#REF!</definedName>
    <definedName name="ref_dubus" localSheetId="29">#REF!</definedName>
    <definedName name="ref_dubus" localSheetId="31">#REF!</definedName>
    <definedName name="ref_dubus" localSheetId="33">#REF!</definedName>
    <definedName name="ref_dubus" localSheetId="34">#REF!</definedName>
    <definedName name="ref_dubus" localSheetId="35">#REF!</definedName>
    <definedName name="ref_dubus" localSheetId="0">#REF!</definedName>
    <definedName name="ref_dubus">#REF!</definedName>
    <definedName name="ref_Eur_Parlament" localSheetId="1">#REF!</definedName>
    <definedName name="ref_Eur_Parlament" localSheetId="2">#REF!</definedName>
    <definedName name="ref_Eur_Parlament" localSheetId="3">#REF!</definedName>
    <definedName name="ref_Eur_Parlament" localSheetId="4">#REF!</definedName>
    <definedName name="ref_Eur_Parlament" localSheetId="5">#REF!</definedName>
    <definedName name="ref_Eur_Parlament" localSheetId="6">#REF!</definedName>
    <definedName name="ref_Eur_Parlament" localSheetId="7">#REF!</definedName>
    <definedName name="ref_Eur_Parlament" localSheetId="13">#REF!</definedName>
    <definedName name="ref_Eur_Parlament" localSheetId="15">#REF!</definedName>
    <definedName name="ref_Eur_Parlament" localSheetId="17">#REF!</definedName>
    <definedName name="ref_Eur_Parlament" localSheetId="18">#REF!</definedName>
    <definedName name="ref_Eur_Parlament" localSheetId="19">#REF!</definedName>
    <definedName name="ref_Eur_Parlament" localSheetId="20">#REF!</definedName>
    <definedName name="ref_Eur_Parlament" localSheetId="14">#REF!</definedName>
    <definedName name="ref_Eur_Parlament" localSheetId="16">#REF!</definedName>
    <definedName name="ref_Eur_Parlament" localSheetId="21">#REF!</definedName>
    <definedName name="ref_Eur_Parlament" localSheetId="22">#REF!</definedName>
    <definedName name="ref_Eur_Parlament" localSheetId="23">#REF!</definedName>
    <definedName name="ref_Eur_Parlament" localSheetId="24">#REF!</definedName>
    <definedName name="ref_Eur_Parlament" localSheetId="25">#REF!</definedName>
    <definedName name="ref_Eur_Parlament" localSheetId="26">#REF!</definedName>
    <definedName name="ref_Eur_Parlament" localSheetId="28">#REF!</definedName>
    <definedName name="ref_Eur_Parlament" localSheetId="30">#REF!</definedName>
    <definedName name="ref_Eur_Parlament" localSheetId="32">#REF!</definedName>
    <definedName name="ref_Eur_Parlament" localSheetId="27">#REF!</definedName>
    <definedName name="ref_Eur_Parlament" localSheetId="29">#REF!</definedName>
    <definedName name="ref_Eur_Parlament" localSheetId="31">#REF!</definedName>
    <definedName name="ref_Eur_Parlament" localSheetId="33">#REF!</definedName>
    <definedName name="ref_Eur_Parlament" localSheetId="34">#REF!</definedName>
    <definedName name="ref_Eur_Parlament" localSheetId="35">#REF!</definedName>
    <definedName name="ref_Eur_Parlament" localSheetId="0">#REF!</definedName>
    <definedName name="ref_Eur_Parlament">#REF!</definedName>
    <definedName name="ref_JRC_ISPRA" localSheetId="1">#REF!</definedName>
    <definedName name="ref_JRC_ISPRA" localSheetId="2">#REF!</definedName>
    <definedName name="ref_JRC_ISPRA" localSheetId="3">#REF!</definedName>
    <definedName name="ref_JRC_ISPRA" localSheetId="4">#REF!</definedName>
    <definedName name="ref_JRC_ISPRA" localSheetId="5">#REF!</definedName>
    <definedName name="ref_JRC_ISPRA" localSheetId="6">#REF!</definedName>
    <definedName name="ref_JRC_ISPRA" localSheetId="7">#REF!</definedName>
    <definedName name="ref_JRC_ISPRA" localSheetId="13">#REF!</definedName>
    <definedName name="ref_JRC_ISPRA" localSheetId="15">#REF!</definedName>
    <definedName name="ref_JRC_ISPRA" localSheetId="17">#REF!</definedName>
    <definedName name="ref_JRC_ISPRA" localSheetId="18">#REF!</definedName>
    <definedName name="ref_JRC_ISPRA" localSheetId="19">#REF!</definedName>
    <definedName name="ref_JRC_ISPRA" localSheetId="20">#REF!</definedName>
    <definedName name="ref_JRC_ISPRA" localSheetId="14">#REF!</definedName>
    <definedName name="ref_JRC_ISPRA" localSheetId="16">#REF!</definedName>
    <definedName name="ref_JRC_ISPRA" localSheetId="21">#REF!</definedName>
    <definedName name="ref_JRC_ISPRA" localSheetId="22">#REF!</definedName>
    <definedName name="ref_JRC_ISPRA" localSheetId="23">#REF!</definedName>
    <definedName name="ref_JRC_ISPRA" localSheetId="24">#REF!</definedName>
    <definedName name="ref_JRC_ISPRA" localSheetId="25">#REF!</definedName>
    <definedName name="ref_JRC_ISPRA" localSheetId="26">#REF!</definedName>
    <definedName name="ref_JRC_ISPRA" localSheetId="28">#REF!</definedName>
    <definedName name="ref_JRC_ISPRA" localSheetId="30">#REF!</definedName>
    <definedName name="ref_JRC_ISPRA" localSheetId="32">#REF!</definedName>
    <definedName name="ref_JRC_ISPRA" localSheetId="27">#REF!</definedName>
    <definedName name="ref_JRC_ISPRA" localSheetId="29">#REF!</definedName>
    <definedName name="ref_JRC_ISPRA" localSheetId="31">#REF!</definedName>
    <definedName name="ref_JRC_ISPRA" localSheetId="33">#REF!</definedName>
    <definedName name="ref_JRC_ISPRA" localSheetId="34">#REF!</definedName>
    <definedName name="ref_JRC_ISPRA" localSheetId="35">#REF!</definedName>
    <definedName name="ref_JRC_ISPRA" localSheetId="0">#REF!</definedName>
    <definedName name="ref_JRC_ISPRA">#REF!</definedName>
    <definedName name="ref_OPOCE" localSheetId="1">#REF!</definedName>
    <definedName name="ref_OPOCE" localSheetId="2">#REF!</definedName>
    <definedName name="ref_OPOCE" localSheetId="3">#REF!</definedName>
    <definedName name="ref_OPOCE" localSheetId="4">#REF!</definedName>
    <definedName name="ref_OPOCE" localSheetId="5">#REF!</definedName>
    <definedName name="ref_OPOCE" localSheetId="6">#REF!</definedName>
    <definedName name="ref_OPOCE" localSheetId="7">#REF!</definedName>
    <definedName name="ref_OPOCE" localSheetId="13">#REF!</definedName>
    <definedName name="ref_OPOCE" localSheetId="15">#REF!</definedName>
    <definedName name="ref_OPOCE" localSheetId="17">#REF!</definedName>
    <definedName name="ref_OPOCE" localSheetId="18">#REF!</definedName>
    <definedName name="ref_OPOCE" localSheetId="19">#REF!</definedName>
    <definedName name="ref_OPOCE" localSheetId="20">#REF!</definedName>
    <definedName name="ref_OPOCE" localSheetId="14">#REF!</definedName>
    <definedName name="ref_OPOCE" localSheetId="16">#REF!</definedName>
    <definedName name="ref_OPOCE" localSheetId="21">#REF!</definedName>
    <definedName name="ref_OPOCE" localSheetId="22">#REF!</definedName>
    <definedName name="ref_OPOCE" localSheetId="23">#REF!</definedName>
    <definedName name="ref_OPOCE" localSheetId="24">#REF!</definedName>
    <definedName name="ref_OPOCE" localSheetId="25">#REF!</definedName>
    <definedName name="ref_OPOCE" localSheetId="26">#REF!</definedName>
    <definedName name="ref_OPOCE" localSheetId="28">#REF!</definedName>
    <definedName name="ref_OPOCE" localSheetId="30">#REF!</definedName>
    <definedName name="ref_OPOCE" localSheetId="32">#REF!</definedName>
    <definedName name="ref_OPOCE" localSheetId="27">#REF!</definedName>
    <definedName name="ref_OPOCE" localSheetId="29">#REF!</definedName>
    <definedName name="ref_OPOCE" localSheetId="31">#REF!</definedName>
    <definedName name="ref_OPOCE" localSheetId="33">#REF!</definedName>
    <definedName name="ref_OPOCE" localSheetId="34">#REF!</definedName>
    <definedName name="ref_OPOCE" localSheetId="35">#REF!</definedName>
    <definedName name="ref_OPOCE" localSheetId="0">#REF!</definedName>
    <definedName name="ref_OPOCE">#REF!</definedName>
    <definedName name="ref_structural_funds" localSheetId="1">#REF!</definedName>
    <definedName name="ref_structural_funds" localSheetId="2">#REF!</definedName>
    <definedName name="ref_structural_funds" localSheetId="3">#REF!</definedName>
    <definedName name="ref_structural_funds" localSheetId="4">#REF!</definedName>
    <definedName name="ref_structural_funds" localSheetId="5">#REF!</definedName>
    <definedName name="ref_structural_funds" localSheetId="6">#REF!</definedName>
    <definedName name="ref_structural_funds" localSheetId="7">#REF!</definedName>
    <definedName name="ref_structural_funds" localSheetId="13">#REF!</definedName>
    <definedName name="ref_structural_funds" localSheetId="15">#REF!</definedName>
    <definedName name="ref_structural_funds" localSheetId="17">#REF!</definedName>
    <definedName name="ref_structural_funds" localSheetId="18">#REF!</definedName>
    <definedName name="ref_structural_funds" localSheetId="19">#REF!</definedName>
    <definedName name="ref_structural_funds" localSheetId="20">#REF!</definedName>
    <definedName name="ref_structural_funds" localSheetId="14">#REF!</definedName>
    <definedName name="ref_structural_funds" localSheetId="16">#REF!</definedName>
    <definedName name="ref_structural_funds" localSheetId="21">#REF!</definedName>
    <definedName name="ref_structural_funds" localSheetId="22">#REF!</definedName>
    <definedName name="ref_structural_funds" localSheetId="23">#REF!</definedName>
    <definedName name="ref_structural_funds" localSheetId="24">#REF!</definedName>
    <definedName name="ref_structural_funds" localSheetId="25">#REF!</definedName>
    <definedName name="ref_structural_funds" localSheetId="26">#REF!</definedName>
    <definedName name="ref_structural_funds" localSheetId="28">#REF!</definedName>
    <definedName name="ref_structural_funds" localSheetId="30">#REF!</definedName>
    <definedName name="ref_structural_funds" localSheetId="32">#REF!</definedName>
    <definedName name="ref_structural_funds" localSheetId="27">#REF!</definedName>
    <definedName name="ref_structural_funds" localSheetId="29">#REF!</definedName>
    <definedName name="ref_structural_funds" localSheetId="31">#REF!</definedName>
    <definedName name="ref_structural_funds" localSheetId="33">#REF!</definedName>
    <definedName name="ref_structural_funds" localSheetId="34">#REF!</definedName>
    <definedName name="ref_structural_funds" localSheetId="35">#REF!</definedName>
    <definedName name="ref_structural_funds" localSheetId="0">#REF!</definedName>
    <definedName name="ref_structural_funds">#REF!</definedName>
    <definedName name="ref_TOTAL_RTD" localSheetId="1">#REF!</definedName>
    <definedName name="ref_TOTAL_RTD" localSheetId="2">#REF!</definedName>
    <definedName name="ref_TOTAL_RTD" localSheetId="3">#REF!</definedName>
    <definedName name="ref_TOTAL_RTD" localSheetId="4">#REF!</definedName>
    <definedName name="ref_TOTAL_RTD" localSheetId="5">#REF!</definedName>
    <definedName name="ref_TOTAL_RTD" localSheetId="6">#REF!</definedName>
    <definedName name="ref_TOTAL_RTD" localSheetId="7">#REF!</definedName>
    <definedName name="ref_TOTAL_RTD" localSheetId="13">#REF!</definedName>
    <definedName name="ref_TOTAL_RTD" localSheetId="15">#REF!</definedName>
    <definedName name="ref_TOTAL_RTD" localSheetId="17">#REF!</definedName>
    <definedName name="ref_TOTAL_RTD" localSheetId="18">#REF!</definedName>
    <definedName name="ref_TOTAL_RTD" localSheetId="19">#REF!</definedName>
    <definedName name="ref_TOTAL_RTD" localSheetId="20">#REF!</definedName>
    <definedName name="ref_TOTAL_RTD" localSheetId="14">#REF!</definedName>
    <definedName name="ref_TOTAL_RTD" localSheetId="16">#REF!</definedName>
    <definedName name="ref_TOTAL_RTD" localSheetId="21">#REF!</definedName>
    <definedName name="ref_TOTAL_RTD" localSheetId="22">#REF!</definedName>
    <definedName name="ref_TOTAL_RTD" localSheetId="23">#REF!</definedName>
    <definedName name="ref_TOTAL_RTD" localSheetId="24">#REF!</definedName>
    <definedName name="ref_TOTAL_RTD" localSheetId="25">#REF!</definedName>
    <definedName name="ref_TOTAL_RTD" localSheetId="26">#REF!</definedName>
    <definedName name="ref_TOTAL_RTD" localSheetId="28">#REF!</definedName>
    <definedName name="ref_TOTAL_RTD" localSheetId="30">#REF!</definedName>
    <definedName name="ref_TOTAL_RTD" localSheetId="32">#REF!</definedName>
    <definedName name="ref_TOTAL_RTD" localSheetId="27">#REF!</definedName>
    <definedName name="ref_TOTAL_RTD" localSheetId="29">#REF!</definedName>
    <definedName name="ref_TOTAL_RTD" localSheetId="31">#REF!</definedName>
    <definedName name="ref_TOTAL_RTD" localSheetId="33">#REF!</definedName>
    <definedName name="ref_TOTAL_RTD" localSheetId="34">#REF!</definedName>
    <definedName name="ref_TOTAL_RTD" localSheetId="35">#REF!</definedName>
    <definedName name="ref_TOTAL_RTD" localSheetId="0">#REF!</definedName>
    <definedName name="ref_TOTAL_RTD">#REF!</definedName>
    <definedName name="Rentflag">IF([25]Comparison!$B$7,"","not ")</definedName>
    <definedName name="ressources" localSheetId="1">#REF!</definedName>
    <definedName name="ressources" localSheetId="2">#REF!</definedName>
    <definedName name="ressources" localSheetId="3">#REF!</definedName>
    <definedName name="ressources" localSheetId="4">#REF!</definedName>
    <definedName name="ressources" localSheetId="5">#REF!</definedName>
    <definedName name="ressources" localSheetId="6">#REF!</definedName>
    <definedName name="ressources" localSheetId="7">#REF!</definedName>
    <definedName name="ressources" localSheetId="13">#REF!</definedName>
    <definedName name="ressources" localSheetId="15">#REF!</definedName>
    <definedName name="ressources" localSheetId="17">#REF!</definedName>
    <definedName name="ressources" localSheetId="18">#REF!</definedName>
    <definedName name="ressources" localSheetId="19">#REF!</definedName>
    <definedName name="ressources" localSheetId="20">#REF!</definedName>
    <definedName name="ressources" localSheetId="14">#REF!</definedName>
    <definedName name="ressources" localSheetId="16">#REF!</definedName>
    <definedName name="ressources" localSheetId="21">#REF!</definedName>
    <definedName name="ressources" localSheetId="22">#REF!</definedName>
    <definedName name="ressources" localSheetId="23">#REF!</definedName>
    <definedName name="ressources" localSheetId="24">#REF!</definedName>
    <definedName name="ressources" localSheetId="25">#REF!</definedName>
    <definedName name="ressources" localSheetId="26">#REF!</definedName>
    <definedName name="ressources" localSheetId="28">#REF!</definedName>
    <definedName name="ressources" localSheetId="30">#REF!</definedName>
    <definedName name="ressources" localSheetId="32">#REF!</definedName>
    <definedName name="ressources" localSheetId="27">#REF!</definedName>
    <definedName name="ressources" localSheetId="29">#REF!</definedName>
    <definedName name="ressources" localSheetId="31">#REF!</definedName>
    <definedName name="ressources" localSheetId="33">#REF!</definedName>
    <definedName name="ressources" localSheetId="34">#REF!</definedName>
    <definedName name="ressources" localSheetId="35">#REF!</definedName>
    <definedName name="ressources" localSheetId="0">#REF!</definedName>
    <definedName name="ressources">#REF!</definedName>
    <definedName name="rpflux" localSheetId="1">#REF!</definedName>
    <definedName name="rpflux" localSheetId="2">#REF!</definedName>
    <definedName name="rpflux" localSheetId="3">#REF!</definedName>
    <definedName name="rpflux" localSheetId="4">#REF!</definedName>
    <definedName name="rpflux" localSheetId="5">#REF!</definedName>
    <definedName name="rpflux" localSheetId="6">#REF!</definedName>
    <definedName name="rpflux" localSheetId="7">#REF!</definedName>
    <definedName name="rpflux" localSheetId="13">#REF!</definedName>
    <definedName name="rpflux" localSheetId="15">#REF!</definedName>
    <definedName name="rpflux" localSheetId="17">#REF!</definedName>
    <definedName name="rpflux" localSheetId="18">#REF!</definedName>
    <definedName name="rpflux" localSheetId="19">#REF!</definedName>
    <definedName name="rpflux" localSheetId="20">#REF!</definedName>
    <definedName name="rpflux" localSheetId="14">#REF!</definedName>
    <definedName name="rpflux" localSheetId="16">#REF!</definedName>
    <definedName name="rpflux" localSheetId="21">#REF!</definedName>
    <definedName name="rpflux" localSheetId="22">#REF!</definedName>
    <definedName name="rpflux" localSheetId="23">#REF!</definedName>
    <definedName name="rpflux" localSheetId="24">#REF!</definedName>
    <definedName name="rpflux" localSheetId="25">#REF!</definedName>
    <definedName name="rpflux" localSheetId="26">#REF!</definedName>
    <definedName name="rpflux" localSheetId="28">#REF!</definedName>
    <definedName name="rpflux" localSheetId="30">#REF!</definedName>
    <definedName name="rpflux" localSheetId="32">#REF!</definedName>
    <definedName name="rpflux" localSheetId="27">#REF!</definedName>
    <definedName name="rpflux" localSheetId="29">#REF!</definedName>
    <definedName name="rpflux" localSheetId="31">#REF!</definedName>
    <definedName name="rpflux" localSheetId="33">#REF!</definedName>
    <definedName name="rpflux" localSheetId="34">#REF!</definedName>
    <definedName name="rpflux" localSheetId="35">#REF!</definedName>
    <definedName name="rpflux" localSheetId="0">#REF!</definedName>
    <definedName name="rpflux">#REF!</definedName>
    <definedName name="rptof" localSheetId="1">#REF!</definedName>
    <definedName name="rptof" localSheetId="2">#REF!</definedName>
    <definedName name="rptof" localSheetId="3">#REF!</definedName>
    <definedName name="rptof" localSheetId="4">#REF!</definedName>
    <definedName name="rptof" localSheetId="5">#REF!</definedName>
    <definedName name="rptof" localSheetId="6">#REF!</definedName>
    <definedName name="rptof" localSheetId="7">#REF!</definedName>
    <definedName name="rptof" localSheetId="13">#REF!</definedName>
    <definedName name="rptof" localSheetId="15">#REF!</definedName>
    <definedName name="rptof" localSheetId="17">#REF!</definedName>
    <definedName name="rptof" localSheetId="18">#REF!</definedName>
    <definedName name="rptof" localSheetId="19">#REF!</definedName>
    <definedName name="rptof" localSheetId="20">#REF!</definedName>
    <definedName name="rptof" localSheetId="14">#REF!</definedName>
    <definedName name="rptof" localSheetId="16">#REF!</definedName>
    <definedName name="rptof" localSheetId="21">#REF!</definedName>
    <definedName name="rptof" localSheetId="22">#REF!</definedName>
    <definedName name="rptof" localSheetId="23">#REF!</definedName>
    <definedName name="rptof" localSheetId="24">#REF!</definedName>
    <definedName name="rptof" localSheetId="25">#REF!</definedName>
    <definedName name="rptof" localSheetId="26">#REF!</definedName>
    <definedName name="rptof" localSheetId="28">#REF!</definedName>
    <definedName name="rptof" localSheetId="30">#REF!</definedName>
    <definedName name="rptof" localSheetId="32">#REF!</definedName>
    <definedName name="rptof" localSheetId="27">#REF!</definedName>
    <definedName name="rptof" localSheetId="29">#REF!</definedName>
    <definedName name="rptof" localSheetId="31">#REF!</definedName>
    <definedName name="rptof" localSheetId="33">#REF!</definedName>
    <definedName name="rptof" localSheetId="34">#REF!</definedName>
    <definedName name="rptof" localSheetId="35">#REF!</definedName>
    <definedName name="rptof" localSheetId="0">#REF!</definedName>
    <definedName name="rptof">#REF!</definedName>
    <definedName name="rq" localSheetId="1">#REF!</definedName>
    <definedName name="rq" localSheetId="2">#REF!</definedName>
    <definedName name="rq" localSheetId="3">#REF!</definedName>
    <definedName name="rq" localSheetId="4">#REF!</definedName>
    <definedName name="rq" localSheetId="5">#REF!</definedName>
    <definedName name="rq" localSheetId="6">#REF!</definedName>
    <definedName name="rq" localSheetId="7">#REF!</definedName>
    <definedName name="rq" localSheetId="13">#REF!</definedName>
    <definedName name="rq" localSheetId="15">#REF!</definedName>
    <definedName name="rq" localSheetId="17">#REF!</definedName>
    <definedName name="rq" localSheetId="18">#REF!</definedName>
    <definedName name="rq" localSheetId="19">#REF!</definedName>
    <definedName name="rq" localSheetId="20">#REF!</definedName>
    <definedName name="rq" localSheetId="14">#REF!</definedName>
    <definedName name="rq" localSheetId="16">#REF!</definedName>
    <definedName name="rq" localSheetId="21">#REF!</definedName>
    <definedName name="rq" localSheetId="22">#REF!</definedName>
    <definedName name="rq" localSheetId="23">#REF!</definedName>
    <definedName name="rq" localSheetId="24">#REF!</definedName>
    <definedName name="rq" localSheetId="25">#REF!</definedName>
    <definedName name="rq" localSheetId="26">#REF!</definedName>
    <definedName name="rq" localSheetId="28">#REF!</definedName>
    <definedName name="rq" localSheetId="30">#REF!</definedName>
    <definedName name="rq" localSheetId="32">#REF!</definedName>
    <definedName name="rq" localSheetId="27">#REF!</definedName>
    <definedName name="rq" localSheetId="29">#REF!</definedName>
    <definedName name="rq" localSheetId="31">#REF!</definedName>
    <definedName name="rq" localSheetId="33">#REF!</definedName>
    <definedName name="rq" localSheetId="34">#REF!</definedName>
    <definedName name="rq" localSheetId="35">#REF!</definedName>
    <definedName name="rq" localSheetId="0">#REF!</definedName>
    <definedName name="rq">#REF!</definedName>
    <definedName name="shift">[26]Data_Shifted!$I$1</definedName>
    <definedName name="spanners_level1" localSheetId="1">#REF!</definedName>
    <definedName name="spanners_level1" localSheetId="2">#REF!</definedName>
    <definedName name="spanners_level1" localSheetId="3">#REF!</definedName>
    <definedName name="spanners_level1" localSheetId="4">#REF!</definedName>
    <definedName name="spanners_level1" localSheetId="5">#REF!</definedName>
    <definedName name="spanners_level1" localSheetId="6">#REF!</definedName>
    <definedName name="spanners_level1" localSheetId="7">#REF!</definedName>
    <definedName name="spanners_level1" localSheetId="13">#REF!</definedName>
    <definedName name="spanners_level1" localSheetId="15">#REF!</definedName>
    <definedName name="spanners_level1" localSheetId="17">#REF!</definedName>
    <definedName name="spanners_level1" localSheetId="18">#REF!</definedName>
    <definedName name="spanners_level1" localSheetId="19">#REF!</definedName>
    <definedName name="spanners_level1" localSheetId="20">#REF!</definedName>
    <definedName name="spanners_level1" localSheetId="14">#REF!</definedName>
    <definedName name="spanners_level1" localSheetId="16">#REF!</definedName>
    <definedName name="spanners_level1" localSheetId="21">#REF!</definedName>
    <definedName name="spanners_level1" localSheetId="22">#REF!</definedName>
    <definedName name="spanners_level1" localSheetId="23">#REF!</definedName>
    <definedName name="spanners_level1" localSheetId="24">#REF!</definedName>
    <definedName name="spanners_level1" localSheetId="25">#REF!</definedName>
    <definedName name="spanners_level1" localSheetId="26">#REF!</definedName>
    <definedName name="spanners_level1" localSheetId="28">#REF!</definedName>
    <definedName name="spanners_level1" localSheetId="30">#REF!</definedName>
    <definedName name="spanners_level1" localSheetId="32">#REF!</definedName>
    <definedName name="spanners_level1" localSheetId="27">#REF!</definedName>
    <definedName name="spanners_level1" localSheetId="29">#REF!</definedName>
    <definedName name="spanners_level1" localSheetId="31">#REF!</definedName>
    <definedName name="spanners_level1" localSheetId="33">#REF!</definedName>
    <definedName name="spanners_level1" localSheetId="34">#REF!</definedName>
    <definedName name="spanners_level1" localSheetId="35">#REF!</definedName>
    <definedName name="spanners_level1" localSheetId="0">#REF!</definedName>
    <definedName name="spanners_level1">#REF!</definedName>
    <definedName name="spanners_level2" localSheetId="1">#REF!</definedName>
    <definedName name="spanners_level2" localSheetId="2">#REF!</definedName>
    <definedName name="spanners_level2" localSheetId="3">#REF!</definedName>
    <definedName name="spanners_level2" localSheetId="4">#REF!</definedName>
    <definedName name="spanners_level2" localSheetId="5">#REF!</definedName>
    <definedName name="spanners_level2" localSheetId="6">#REF!</definedName>
    <definedName name="spanners_level2" localSheetId="7">#REF!</definedName>
    <definedName name="spanners_level2" localSheetId="13">#REF!</definedName>
    <definedName name="spanners_level2" localSheetId="15">#REF!</definedName>
    <definedName name="spanners_level2" localSheetId="17">#REF!</definedName>
    <definedName name="spanners_level2" localSheetId="18">#REF!</definedName>
    <definedName name="spanners_level2" localSheetId="19">#REF!</definedName>
    <definedName name="spanners_level2" localSheetId="20">#REF!</definedName>
    <definedName name="spanners_level2" localSheetId="14">#REF!</definedName>
    <definedName name="spanners_level2" localSheetId="16">#REF!</definedName>
    <definedName name="spanners_level2" localSheetId="21">#REF!</definedName>
    <definedName name="spanners_level2" localSheetId="22">#REF!</definedName>
    <definedName name="spanners_level2" localSheetId="23">#REF!</definedName>
    <definedName name="spanners_level2" localSheetId="24">#REF!</definedName>
    <definedName name="spanners_level2" localSheetId="25">#REF!</definedName>
    <definedName name="spanners_level2" localSheetId="26">#REF!</definedName>
    <definedName name="spanners_level2" localSheetId="28">#REF!</definedName>
    <definedName name="spanners_level2" localSheetId="30">#REF!</definedName>
    <definedName name="spanners_level2" localSheetId="32">#REF!</definedName>
    <definedName name="spanners_level2" localSheetId="27">#REF!</definedName>
    <definedName name="spanners_level2" localSheetId="29">#REF!</definedName>
    <definedName name="spanners_level2" localSheetId="31">#REF!</definedName>
    <definedName name="spanners_level2" localSheetId="33">#REF!</definedName>
    <definedName name="spanners_level2" localSheetId="34">#REF!</definedName>
    <definedName name="spanners_level2" localSheetId="35">#REF!</definedName>
    <definedName name="spanners_level2" localSheetId="0">#REF!</definedName>
    <definedName name="spanners_level2">#REF!</definedName>
    <definedName name="spanners_level3" localSheetId="1">#REF!</definedName>
    <definedName name="spanners_level3" localSheetId="2">#REF!</definedName>
    <definedName name="spanners_level3" localSheetId="3">#REF!</definedName>
    <definedName name="spanners_level3" localSheetId="4">#REF!</definedName>
    <definedName name="spanners_level3" localSheetId="5">#REF!</definedName>
    <definedName name="spanners_level3" localSheetId="6">#REF!</definedName>
    <definedName name="spanners_level3" localSheetId="7">#REF!</definedName>
    <definedName name="spanners_level3" localSheetId="13">#REF!</definedName>
    <definedName name="spanners_level3" localSheetId="15">#REF!</definedName>
    <definedName name="spanners_level3" localSheetId="17">#REF!</definedName>
    <definedName name="spanners_level3" localSheetId="18">#REF!</definedName>
    <definedName name="spanners_level3" localSheetId="19">#REF!</definedName>
    <definedName name="spanners_level3" localSheetId="20">#REF!</definedName>
    <definedName name="spanners_level3" localSheetId="14">#REF!</definedName>
    <definedName name="spanners_level3" localSheetId="16">#REF!</definedName>
    <definedName name="spanners_level3" localSheetId="21">#REF!</definedName>
    <definedName name="spanners_level3" localSheetId="22">#REF!</definedName>
    <definedName name="spanners_level3" localSheetId="23">#REF!</definedName>
    <definedName name="spanners_level3" localSheetId="24">#REF!</definedName>
    <definedName name="spanners_level3" localSheetId="25">#REF!</definedName>
    <definedName name="spanners_level3" localSheetId="26">#REF!</definedName>
    <definedName name="spanners_level3" localSheetId="28">#REF!</definedName>
    <definedName name="spanners_level3" localSheetId="30">#REF!</definedName>
    <definedName name="spanners_level3" localSheetId="32">#REF!</definedName>
    <definedName name="spanners_level3" localSheetId="27">#REF!</definedName>
    <definedName name="spanners_level3" localSheetId="29">#REF!</definedName>
    <definedName name="spanners_level3" localSheetId="31">#REF!</definedName>
    <definedName name="spanners_level3" localSheetId="33">#REF!</definedName>
    <definedName name="spanners_level3" localSheetId="34">#REF!</definedName>
    <definedName name="spanners_level3" localSheetId="35">#REF!</definedName>
    <definedName name="spanners_level3" localSheetId="0">#REF!</definedName>
    <definedName name="spanners_level3">#REF!</definedName>
    <definedName name="spanners_level4" localSheetId="1">#REF!</definedName>
    <definedName name="spanners_level4" localSheetId="2">#REF!</definedName>
    <definedName name="spanners_level4" localSheetId="3">#REF!</definedName>
    <definedName name="spanners_level4" localSheetId="4">#REF!</definedName>
    <definedName name="spanners_level4" localSheetId="5">#REF!</definedName>
    <definedName name="spanners_level4" localSheetId="6">#REF!</definedName>
    <definedName name="spanners_level4" localSheetId="7">#REF!</definedName>
    <definedName name="spanners_level4" localSheetId="13">#REF!</definedName>
    <definedName name="spanners_level4" localSheetId="15">#REF!</definedName>
    <definedName name="spanners_level4" localSheetId="17">#REF!</definedName>
    <definedName name="spanners_level4" localSheetId="18">#REF!</definedName>
    <definedName name="spanners_level4" localSheetId="19">#REF!</definedName>
    <definedName name="spanners_level4" localSheetId="20">#REF!</definedName>
    <definedName name="spanners_level4" localSheetId="14">#REF!</definedName>
    <definedName name="spanners_level4" localSheetId="16">#REF!</definedName>
    <definedName name="spanners_level4" localSheetId="21">#REF!</definedName>
    <definedName name="spanners_level4" localSheetId="22">#REF!</definedName>
    <definedName name="spanners_level4" localSheetId="23">#REF!</definedName>
    <definedName name="spanners_level4" localSheetId="24">#REF!</definedName>
    <definedName name="spanners_level4" localSheetId="25">#REF!</definedName>
    <definedName name="spanners_level4" localSheetId="26">#REF!</definedName>
    <definedName name="spanners_level4" localSheetId="28">#REF!</definedName>
    <definedName name="spanners_level4" localSheetId="30">#REF!</definedName>
    <definedName name="spanners_level4" localSheetId="32">#REF!</definedName>
    <definedName name="spanners_level4" localSheetId="27">#REF!</definedName>
    <definedName name="spanners_level4" localSheetId="29">#REF!</definedName>
    <definedName name="spanners_level4" localSheetId="31">#REF!</definedName>
    <definedName name="spanners_level4" localSheetId="33">#REF!</definedName>
    <definedName name="spanners_level4" localSheetId="34">#REF!</definedName>
    <definedName name="spanners_level4" localSheetId="35">#REF!</definedName>
    <definedName name="spanners_level4" localSheetId="0">#REF!</definedName>
    <definedName name="spanners_level4">#REF!</definedName>
    <definedName name="spanners_level5" localSheetId="1">#REF!</definedName>
    <definedName name="spanners_level5" localSheetId="2">#REF!</definedName>
    <definedName name="spanners_level5" localSheetId="3">#REF!</definedName>
    <definedName name="spanners_level5" localSheetId="4">#REF!</definedName>
    <definedName name="spanners_level5" localSheetId="5">#REF!</definedName>
    <definedName name="spanners_level5" localSheetId="6">#REF!</definedName>
    <definedName name="spanners_level5" localSheetId="7">#REF!</definedName>
    <definedName name="spanners_level5" localSheetId="13">#REF!</definedName>
    <definedName name="spanners_level5" localSheetId="15">#REF!</definedName>
    <definedName name="spanners_level5" localSheetId="17">#REF!</definedName>
    <definedName name="spanners_level5" localSheetId="18">#REF!</definedName>
    <definedName name="spanners_level5" localSheetId="19">#REF!</definedName>
    <definedName name="spanners_level5" localSheetId="20">#REF!</definedName>
    <definedName name="spanners_level5" localSheetId="14">#REF!</definedName>
    <definedName name="spanners_level5" localSheetId="16">#REF!</definedName>
    <definedName name="spanners_level5" localSheetId="21">#REF!</definedName>
    <definedName name="spanners_level5" localSheetId="22">#REF!</definedName>
    <definedName name="spanners_level5" localSheetId="23">#REF!</definedName>
    <definedName name="spanners_level5" localSheetId="24">#REF!</definedName>
    <definedName name="spanners_level5" localSheetId="25">#REF!</definedName>
    <definedName name="spanners_level5" localSheetId="26">#REF!</definedName>
    <definedName name="spanners_level5" localSheetId="28">#REF!</definedName>
    <definedName name="spanners_level5" localSheetId="30">#REF!</definedName>
    <definedName name="spanners_level5" localSheetId="32">#REF!</definedName>
    <definedName name="spanners_level5" localSheetId="27">#REF!</definedName>
    <definedName name="spanners_level5" localSheetId="29">#REF!</definedName>
    <definedName name="spanners_level5" localSheetId="31">#REF!</definedName>
    <definedName name="spanners_level5" localSheetId="33">#REF!</definedName>
    <definedName name="spanners_level5" localSheetId="34">#REF!</definedName>
    <definedName name="spanners_level5" localSheetId="35">#REF!</definedName>
    <definedName name="spanners_level5" localSheetId="0">#REF!</definedName>
    <definedName name="spanners_level5">#REF!</definedName>
    <definedName name="spanners_levelV" localSheetId="1">#REF!</definedName>
    <definedName name="spanners_levelV" localSheetId="2">#REF!</definedName>
    <definedName name="spanners_levelV" localSheetId="3">#REF!</definedName>
    <definedName name="spanners_levelV" localSheetId="4">#REF!</definedName>
    <definedName name="spanners_levelV" localSheetId="5">#REF!</definedName>
    <definedName name="spanners_levelV" localSheetId="6">#REF!</definedName>
    <definedName name="spanners_levelV" localSheetId="7">#REF!</definedName>
    <definedName name="spanners_levelV" localSheetId="13">#REF!</definedName>
    <definedName name="spanners_levelV" localSheetId="15">#REF!</definedName>
    <definedName name="spanners_levelV" localSheetId="17">#REF!</definedName>
    <definedName name="spanners_levelV" localSheetId="18">#REF!</definedName>
    <definedName name="spanners_levelV" localSheetId="19">#REF!</definedName>
    <definedName name="spanners_levelV" localSheetId="20">#REF!</definedName>
    <definedName name="spanners_levelV" localSheetId="14">#REF!</definedName>
    <definedName name="spanners_levelV" localSheetId="16">#REF!</definedName>
    <definedName name="spanners_levelV" localSheetId="21">#REF!</definedName>
    <definedName name="spanners_levelV" localSheetId="22">#REF!</definedName>
    <definedName name="spanners_levelV" localSheetId="23">#REF!</definedName>
    <definedName name="spanners_levelV" localSheetId="24">#REF!</definedName>
    <definedName name="spanners_levelV" localSheetId="25">#REF!</definedName>
    <definedName name="spanners_levelV" localSheetId="26">#REF!</definedName>
    <definedName name="spanners_levelV" localSheetId="28">#REF!</definedName>
    <definedName name="spanners_levelV" localSheetId="30">#REF!</definedName>
    <definedName name="spanners_levelV" localSheetId="32">#REF!</definedName>
    <definedName name="spanners_levelV" localSheetId="27">#REF!</definedName>
    <definedName name="spanners_levelV" localSheetId="29">#REF!</definedName>
    <definedName name="spanners_levelV" localSheetId="31">#REF!</definedName>
    <definedName name="spanners_levelV" localSheetId="33">#REF!</definedName>
    <definedName name="spanners_levelV" localSheetId="34">#REF!</definedName>
    <definedName name="spanners_levelV" localSheetId="35">#REF!</definedName>
    <definedName name="spanners_levelV" localSheetId="0">#REF!</definedName>
    <definedName name="spanners_levelV">#REF!</definedName>
    <definedName name="spanners_levelX" localSheetId="1">#REF!</definedName>
    <definedName name="spanners_levelX" localSheetId="2">#REF!</definedName>
    <definedName name="spanners_levelX" localSheetId="3">#REF!</definedName>
    <definedName name="spanners_levelX" localSheetId="4">#REF!</definedName>
    <definedName name="spanners_levelX" localSheetId="5">#REF!</definedName>
    <definedName name="spanners_levelX" localSheetId="6">#REF!</definedName>
    <definedName name="spanners_levelX" localSheetId="7">#REF!</definedName>
    <definedName name="spanners_levelX" localSheetId="13">#REF!</definedName>
    <definedName name="spanners_levelX" localSheetId="15">#REF!</definedName>
    <definedName name="spanners_levelX" localSheetId="17">#REF!</definedName>
    <definedName name="spanners_levelX" localSheetId="18">#REF!</definedName>
    <definedName name="spanners_levelX" localSheetId="19">#REF!</definedName>
    <definedName name="spanners_levelX" localSheetId="20">#REF!</definedName>
    <definedName name="spanners_levelX" localSheetId="14">#REF!</definedName>
    <definedName name="spanners_levelX" localSheetId="16">#REF!</definedName>
    <definedName name="spanners_levelX" localSheetId="21">#REF!</definedName>
    <definedName name="spanners_levelX" localSheetId="22">#REF!</definedName>
    <definedName name="spanners_levelX" localSheetId="23">#REF!</definedName>
    <definedName name="spanners_levelX" localSheetId="24">#REF!</definedName>
    <definedName name="spanners_levelX" localSheetId="25">#REF!</definedName>
    <definedName name="spanners_levelX" localSheetId="26">#REF!</definedName>
    <definedName name="spanners_levelX" localSheetId="28">#REF!</definedName>
    <definedName name="spanners_levelX" localSheetId="30">#REF!</definedName>
    <definedName name="spanners_levelX" localSheetId="32">#REF!</definedName>
    <definedName name="spanners_levelX" localSheetId="27">#REF!</definedName>
    <definedName name="spanners_levelX" localSheetId="29">#REF!</definedName>
    <definedName name="spanners_levelX" localSheetId="31">#REF!</definedName>
    <definedName name="spanners_levelX" localSheetId="33">#REF!</definedName>
    <definedName name="spanners_levelX" localSheetId="34">#REF!</definedName>
    <definedName name="spanners_levelX" localSheetId="35">#REF!</definedName>
    <definedName name="spanners_levelX" localSheetId="0">#REF!</definedName>
    <definedName name="spanners_levelX">#REF!</definedName>
    <definedName name="spanners_levelY" localSheetId="1">#REF!</definedName>
    <definedName name="spanners_levelY" localSheetId="2">#REF!</definedName>
    <definedName name="spanners_levelY" localSheetId="3">#REF!</definedName>
    <definedName name="spanners_levelY" localSheetId="4">#REF!</definedName>
    <definedName name="spanners_levelY" localSheetId="5">#REF!</definedName>
    <definedName name="spanners_levelY" localSheetId="6">#REF!</definedName>
    <definedName name="spanners_levelY" localSheetId="7">#REF!</definedName>
    <definedName name="spanners_levelY" localSheetId="13">#REF!</definedName>
    <definedName name="spanners_levelY" localSheetId="15">#REF!</definedName>
    <definedName name="spanners_levelY" localSheetId="17">#REF!</definedName>
    <definedName name="spanners_levelY" localSheetId="18">#REF!</definedName>
    <definedName name="spanners_levelY" localSheetId="19">#REF!</definedName>
    <definedName name="spanners_levelY" localSheetId="20">#REF!</definedName>
    <definedName name="spanners_levelY" localSheetId="14">#REF!</definedName>
    <definedName name="spanners_levelY" localSheetId="16">#REF!</definedName>
    <definedName name="spanners_levelY" localSheetId="21">#REF!</definedName>
    <definedName name="spanners_levelY" localSheetId="22">#REF!</definedName>
    <definedName name="spanners_levelY" localSheetId="23">#REF!</definedName>
    <definedName name="spanners_levelY" localSheetId="24">#REF!</definedName>
    <definedName name="spanners_levelY" localSheetId="25">#REF!</definedName>
    <definedName name="spanners_levelY" localSheetId="26">#REF!</definedName>
    <definedName name="spanners_levelY" localSheetId="28">#REF!</definedName>
    <definedName name="spanners_levelY" localSheetId="30">#REF!</definedName>
    <definedName name="spanners_levelY" localSheetId="32">#REF!</definedName>
    <definedName name="spanners_levelY" localSheetId="27">#REF!</definedName>
    <definedName name="spanners_levelY" localSheetId="29">#REF!</definedName>
    <definedName name="spanners_levelY" localSheetId="31">#REF!</definedName>
    <definedName name="spanners_levelY" localSheetId="33">#REF!</definedName>
    <definedName name="spanners_levelY" localSheetId="34">#REF!</definedName>
    <definedName name="spanners_levelY" localSheetId="35">#REF!</definedName>
    <definedName name="spanners_levelY" localSheetId="0">#REF!</definedName>
    <definedName name="spanners_levelY">#REF!</definedName>
    <definedName name="spanners_levelZ" localSheetId="1">#REF!</definedName>
    <definedName name="spanners_levelZ" localSheetId="2">#REF!</definedName>
    <definedName name="spanners_levelZ" localSheetId="3">#REF!</definedName>
    <definedName name="spanners_levelZ" localSheetId="4">#REF!</definedName>
    <definedName name="spanners_levelZ" localSheetId="5">#REF!</definedName>
    <definedName name="spanners_levelZ" localSheetId="6">#REF!</definedName>
    <definedName name="spanners_levelZ" localSheetId="7">#REF!</definedName>
    <definedName name="spanners_levelZ" localSheetId="13">#REF!</definedName>
    <definedName name="spanners_levelZ" localSheetId="15">#REF!</definedName>
    <definedName name="spanners_levelZ" localSheetId="17">#REF!</definedName>
    <definedName name="spanners_levelZ" localSheetId="18">#REF!</definedName>
    <definedName name="spanners_levelZ" localSheetId="19">#REF!</definedName>
    <definedName name="spanners_levelZ" localSheetId="20">#REF!</definedName>
    <definedName name="spanners_levelZ" localSheetId="14">#REF!</definedName>
    <definedName name="spanners_levelZ" localSheetId="16">#REF!</definedName>
    <definedName name="spanners_levelZ" localSheetId="21">#REF!</definedName>
    <definedName name="spanners_levelZ" localSheetId="22">#REF!</definedName>
    <definedName name="spanners_levelZ" localSheetId="23">#REF!</definedName>
    <definedName name="spanners_levelZ" localSheetId="24">#REF!</definedName>
    <definedName name="spanners_levelZ" localSheetId="25">#REF!</definedName>
    <definedName name="spanners_levelZ" localSheetId="26">#REF!</definedName>
    <definedName name="spanners_levelZ" localSheetId="28">#REF!</definedName>
    <definedName name="spanners_levelZ" localSheetId="30">#REF!</definedName>
    <definedName name="spanners_levelZ" localSheetId="32">#REF!</definedName>
    <definedName name="spanners_levelZ" localSheetId="27">#REF!</definedName>
    <definedName name="spanners_levelZ" localSheetId="29">#REF!</definedName>
    <definedName name="spanners_levelZ" localSheetId="31">#REF!</definedName>
    <definedName name="spanners_levelZ" localSheetId="33">#REF!</definedName>
    <definedName name="spanners_levelZ" localSheetId="34">#REF!</definedName>
    <definedName name="spanners_levelZ" localSheetId="35">#REF!</definedName>
    <definedName name="spanners_levelZ" localSheetId="0">#REF!</definedName>
    <definedName name="spanners_levelZ">#REF!</definedName>
    <definedName name="SPSS">[27]Figure5.6!$B$2:$X$30</definedName>
    <definedName name="stub_lines" localSheetId="1">#REF!</definedName>
    <definedName name="stub_lines" localSheetId="2">#REF!</definedName>
    <definedName name="stub_lines" localSheetId="3">#REF!</definedName>
    <definedName name="stub_lines" localSheetId="4">#REF!</definedName>
    <definedName name="stub_lines" localSheetId="5">#REF!</definedName>
    <definedName name="stub_lines" localSheetId="6">#REF!</definedName>
    <definedName name="stub_lines" localSheetId="7">#REF!</definedName>
    <definedName name="stub_lines" localSheetId="13">#REF!</definedName>
    <definedName name="stub_lines" localSheetId="15">#REF!</definedName>
    <definedName name="stub_lines" localSheetId="17">#REF!</definedName>
    <definedName name="stub_lines" localSheetId="18">#REF!</definedName>
    <definedName name="stub_lines" localSheetId="19">#REF!</definedName>
    <definedName name="stub_lines" localSheetId="20">#REF!</definedName>
    <definedName name="stub_lines" localSheetId="14">#REF!</definedName>
    <definedName name="stub_lines" localSheetId="16">#REF!</definedName>
    <definedName name="stub_lines" localSheetId="21">#REF!</definedName>
    <definedName name="stub_lines" localSheetId="22">#REF!</definedName>
    <definedName name="stub_lines" localSheetId="23">#REF!</definedName>
    <definedName name="stub_lines" localSheetId="24">#REF!</definedName>
    <definedName name="stub_lines" localSheetId="25">#REF!</definedName>
    <definedName name="stub_lines" localSheetId="26">#REF!</definedName>
    <definedName name="stub_lines" localSheetId="28">#REF!</definedName>
    <definedName name="stub_lines" localSheetId="30">#REF!</definedName>
    <definedName name="stub_lines" localSheetId="32">#REF!</definedName>
    <definedName name="stub_lines" localSheetId="27">#REF!</definedName>
    <definedName name="stub_lines" localSheetId="29">#REF!</definedName>
    <definedName name="stub_lines" localSheetId="31">#REF!</definedName>
    <definedName name="stub_lines" localSheetId="33">#REF!</definedName>
    <definedName name="stub_lines" localSheetId="34">#REF!</definedName>
    <definedName name="stub_lines" localSheetId="35">#REF!</definedName>
    <definedName name="stub_lines" localSheetId="0">#REF!</definedName>
    <definedName name="stub_lines">#REF!</definedName>
    <definedName name="STZN">#N/A</definedName>
    <definedName name="T_A4.3_W_2010">'[28]T_A4.6'!$A$8:$O$55</definedName>
    <definedName name="T_A4.6">'[28]T_A4.8 (Web)'!$A$8:$K$47</definedName>
    <definedName name="T3_L_TOT_MW">[29]T3_L_TOT_MW!$G$1:$M$315</definedName>
    <definedName name="T3_MW_2564">[29]T3_L_EDCAT_MW!$G$1:$N$853</definedName>
    <definedName name="T3_N_MW_2564">[29]T3_N_EDCAT_MW!$G$1:$N$857</definedName>
    <definedName name="T3_N_TOT_MW">[29]T3_N_TOT_MW!$G$1:$M$315</definedName>
    <definedName name="T4_N_EDCAT_MW" localSheetId="1">[30]T4_N_EDCAT_MW!#REF!</definedName>
    <definedName name="T4_N_EDCAT_MW" localSheetId="2">[30]T4_N_EDCAT_MW!#REF!</definedName>
    <definedName name="T4_N_EDCAT_MW" localSheetId="3">[30]T4_N_EDCAT_MW!#REF!</definedName>
    <definedName name="T4_N_EDCAT_MW" localSheetId="4">[30]T4_N_EDCAT_MW!#REF!</definedName>
    <definedName name="T4_N_EDCAT_MW" localSheetId="5">[30]T4_N_EDCAT_MW!#REF!</definedName>
    <definedName name="T4_N_EDCAT_MW" localSheetId="6">[30]T4_N_EDCAT_MW!#REF!</definedName>
    <definedName name="T4_N_EDCAT_MW" localSheetId="7">[30]T4_N_EDCAT_MW!#REF!</definedName>
    <definedName name="T4_N_EDCAT_MW" localSheetId="13">[30]T4_N_EDCAT_MW!#REF!</definedName>
    <definedName name="T4_N_EDCAT_MW" localSheetId="15">[30]T4_N_EDCAT_MW!#REF!</definedName>
    <definedName name="T4_N_EDCAT_MW" localSheetId="17">[30]T4_N_EDCAT_MW!#REF!</definedName>
    <definedName name="T4_N_EDCAT_MW" localSheetId="18">[30]T4_N_EDCAT_MW!#REF!</definedName>
    <definedName name="T4_N_EDCAT_MW" localSheetId="19">[30]T4_N_EDCAT_MW!#REF!</definedName>
    <definedName name="T4_N_EDCAT_MW" localSheetId="20">[30]T4_N_EDCAT_MW!#REF!</definedName>
    <definedName name="T4_N_EDCAT_MW" localSheetId="14">[30]T4_N_EDCAT_MW!#REF!</definedName>
    <definedName name="T4_N_EDCAT_MW" localSheetId="16">[30]T4_N_EDCAT_MW!#REF!</definedName>
    <definedName name="T4_N_EDCAT_MW" localSheetId="21">[30]T4_N_EDCAT_MW!#REF!</definedName>
    <definedName name="T4_N_EDCAT_MW" localSheetId="22">[30]T4_N_EDCAT_MW!#REF!</definedName>
    <definedName name="T4_N_EDCAT_MW" localSheetId="23">[30]T4_N_EDCAT_MW!#REF!</definedName>
    <definedName name="T4_N_EDCAT_MW" localSheetId="24">[30]T4_N_EDCAT_MW!#REF!</definedName>
    <definedName name="T4_N_EDCAT_MW" localSheetId="25">[30]T4_N_EDCAT_MW!#REF!</definedName>
    <definedName name="T4_N_EDCAT_MW" localSheetId="26">[30]T4_N_EDCAT_MW!#REF!</definedName>
    <definedName name="T4_N_EDCAT_MW" localSheetId="28">[30]T4_N_EDCAT_MW!#REF!</definedName>
    <definedName name="T4_N_EDCAT_MW" localSheetId="30">[30]T4_N_EDCAT_MW!#REF!</definedName>
    <definedName name="T4_N_EDCAT_MW" localSheetId="32">[30]T4_N_EDCAT_MW!#REF!</definedName>
    <definedName name="T4_N_EDCAT_MW" localSheetId="27">[30]T4_N_EDCAT_MW!#REF!</definedName>
    <definedName name="T4_N_EDCAT_MW" localSheetId="29">[30]T4_N_EDCAT_MW!#REF!</definedName>
    <definedName name="T4_N_EDCAT_MW" localSheetId="31">[30]T4_N_EDCAT_MW!#REF!</definedName>
    <definedName name="T4_N_EDCAT_MW" localSheetId="33">[30]T4_N_EDCAT_MW!#REF!</definedName>
    <definedName name="T4_N_EDCAT_MW" localSheetId="34">[30]T4_N_EDCAT_MW!#REF!</definedName>
    <definedName name="T4_N_EDCAT_MW" localSheetId="35">[30]T4_N_EDCAT_MW!#REF!</definedName>
    <definedName name="T4_N_EDCAT_MW" localSheetId="0">[30]T4_N_EDCAT_MW!#REF!</definedName>
    <definedName name="T4_N_EDCAT_MW">[30]T4_N_EDCAT_MW!#REF!</definedName>
    <definedName name="Table_DE.4b__Sources_of_private_wealth_accumulation_in_Germany__1870_2010___Multiplicative_decomposition" localSheetId="1">#REF!</definedName>
    <definedName name="Table_DE.4b__Sources_of_private_wealth_accumulation_in_Germany__1870_2010___Multiplicative_decomposition" localSheetId="2">#REF!</definedName>
    <definedName name="Table_DE.4b__Sources_of_private_wealth_accumulation_in_Germany__1870_2010___Multiplicative_decomposition" localSheetId="3">#REF!</definedName>
    <definedName name="Table_DE.4b__Sources_of_private_wealth_accumulation_in_Germany__1870_2010___Multiplicative_decomposition" localSheetId="4">#REF!</definedName>
    <definedName name="Table_DE.4b__Sources_of_private_wealth_accumulation_in_Germany__1870_2010___Multiplicative_decomposition" localSheetId="5">#REF!</definedName>
    <definedName name="Table_DE.4b__Sources_of_private_wealth_accumulation_in_Germany__1870_2010___Multiplicative_decomposition" localSheetId="6">#REF!</definedName>
    <definedName name="Table_DE.4b__Sources_of_private_wealth_accumulation_in_Germany__1870_2010___Multiplicative_decomposition" localSheetId="7">#REF!</definedName>
    <definedName name="Table_DE.4b__Sources_of_private_wealth_accumulation_in_Germany__1870_2010___Multiplicative_decomposition" localSheetId="13">#REF!</definedName>
    <definedName name="Table_DE.4b__Sources_of_private_wealth_accumulation_in_Germany__1870_2010___Multiplicative_decomposition" localSheetId="15">#REF!</definedName>
    <definedName name="Table_DE.4b__Sources_of_private_wealth_accumulation_in_Germany__1870_2010___Multiplicative_decomposition" localSheetId="17">#REF!</definedName>
    <definedName name="Table_DE.4b__Sources_of_private_wealth_accumulation_in_Germany__1870_2010___Multiplicative_decomposition" localSheetId="18">#REF!</definedName>
    <definedName name="Table_DE.4b__Sources_of_private_wealth_accumulation_in_Germany__1870_2010___Multiplicative_decomposition" localSheetId="19">#REF!</definedName>
    <definedName name="Table_DE.4b__Sources_of_private_wealth_accumulation_in_Germany__1870_2010___Multiplicative_decomposition" localSheetId="20">#REF!</definedName>
    <definedName name="Table_DE.4b__Sources_of_private_wealth_accumulation_in_Germany__1870_2010___Multiplicative_decomposition" localSheetId="14">#REF!</definedName>
    <definedName name="Table_DE.4b__Sources_of_private_wealth_accumulation_in_Germany__1870_2010___Multiplicative_decomposition" localSheetId="16">#REF!</definedName>
    <definedName name="Table_DE.4b__Sources_of_private_wealth_accumulation_in_Germany__1870_2010___Multiplicative_decomposition" localSheetId="21">#REF!</definedName>
    <definedName name="Table_DE.4b__Sources_of_private_wealth_accumulation_in_Germany__1870_2010___Multiplicative_decomposition" localSheetId="22">#REF!</definedName>
    <definedName name="Table_DE.4b__Sources_of_private_wealth_accumulation_in_Germany__1870_2010___Multiplicative_decomposition" localSheetId="23">#REF!</definedName>
    <definedName name="Table_DE.4b__Sources_of_private_wealth_accumulation_in_Germany__1870_2010___Multiplicative_decomposition" localSheetId="24">#REF!</definedName>
    <definedName name="Table_DE.4b__Sources_of_private_wealth_accumulation_in_Germany__1870_2010___Multiplicative_decomposition" localSheetId="25">#REF!</definedName>
    <definedName name="Table_DE.4b__Sources_of_private_wealth_accumulation_in_Germany__1870_2010___Multiplicative_decomposition" localSheetId="26">#REF!</definedName>
    <definedName name="Table_DE.4b__Sources_of_private_wealth_accumulation_in_Germany__1870_2010___Multiplicative_decomposition" localSheetId="28">#REF!</definedName>
    <definedName name="Table_DE.4b__Sources_of_private_wealth_accumulation_in_Germany__1870_2010___Multiplicative_decomposition" localSheetId="30">#REF!</definedName>
    <definedName name="Table_DE.4b__Sources_of_private_wealth_accumulation_in_Germany__1870_2010___Multiplicative_decomposition" localSheetId="32">#REF!</definedName>
    <definedName name="Table_DE.4b__Sources_of_private_wealth_accumulation_in_Germany__1870_2010___Multiplicative_decomposition" localSheetId="27">#REF!</definedName>
    <definedName name="Table_DE.4b__Sources_of_private_wealth_accumulation_in_Germany__1870_2010___Multiplicative_decomposition" localSheetId="29">#REF!</definedName>
    <definedName name="Table_DE.4b__Sources_of_private_wealth_accumulation_in_Germany__1870_2010___Multiplicative_decomposition" localSheetId="31">#REF!</definedName>
    <definedName name="Table_DE.4b__Sources_of_private_wealth_accumulation_in_Germany__1870_2010___Multiplicative_decomposition" localSheetId="33">#REF!</definedName>
    <definedName name="Table_DE.4b__Sources_of_private_wealth_accumulation_in_Germany__1870_2010___Multiplicative_decomposition" localSheetId="34">#REF!</definedName>
    <definedName name="Table_DE.4b__Sources_of_private_wealth_accumulation_in_Germany__1870_2010___Multiplicative_decomposition" localSheetId="35">#REF!</definedName>
    <definedName name="Table_DE.4b__Sources_of_private_wealth_accumulation_in_Germany__1870_2010___Multiplicative_decomposition" localSheetId="0">#REF!</definedName>
    <definedName name="Table_DE.4b__Sources_of_private_wealth_accumulation_in_Germany__1870_2010___Multiplicative_decomposition">#REF!</definedName>
    <definedName name="tableJEL" localSheetId="1">#REF!</definedName>
    <definedName name="tableJEL" localSheetId="2">#REF!</definedName>
    <definedName name="tableJEL" localSheetId="3">#REF!</definedName>
    <definedName name="tableJEL" localSheetId="4">#REF!</definedName>
    <definedName name="tableJEL" localSheetId="5">#REF!</definedName>
    <definedName name="tableJEL" localSheetId="6">#REF!</definedName>
    <definedName name="tableJEL" localSheetId="7">#REF!</definedName>
    <definedName name="tableJEL" localSheetId="13">#REF!</definedName>
    <definedName name="tableJEL" localSheetId="15">#REF!</definedName>
    <definedName name="tableJEL" localSheetId="17">#REF!</definedName>
    <definedName name="tableJEL" localSheetId="18">#REF!</definedName>
    <definedName name="tableJEL" localSheetId="19">#REF!</definedName>
    <definedName name="tableJEL" localSheetId="20">#REF!</definedName>
    <definedName name="tableJEL" localSheetId="14">#REF!</definedName>
    <definedName name="tableJEL" localSheetId="16">#REF!</definedName>
    <definedName name="tableJEL" localSheetId="21">#REF!</definedName>
    <definedName name="tableJEL" localSheetId="22">#REF!</definedName>
    <definedName name="tableJEL" localSheetId="23">#REF!</definedName>
    <definedName name="tableJEL" localSheetId="24">#REF!</definedName>
    <definedName name="tableJEL" localSheetId="25">#REF!</definedName>
    <definedName name="tableJEL" localSheetId="26">#REF!</definedName>
    <definedName name="tableJEL" localSheetId="28">#REF!</definedName>
    <definedName name="tableJEL" localSheetId="30">#REF!</definedName>
    <definedName name="tableJEL" localSheetId="32">#REF!</definedName>
    <definedName name="tableJEL" localSheetId="27">#REF!</definedName>
    <definedName name="tableJEL" localSheetId="29">#REF!</definedName>
    <definedName name="tableJEL" localSheetId="31">#REF!</definedName>
    <definedName name="tableJEL" localSheetId="33">#REF!</definedName>
    <definedName name="tableJEL" localSheetId="34">#REF!</definedName>
    <definedName name="tableJEL" localSheetId="35">#REF!</definedName>
    <definedName name="tableJEL" localSheetId="0">#REF!</definedName>
    <definedName name="tableJEL">#REF!</definedName>
    <definedName name="temp" localSheetId="1">#REF!</definedName>
    <definedName name="temp" localSheetId="2">#REF!</definedName>
    <definedName name="temp" localSheetId="3">#REF!</definedName>
    <definedName name="temp" localSheetId="4">#REF!</definedName>
    <definedName name="temp" localSheetId="5">#REF!</definedName>
    <definedName name="temp" localSheetId="6">#REF!</definedName>
    <definedName name="temp" localSheetId="7">#REF!</definedName>
    <definedName name="temp" localSheetId="13">#REF!</definedName>
    <definedName name="temp" localSheetId="15">#REF!</definedName>
    <definedName name="temp" localSheetId="17">#REF!</definedName>
    <definedName name="temp" localSheetId="18">#REF!</definedName>
    <definedName name="temp" localSheetId="19">#REF!</definedName>
    <definedName name="temp" localSheetId="20">#REF!</definedName>
    <definedName name="temp" localSheetId="14">#REF!</definedName>
    <definedName name="temp" localSheetId="16">#REF!</definedName>
    <definedName name="temp" localSheetId="21">#REF!</definedName>
    <definedName name="temp" localSheetId="22">#REF!</definedName>
    <definedName name="temp" localSheetId="23">#REF!</definedName>
    <definedName name="temp" localSheetId="24">#REF!</definedName>
    <definedName name="temp" localSheetId="25">#REF!</definedName>
    <definedName name="temp" localSheetId="26">#REF!</definedName>
    <definedName name="temp" localSheetId="28">#REF!</definedName>
    <definedName name="temp" localSheetId="30">#REF!</definedName>
    <definedName name="temp" localSheetId="32">#REF!</definedName>
    <definedName name="temp" localSheetId="27">#REF!</definedName>
    <definedName name="temp" localSheetId="29">#REF!</definedName>
    <definedName name="temp" localSheetId="31">#REF!</definedName>
    <definedName name="temp" localSheetId="33">#REF!</definedName>
    <definedName name="temp" localSheetId="34">#REF!</definedName>
    <definedName name="temp" localSheetId="35">#REF!</definedName>
    <definedName name="temp" localSheetId="0">#REF!</definedName>
    <definedName name="temp">#REF!</definedName>
    <definedName name="test" localSheetId="1">[6]Регион!#REF!</definedName>
    <definedName name="test" localSheetId="2">[6]Регион!#REF!</definedName>
    <definedName name="test" localSheetId="3">[6]Регион!#REF!</definedName>
    <definedName name="test" localSheetId="4">[6]Регион!#REF!</definedName>
    <definedName name="test" localSheetId="5">[6]Регион!#REF!</definedName>
    <definedName name="test" localSheetId="6">[6]Регион!#REF!</definedName>
    <definedName name="test" localSheetId="7">[6]Регион!#REF!</definedName>
    <definedName name="test" localSheetId="13">[6]Регион!#REF!</definedName>
    <definedName name="test" localSheetId="15">[6]Регион!#REF!</definedName>
    <definedName name="test" localSheetId="17">[6]Регион!#REF!</definedName>
    <definedName name="test" localSheetId="18">[6]Регион!#REF!</definedName>
    <definedName name="test" localSheetId="19">[6]Регион!#REF!</definedName>
    <definedName name="test" localSheetId="20">[6]Регион!#REF!</definedName>
    <definedName name="test" localSheetId="14">[6]Регион!#REF!</definedName>
    <definedName name="test" localSheetId="16">[6]Регион!#REF!</definedName>
    <definedName name="test" localSheetId="21">[6]Регион!#REF!</definedName>
    <definedName name="test" localSheetId="22">[6]Регион!#REF!</definedName>
    <definedName name="test" localSheetId="23">[6]Регион!#REF!</definedName>
    <definedName name="test" localSheetId="24">[6]Регион!#REF!</definedName>
    <definedName name="test" localSheetId="25">[6]Регион!#REF!</definedName>
    <definedName name="test" localSheetId="26">[6]Регион!#REF!</definedName>
    <definedName name="test" localSheetId="28">[6]Регион!#REF!</definedName>
    <definedName name="test" localSheetId="30">[6]Регион!#REF!</definedName>
    <definedName name="test" localSheetId="32">[6]Регион!#REF!</definedName>
    <definedName name="test" localSheetId="27">[6]Регион!#REF!</definedName>
    <definedName name="test" localSheetId="29">[6]Регион!#REF!</definedName>
    <definedName name="test" localSheetId="31">[6]Регион!#REF!</definedName>
    <definedName name="test" localSheetId="33">[6]Регион!#REF!</definedName>
    <definedName name="test" localSheetId="34">[6]Регион!#REF!</definedName>
    <definedName name="test" localSheetId="35">[6]Регион!#REF!</definedName>
    <definedName name="test" localSheetId="0">[6]Регион!#REF!</definedName>
    <definedName name="test">[6]Регион!#REF!</definedName>
    <definedName name="Title_A4.3_M_2009">'[28]T_A4.6'!$A$5:$O$5</definedName>
    <definedName name="titles" localSheetId="1">#REF!</definedName>
    <definedName name="titles" localSheetId="2">#REF!</definedName>
    <definedName name="titles" localSheetId="3">#REF!</definedName>
    <definedName name="titles" localSheetId="4">#REF!</definedName>
    <definedName name="titles" localSheetId="5">#REF!</definedName>
    <definedName name="titles" localSheetId="6">#REF!</definedName>
    <definedName name="titles" localSheetId="7">#REF!</definedName>
    <definedName name="titles" localSheetId="13">#REF!</definedName>
    <definedName name="titles" localSheetId="15">#REF!</definedName>
    <definedName name="titles" localSheetId="17">#REF!</definedName>
    <definedName name="titles" localSheetId="18">#REF!</definedName>
    <definedName name="titles" localSheetId="19">#REF!</definedName>
    <definedName name="titles" localSheetId="20">#REF!</definedName>
    <definedName name="titles" localSheetId="14">#REF!</definedName>
    <definedName name="titles" localSheetId="16">#REF!</definedName>
    <definedName name="titles" localSheetId="21">#REF!</definedName>
    <definedName name="titles" localSheetId="22">#REF!</definedName>
    <definedName name="titles" localSheetId="23">#REF!</definedName>
    <definedName name="titles" localSheetId="24">#REF!</definedName>
    <definedName name="titles" localSheetId="25">#REF!</definedName>
    <definedName name="titles" localSheetId="26">#REF!</definedName>
    <definedName name="titles" localSheetId="28">#REF!</definedName>
    <definedName name="titles" localSheetId="30">#REF!</definedName>
    <definedName name="titles" localSheetId="32">#REF!</definedName>
    <definedName name="titles" localSheetId="27">#REF!</definedName>
    <definedName name="titles" localSheetId="29">#REF!</definedName>
    <definedName name="titles" localSheetId="31">#REF!</definedName>
    <definedName name="titles" localSheetId="33">#REF!</definedName>
    <definedName name="titles" localSheetId="34">#REF!</definedName>
    <definedName name="titles" localSheetId="35">#REF!</definedName>
    <definedName name="titles" localSheetId="0">#REF!</definedName>
    <definedName name="titles">#REF!</definedName>
    <definedName name="totals" localSheetId="1">#REF!</definedName>
    <definedName name="totals" localSheetId="2">#REF!</definedName>
    <definedName name="totals" localSheetId="3">#REF!</definedName>
    <definedName name="totals" localSheetId="4">#REF!</definedName>
    <definedName name="totals" localSheetId="5">#REF!</definedName>
    <definedName name="totals" localSheetId="6">#REF!</definedName>
    <definedName name="totals" localSheetId="7">#REF!</definedName>
    <definedName name="totals" localSheetId="13">#REF!</definedName>
    <definedName name="totals" localSheetId="15">#REF!</definedName>
    <definedName name="totals" localSheetId="17">#REF!</definedName>
    <definedName name="totals" localSheetId="18">#REF!</definedName>
    <definedName name="totals" localSheetId="19">#REF!</definedName>
    <definedName name="totals" localSheetId="20">#REF!</definedName>
    <definedName name="totals" localSheetId="14">#REF!</definedName>
    <definedName name="totals" localSheetId="16">#REF!</definedName>
    <definedName name="totals" localSheetId="21">#REF!</definedName>
    <definedName name="totals" localSheetId="22">#REF!</definedName>
    <definedName name="totals" localSheetId="23">#REF!</definedName>
    <definedName name="totals" localSheetId="24">#REF!</definedName>
    <definedName name="totals" localSheetId="25">#REF!</definedName>
    <definedName name="totals" localSheetId="26">#REF!</definedName>
    <definedName name="totals" localSheetId="28">#REF!</definedName>
    <definedName name="totals" localSheetId="30">#REF!</definedName>
    <definedName name="totals" localSheetId="32">#REF!</definedName>
    <definedName name="totals" localSheetId="27">#REF!</definedName>
    <definedName name="totals" localSheetId="29">#REF!</definedName>
    <definedName name="totals" localSheetId="31">#REF!</definedName>
    <definedName name="totals" localSheetId="33">#REF!</definedName>
    <definedName name="totals" localSheetId="34">#REF!</definedName>
    <definedName name="totals" localSheetId="35">#REF!</definedName>
    <definedName name="totals" localSheetId="0">#REF!</definedName>
    <definedName name="totals">#REF!</definedName>
    <definedName name="toto">'[31]Graph 3.7.a'!$B$125:$C$151</definedName>
    <definedName name="toto1">[32]Data5.11a!$B$3:$C$34</definedName>
    <definedName name="tt" localSheetId="1">#REF!</definedName>
    <definedName name="tt" localSheetId="2">#REF!</definedName>
    <definedName name="tt" localSheetId="3">#REF!</definedName>
    <definedName name="tt" localSheetId="4">#REF!</definedName>
    <definedName name="tt" localSheetId="5">#REF!</definedName>
    <definedName name="tt" localSheetId="6">#REF!</definedName>
    <definedName name="tt" localSheetId="7">#REF!</definedName>
    <definedName name="tt" localSheetId="13">#REF!</definedName>
    <definedName name="tt" localSheetId="15">#REF!</definedName>
    <definedName name="tt" localSheetId="17">#REF!</definedName>
    <definedName name="tt" localSheetId="18">#REF!</definedName>
    <definedName name="tt" localSheetId="19">#REF!</definedName>
    <definedName name="tt" localSheetId="20">#REF!</definedName>
    <definedName name="tt" localSheetId="14">#REF!</definedName>
    <definedName name="tt" localSheetId="16">#REF!</definedName>
    <definedName name="tt" localSheetId="21">#REF!</definedName>
    <definedName name="tt" localSheetId="22">#REF!</definedName>
    <definedName name="tt" localSheetId="23">#REF!</definedName>
    <definedName name="tt" localSheetId="24">#REF!</definedName>
    <definedName name="tt" localSheetId="25">#REF!</definedName>
    <definedName name="tt" localSheetId="26">#REF!</definedName>
    <definedName name="tt" localSheetId="28">#REF!</definedName>
    <definedName name="tt" localSheetId="30">#REF!</definedName>
    <definedName name="tt" localSheetId="32">#REF!</definedName>
    <definedName name="tt" localSheetId="27">#REF!</definedName>
    <definedName name="tt" localSheetId="29">#REF!</definedName>
    <definedName name="tt" localSheetId="31">#REF!</definedName>
    <definedName name="tt" localSheetId="33">#REF!</definedName>
    <definedName name="tt" localSheetId="34">#REF!</definedName>
    <definedName name="tt" localSheetId="35">#REF!</definedName>
    <definedName name="tt" localSheetId="0">#REF!</definedName>
    <definedName name="tt">#REF!</definedName>
    <definedName name="UHRN96">#N/A</definedName>
    <definedName name="valuevx">42.314159</definedName>
    <definedName name="wealthtaxtables" localSheetId="0" hidden="1">{"'swa xoffs'!$A$4:$Q$37"}</definedName>
    <definedName name="wealthtaxtables" hidden="1">{"'swa xoffs'!$A$4:$Q$37"}</definedName>
    <definedName name="weight">[33]F5_W!$A$1:$C$33</definedName>
    <definedName name="xxx" localSheetId="1">#REF!</definedName>
    <definedName name="xxx" localSheetId="2">#REF!</definedName>
    <definedName name="xxx" localSheetId="3">#REF!</definedName>
    <definedName name="xxx" localSheetId="4">#REF!</definedName>
    <definedName name="xxx" localSheetId="5">#REF!</definedName>
    <definedName name="xxx" localSheetId="6">#REF!</definedName>
    <definedName name="xxx" localSheetId="7">#REF!</definedName>
    <definedName name="xxx" localSheetId="13">#REF!</definedName>
    <definedName name="xxx" localSheetId="15">#REF!</definedName>
    <definedName name="xxx" localSheetId="17">#REF!</definedName>
    <definedName name="xxx" localSheetId="18">#REF!</definedName>
    <definedName name="xxx" localSheetId="19">#REF!</definedName>
    <definedName name="xxx" localSheetId="20">#REF!</definedName>
    <definedName name="xxx" localSheetId="14">#REF!</definedName>
    <definedName name="xxx" localSheetId="16">#REF!</definedName>
    <definedName name="xxx" localSheetId="21">#REF!</definedName>
    <definedName name="xxx" localSheetId="22">#REF!</definedName>
    <definedName name="xxx" localSheetId="23">#REF!</definedName>
    <definedName name="xxx" localSheetId="24">#REF!</definedName>
    <definedName name="xxx" localSheetId="25">#REF!</definedName>
    <definedName name="xxx" localSheetId="26">#REF!</definedName>
    <definedName name="xxx" localSheetId="28">#REF!</definedName>
    <definedName name="xxx" localSheetId="30">#REF!</definedName>
    <definedName name="xxx" localSheetId="32">#REF!</definedName>
    <definedName name="xxx" localSheetId="27">#REF!</definedName>
    <definedName name="xxx" localSheetId="29">#REF!</definedName>
    <definedName name="xxx" localSheetId="31">#REF!</definedName>
    <definedName name="xxx" localSheetId="33">#REF!</definedName>
    <definedName name="xxx" localSheetId="34">#REF!</definedName>
    <definedName name="xxx" localSheetId="35">#REF!</definedName>
    <definedName name="xxx" localSheetId="0">#REF!</definedName>
    <definedName name="xxx">#REF!</definedName>
    <definedName name="xxxx" localSheetId="1">#REF!</definedName>
    <definedName name="xxxx" localSheetId="2">#REF!</definedName>
    <definedName name="xxxx" localSheetId="3">#REF!</definedName>
    <definedName name="xxxx" localSheetId="4">#REF!</definedName>
    <definedName name="xxxx" localSheetId="5">#REF!</definedName>
    <definedName name="xxxx" localSheetId="6">#REF!</definedName>
    <definedName name="xxxx" localSheetId="7">#REF!</definedName>
    <definedName name="xxxx" localSheetId="13">#REF!</definedName>
    <definedName name="xxxx" localSheetId="15">#REF!</definedName>
    <definedName name="xxxx" localSheetId="17">#REF!</definedName>
    <definedName name="xxxx" localSheetId="18">#REF!</definedName>
    <definedName name="xxxx" localSheetId="19">#REF!</definedName>
    <definedName name="xxxx" localSheetId="20">#REF!</definedName>
    <definedName name="xxxx" localSheetId="14">#REF!</definedName>
    <definedName name="xxxx" localSheetId="16">#REF!</definedName>
    <definedName name="xxxx" localSheetId="21">#REF!</definedName>
    <definedName name="xxxx" localSheetId="22">#REF!</definedName>
    <definedName name="xxxx" localSheetId="23">#REF!</definedName>
    <definedName name="xxxx" localSheetId="24">#REF!</definedName>
    <definedName name="xxxx" localSheetId="25">#REF!</definedName>
    <definedName name="xxxx" localSheetId="26">#REF!</definedName>
    <definedName name="xxxx" localSheetId="28">#REF!</definedName>
    <definedName name="xxxx" localSheetId="30">#REF!</definedName>
    <definedName name="xxxx" localSheetId="32">#REF!</definedName>
    <definedName name="xxxx" localSheetId="27">#REF!</definedName>
    <definedName name="xxxx" localSheetId="29">#REF!</definedName>
    <definedName name="xxxx" localSheetId="31">#REF!</definedName>
    <definedName name="xxxx" localSheetId="33">#REF!</definedName>
    <definedName name="xxxx" localSheetId="34">#REF!</definedName>
    <definedName name="xxxx" localSheetId="35">#REF!</definedName>
    <definedName name="xxxx" localSheetId="0">#REF!</definedName>
    <definedName name="xxxx">#REF!</definedName>
    <definedName name="Year">[25]Output!$C$4:$C$38</definedName>
    <definedName name="YearLabel">[25]Output!$B$15</definedName>
    <definedName name="yearly">[34]data_sheet!$D$10:$DV$177</definedName>
    <definedName name="ZAM1_96">#N/A</definedName>
    <definedName name="ZAM96">#N/A</definedName>
    <definedName name="_xlnm.Print_Area" localSheetId="1">#REF!</definedName>
    <definedName name="_xlnm.Print_Area" localSheetId="2">#REF!</definedName>
    <definedName name="_xlnm.Print_Area" localSheetId="3">#REF!</definedName>
    <definedName name="_xlnm.Print_Area" localSheetId="4">#REF!</definedName>
    <definedName name="_xlnm.Print_Area" localSheetId="5">#REF!</definedName>
    <definedName name="_xlnm.Print_Area" localSheetId="6">#REF!</definedName>
    <definedName name="_xlnm.Print_Area" localSheetId="7">#REF!</definedName>
    <definedName name="_xlnm.Print_Area" localSheetId="13">#REF!</definedName>
    <definedName name="_xlnm.Print_Area" localSheetId="15">#REF!</definedName>
    <definedName name="_xlnm.Print_Area" localSheetId="17">#REF!</definedName>
    <definedName name="_xlnm.Print_Area" localSheetId="18">#REF!</definedName>
    <definedName name="_xlnm.Print_Area" localSheetId="19">#REF!</definedName>
    <definedName name="_xlnm.Print_Area" localSheetId="20">#REF!</definedName>
    <definedName name="_xlnm.Print_Area" localSheetId="14">#REF!</definedName>
    <definedName name="_xlnm.Print_Area" localSheetId="16">#REF!</definedName>
    <definedName name="_xlnm.Print_Area" localSheetId="21">#REF!</definedName>
    <definedName name="_xlnm.Print_Area" localSheetId="22">#REF!</definedName>
    <definedName name="_xlnm.Print_Area" localSheetId="23">#REF!</definedName>
    <definedName name="_xlnm.Print_Area" localSheetId="24">#REF!</definedName>
    <definedName name="_xlnm.Print_Area" localSheetId="25">#REF!</definedName>
    <definedName name="_xlnm.Print_Area" localSheetId="26">#REF!</definedName>
    <definedName name="_xlnm.Print_Area" localSheetId="28">#REF!</definedName>
    <definedName name="_xlnm.Print_Area" localSheetId="30">#REF!</definedName>
    <definedName name="_xlnm.Print_Area" localSheetId="32">#REF!</definedName>
    <definedName name="_xlnm.Print_Area" localSheetId="27">#REF!</definedName>
    <definedName name="_xlnm.Print_Area" localSheetId="29">#REF!</definedName>
    <definedName name="_xlnm.Print_Area" localSheetId="31">#REF!</definedName>
    <definedName name="_xlnm.Print_Area" localSheetId="33">#REF!</definedName>
    <definedName name="_xlnm.Print_Area" localSheetId="34">#REF!</definedName>
    <definedName name="_xlnm.Print_Area" localSheetId="35">#REF!</definedName>
    <definedName name="_xlnm.Print_Area" localSheetId="0">#REF!</definedName>
    <definedName name="_xlnm.Print_Area">#REF!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59" i="7" l="1"/>
  <c r="L59" i="7"/>
  <c r="A7" i="7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M58" i="7"/>
  <c r="L58" i="7"/>
  <c r="M57" i="7"/>
  <c r="L57" i="7"/>
  <c r="M56" i="7"/>
  <c r="L56" i="7"/>
  <c r="M55" i="7"/>
  <c r="L55" i="7"/>
  <c r="M54" i="7"/>
  <c r="L54" i="7"/>
  <c r="M53" i="7"/>
  <c r="L53" i="7"/>
  <c r="M52" i="7"/>
  <c r="L52" i="7"/>
  <c r="M51" i="7"/>
  <c r="L51" i="7"/>
  <c r="M50" i="7"/>
  <c r="L50" i="7"/>
  <c r="M49" i="7"/>
  <c r="L49" i="7"/>
  <c r="M48" i="7"/>
  <c r="L48" i="7"/>
  <c r="M47" i="7"/>
  <c r="L47" i="7"/>
  <c r="M46" i="7"/>
  <c r="L46" i="7"/>
  <c r="M45" i="7"/>
  <c r="L45" i="7"/>
  <c r="M44" i="7"/>
  <c r="L44" i="7"/>
  <c r="M43" i="7"/>
  <c r="L43" i="7"/>
  <c r="M42" i="7"/>
  <c r="L42" i="7"/>
  <c r="M41" i="7"/>
  <c r="L41" i="7"/>
  <c r="M40" i="7"/>
  <c r="L40" i="7"/>
  <c r="M39" i="7"/>
  <c r="L39" i="7"/>
  <c r="M38" i="7"/>
  <c r="L38" i="7"/>
  <c r="M37" i="7"/>
  <c r="L37" i="7"/>
  <c r="M36" i="7"/>
  <c r="L36" i="7"/>
  <c r="M35" i="7"/>
  <c r="L35" i="7"/>
  <c r="M34" i="7"/>
  <c r="L34" i="7"/>
  <c r="M33" i="7"/>
  <c r="L33" i="7"/>
  <c r="M32" i="7"/>
  <c r="L32" i="7"/>
  <c r="M31" i="7"/>
  <c r="L31" i="7"/>
  <c r="M30" i="7"/>
  <c r="L30" i="7"/>
  <c r="M29" i="7"/>
  <c r="L29" i="7"/>
  <c r="M28" i="7"/>
  <c r="L28" i="7"/>
  <c r="M27" i="7"/>
  <c r="L27" i="7"/>
  <c r="M26" i="7"/>
  <c r="L26" i="7"/>
  <c r="M25" i="7"/>
  <c r="L25" i="7"/>
  <c r="M24" i="7"/>
  <c r="L24" i="7"/>
  <c r="M23" i="7"/>
  <c r="L23" i="7"/>
  <c r="M22" i="7"/>
  <c r="L22" i="7"/>
  <c r="M21" i="7"/>
  <c r="L21" i="7"/>
  <c r="M20" i="7"/>
  <c r="L20" i="7"/>
  <c r="M19" i="7"/>
  <c r="L19" i="7"/>
  <c r="M18" i="7"/>
  <c r="L18" i="7"/>
  <c r="M17" i="7"/>
  <c r="L17" i="7"/>
  <c r="M16" i="7"/>
  <c r="L16" i="7"/>
  <c r="M15" i="7"/>
  <c r="L15" i="7"/>
  <c r="M14" i="7"/>
  <c r="L14" i="7"/>
  <c r="M13" i="7"/>
  <c r="L13" i="7"/>
  <c r="M12" i="7"/>
  <c r="L12" i="7"/>
  <c r="M11" i="7"/>
  <c r="L11" i="7"/>
  <c r="M10" i="7"/>
  <c r="L10" i="7"/>
  <c r="M9" i="7"/>
  <c r="L9" i="7"/>
  <c r="M8" i="7"/>
  <c r="L8" i="7"/>
  <c r="M7" i="7"/>
  <c r="L7" i="7"/>
  <c r="M6" i="7"/>
  <c r="L6" i="7"/>
  <c r="M59" i="22"/>
  <c r="L59" i="22"/>
  <c r="A7" i="22"/>
  <c r="A8" i="22"/>
  <c r="A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29" i="22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45" i="22"/>
  <c r="A46" i="22"/>
  <c r="A47" i="22"/>
  <c r="A48" i="22"/>
  <c r="A49" i="22"/>
  <c r="A50" i="22"/>
  <c r="A51" i="22"/>
  <c r="A52" i="22"/>
  <c r="A53" i="22"/>
  <c r="A54" i="22"/>
  <c r="A55" i="22"/>
  <c r="A56" i="22"/>
  <c r="A57" i="22"/>
  <c r="A58" i="22"/>
  <c r="A59" i="22"/>
  <c r="M58" i="22"/>
  <c r="L58" i="22"/>
  <c r="M57" i="22"/>
  <c r="L57" i="22"/>
  <c r="M56" i="22"/>
  <c r="L56" i="22"/>
  <c r="M55" i="22"/>
  <c r="L55" i="22"/>
  <c r="M54" i="22"/>
  <c r="L54" i="22"/>
  <c r="M53" i="22"/>
  <c r="L53" i="22"/>
  <c r="M52" i="22"/>
  <c r="L52" i="22"/>
  <c r="M51" i="22"/>
  <c r="L51" i="22"/>
  <c r="M50" i="22"/>
  <c r="L50" i="22"/>
  <c r="M49" i="22"/>
  <c r="L49" i="22"/>
  <c r="M48" i="22"/>
  <c r="L48" i="22"/>
  <c r="M47" i="22"/>
  <c r="L47" i="22"/>
  <c r="M46" i="22"/>
  <c r="L46" i="22"/>
  <c r="M45" i="22"/>
  <c r="L45" i="22"/>
  <c r="M44" i="22"/>
  <c r="L44" i="22"/>
  <c r="M43" i="22"/>
  <c r="L43" i="22"/>
  <c r="M42" i="22"/>
  <c r="L42" i="22"/>
  <c r="M41" i="22"/>
  <c r="L41" i="22"/>
  <c r="M40" i="22"/>
  <c r="L40" i="22"/>
  <c r="M39" i="22"/>
  <c r="L39" i="22"/>
  <c r="M38" i="22"/>
  <c r="L38" i="22"/>
  <c r="M37" i="22"/>
  <c r="L37" i="22"/>
  <c r="M36" i="22"/>
  <c r="L36" i="22"/>
  <c r="M35" i="22"/>
  <c r="L35" i="22"/>
  <c r="M34" i="22"/>
  <c r="L34" i="22"/>
  <c r="M33" i="22"/>
  <c r="L33" i="22"/>
  <c r="M32" i="22"/>
  <c r="L32" i="22"/>
  <c r="M31" i="22"/>
  <c r="L31" i="22"/>
  <c r="M30" i="22"/>
  <c r="L30" i="22"/>
  <c r="M29" i="22"/>
  <c r="L29" i="22"/>
  <c r="M28" i="22"/>
  <c r="L28" i="22"/>
  <c r="M27" i="22"/>
  <c r="L27" i="22"/>
  <c r="M26" i="22"/>
  <c r="L26" i="22"/>
  <c r="M25" i="22"/>
  <c r="L25" i="22"/>
  <c r="M24" i="22"/>
  <c r="L24" i="22"/>
  <c r="M23" i="22"/>
  <c r="L23" i="22"/>
  <c r="M22" i="22"/>
  <c r="L22" i="22"/>
  <c r="M21" i="22"/>
  <c r="L21" i="22"/>
  <c r="M20" i="22"/>
  <c r="L20" i="22"/>
  <c r="M19" i="22"/>
  <c r="L19" i="22"/>
  <c r="M18" i="22"/>
  <c r="L18" i="22"/>
  <c r="M17" i="22"/>
  <c r="L17" i="22"/>
  <c r="M16" i="22"/>
  <c r="L16" i="22"/>
  <c r="M15" i="22"/>
  <c r="L15" i="22"/>
  <c r="M14" i="22"/>
  <c r="L14" i="22"/>
  <c r="M13" i="22"/>
  <c r="L13" i="22"/>
  <c r="M12" i="22"/>
  <c r="L12" i="22"/>
  <c r="M11" i="22"/>
  <c r="L11" i="22"/>
  <c r="M10" i="22"/>
  <c r="L10" i="22"/>
  <c r="M9" i="22"/>
  <c r="L9" i="22"/>
  <c r="M8" i="22"/>
  <c r="L8" i="22"/>
  <c r="M7" i="22"/>
  <c r="L7" i="22"/>
  <c r="M6" i="22"/>
  <c r="L6" i="22"/>
  <c r="M59" i="21"/>
  <c r="L59" i="21"/>
  <c r="A7" i="21"/>
  <c r="A8" i="21"/>
  <c r="A9" i="21"/>
  <c r="A10" i="21"/>
  <c r="A11" i="21"/>
  <c r="A12" i="21"/>
  <c r="A13" i="21"/>
  <c r="A14" i="21"/>
  <c r="A15" i="21"/>
  <c r="A16" i="21"/>
  <c r="A17" i="21"/>
  <c r="A18" i="21"/>
  <c r="A19" i="21"/>
  <c r="A20" i="21"/>
  <c r="A21" i="21"/>
  <c r="A22" i="21"/>
  <c r="A23" i="21"/>
  <c r="A24" i="21"/>
  <c r="A25" i="21"/>
  <c r="A26" i="21"/>
  <c r="A27" i="21"/>
  <c r="A28" i="21"/>
  <c r="A29" i="21"/>
  <c r="A30" i="21"/>
  <c r="A31" i="21"/>
  <c r="A32" i="21"/>
  <c r="A33" i="21"/>
  <c r="A34" i="21"/>
  <c r="A35" i="21"/>
  <c r="A36" i="21"/>
  <c r="A37" i="21"/>
  <c r="A38" i="21"/>
  <c r="A39" i="21"/>
  <c r="A40" i="21"/>
  <c r="A41" i="21"/>
  <c r="A42" i="21"/>
  <c r="A43" i="21"/>
  <c r="A44" i="21"/>
  <c r="A45" i="21"/>
  <c r="A46" i="21"/>
  <c r="A47" i="21"/>
  <c r="A48" i="21"/>
  <c r="A49" i="21"/>
  <c r="A50" i="21"/>
  <c r="A51" i="21"/>
  <c r="A52" i="21"/>
  <c r="A53" i="21"/>
  <c r="A54" i="21"/>
  <c r="A55" i="21"/>
  <c r="A56" i="21"/>
  <c r="A57" i="21"/>
  <c r="A58" i="21"/>
  <c r="A59" i="21"/>
  <c r="M58" i="21"/>
  <c r="L58" i="21"/>
  <c r="M57" i="21"/>
  <c r="L57" i="21"/>
  <c r="M56" i="21"/>
  <c r="L56" i="21"/>
  <c r="M55" i="21"/>
  <c r="L55" i="21"/>
  <c r="M54" i="21"/>
  <c r="L54" i="21"/>
  <c r="M53" i="21"/>
  <c r="L53" i="21"/>
  <c r="M52" i="21"/>
  <c r="L52" i="21"/>
  <c r="M51" i="21"/>
  <c r="L51" i="21"/>
  <c r="M50" i="21"/>
  <c r="L50" i="21"/>
  <c r="M49" i="21"/>
  <c r="L49" i="21"/>
  <c r="M48" i="21"/>
  <c r="L48" i="21"/>
  <c r="M47" i="21"/>
  <c r="L47" i="21"/>
  <c r="M46" i="21"/>
  <c r="L46" i="21"/>
  <c r="M45" i="21"/>
  <c r="L45" i="21"/>
  <c r="M44" i="21"/>
  <c r="L44" i="21"/>
  <c r="M43" i="21"/>
  <c r="L43" i="21"/>
  <c r="M42" i="21"/>
  <c r="L42" i="21"/>
  <c r="M41" i="21"/>
  <c r="L41" i="21"/>
  <c r="M40" i="21"/>
  <c r="L40" i="21"/>
  <c r="M39" i="21"/>
  <c r="L39" i="21"/>
  <c r="M38" i="21"/>
  <c r="L38" i="21"/>
  <c r="M37" i="21"/>
  <c r="L37" i="21"/>
  <c r="M36" i="21"/>
  <c r="L36" i="21"/>
  <c r="M35" i="21"/>
  <c r="L35" i="21"/>
  <c r="M34" i="21"/>
  <c r="L34" i="21"/>
  <c r="M33" i="21"/>
  <c r="L33" i="21"/>
  <c r="M32" i="21"/>
  <c r="L32" i="21"/>
  <c r="M31" i="21"/>
  <c r="L31" i="21"/>
  <c r="M30" i="21"/>
  <c r="L30" i="21"/>
  <c r="M29" i="21"/>
  <c r="L29" i="21"/>
  <c r="M28" i="21"/>
  <c r="L28" i="21"/>
  <c r="M27" i="21"/>
  <c r="L27" i="21"/>
  <c r="M26" i="21"/>
  <c r="L26" i="21"/>
  <c r="M25" i="21"/>
  <c r="L25" i="21"/>
  <c r="M24" i="21"/>
  <c r="L24" i="21"/>
  <c r="M23" i="21"/>
  <c r="L23" i="21"/>
  <c r="M22" i="21"/>
  <c r="L22" i="21"/>
  <c r="M21" i="21"/>
  <c r="L21" i="21"/>
  <c r="M20" i="21"/>
  <c r="L20" i="21"/>
  <c r="M19" i="21"/>
  <c r="L19" i="21"/>
  <c r="M18" i="21"/>
  <c r="L18" i="21"/>
  <c r="M17" i="21"/>
  <c r="L17" i="21"/>
  <c r="M16" i="21"/>
  <c r="L16" i="21"/>
  <c r="M15" i="21"/>
  <c r="L15" i="21"/>
  <c r="M14" i="21"/>
  <c r="L14" i="21"/>
  <c r="M13" i="21"/>
  <c r="L13" i="21"/>
  <c r="M12" i="21"/>
  <c r="L12" i="21"/>
  <c r="M11" i="21"/>
  <c r="L11" i="21"/>
  <c r="M10" i="21"/>
  <c r="L10" i="21"/>
  <c r="M9" i="21"/>
  <c r="L9" i="21"/>
  <c r="M8" i="21"/>
  <c r="L8" i="21"/>
  <c r="M7" i="21"/>
  <c r="L7" i="21"/>
  <c r="M6" i="21"/>
  <c r="L6" i="21"/>
  <c r="M59" i="20"/>
  <c r="L59" i="20"/>
  <c r="A7" i="20"/>
  <c r="A8" i="20"/>
  <c r="A9" i="20"/>
  <c r="A10" i="20"/>
  <c r="A11" i="20"/>
  <c r="A12" i="20"/>
  <c r="A13" i="20"/>
  <c r="A14" i="20"/>
  <c r="A15" i="20"/>
  <c r="A16" i="20"/>
  <c r="A17" i="20"/>
  <c r="A18" i="20"/>
  <c r="A19" i="20"/>
  <c r="A20" i="20"/>
  <c r="A21" i="20"/>
  <c r="A22" i="20"/>
  <c r="A23" i="20"/>
  <c r="A24" i="20"/>
  <c r="A25" i="20"/>
  <c r="A26" i="20"/>
  <c r="A27" i="20"/>
  <c r="A28" i="20"/>
  <c r="A29" i="20"/>
  <c r="A30" i="20"/>
  <c r="A31" i="20"/>
  <c r="A32" i="20"/>
  <c r="A33" i="20"/>
  <c r="A34" i="20"/>
  <c r="A35" i="20"/>
  <c r="A36" i="20"/>
  <c r="A37" i="20"/>
  <c r="A38" i="20"/>
  <c r="A39" i="20"/>
  <c r="A40" i="20"/>
  <c r="A41" i="20"/>
  <c r="A42" i="20"/>
  <c r="A43" i="20"/>
  <c r="A44" i="20"/>
  <c r="A45" i="20"/>
  <c r="A46" i="20"/>
  <c r="A47" i="20"/>
  <c r="A48" i="20"/>
  <c r="A49" i="20"/>
  <c r="A50" i="20"/>
  <c r="A51" i="20"/>
  <c r="A52" i="20"/>
  <c r="A53" i="20"/>
  <c r="A54" i="20"/>
  <c r="A55" i="20"/>
  <c r="A56" i="20"/>
  <c r="A57" i="20"/>
  <c r="A58" i="20"/>
  <c r="A59" i="20"/>
  <c r="M58" i="20"/>
  <c r="L58" i="20"/>
  <c r="M57" i="20"/>
  <c r="L57" i="20"/>
  <c r="M56" i="20"/>
  <c r="L56" i="20"/>
  <c r="M55" i="20"/>
  <c r="L55" i="20"/>
  <c r="M54" i="20"/>
  <c r="L54" i="20"/>
  <c r="M53" i="20"/>
  <c r="L53" i="20"/>
  <c r="M52" i="20"/>
  <c r="L52" i="20"/>
  <c r="M51" i="20"/>
  <c r="L51" i="20"/>
  <c r="M50" i="20"/>
  <c r="L50" i="20"/>
  <c r="M49" i="20"/>
  <c r="L49" i="20"/>
  <c r="M48" i="20"/>
  <c r="L48" i="20"/>
  <c r="M47" i="20"/>
  <c r="L47" i="20"/>
  <c r="M46" i="20"/>
  <c r="L46" i="20"/>
  <c r="M45" i="20"/>
  <c r="L45" i="20"/>
  <c r="M44" i="20"/>
  <c r="L44" i="20"/>
  <c r="M43" i="20"/>
  <c r="L43" i="20"/>
  <c r="M42" i="20"/>
  <c r="L42" i="20"/>
  <c r="M41" i="20"/>
  <c r="L41" i="20"/>
  <c r="M40" i="20"/>
  <c r="L40" i="20"/>
  <c r="M39" i="20"/>
  <c r="L39" i="20"/>
  <c r="M38" i="20"/>
  <c r="L38" i="20"/>
  <c r="M37" i="20"/>
  <c r="L37" i="20"/>
  <c r="M36" i="20"/>
  <c r="L36" i="20"/>
  <c r="M35" i="20"/>
  <c r="L35" i="20"/>
  <c r="M34" i="20"/>
  <c r="L34" i="20"/>
  <c r="M33" i="20"/>
  <c r="L33" i="20"/>
  <c r="M32" i="20"/>
  <c r="L32" i="20"/>
  <c r="M31" i="20"/>
  <c r="L31" i="20"/>
  <c r="M30" i="20"/>
  <c r="L30" i="20"/>
  <c r="M29" i="20"/>
  <c r="L29" i="20"/>
  <c r="M28" i="20"/>
  <c r="L28" i="20"/>
  <c r="M27" i="20"/>
  <c r="L27" i="20"/>
  <c r="M26" i="20"/>
  <c r="L26" i="20"/>
  <c r="M25" i="20"/>
  <c r="L25" i="20"/>
  <c r="M24" i="20"/>
  <c r="L24" i="20"/>
  <c r="M23" i="20"/>
  <c r="L23" i="20"/>
  <c r="M22" i="20"/>
  <c r="L22" i="20"/>
  <c r="M21" i="20"/>
  <c r="L21" i="20"/>
  <c r="M20" i="20"/>
  <c r="L20" i="20"/>
  <c r="M19" i="20"/>
  <c r="L19" i="20"/>
  <c r="M18" i="20"/>
  <c r="L18" i="20"/>
  <c r="M17" i="20"/>
  <c r="L17" i="20"/>
  <c r="M16" i="20"/>
  <c r="L16" i="20"/>
  <c r="M15" i="20"/>
  <c r="L15" i="20"/>
  <c r="M14" i="20"/>
  <c r="L14" i="20"/>
  <c r="M13" i="20"/>
  <c r="L13" i="20"/>
  <c r="M12" i="20"/>
  <c r="L12" i="20"/>
  <c r="M11" i="20"/>
  <c r="L11" i="20"/>
  <c r="M10" i="20"/>
  <c r="L10" i="20"/>
  <c r="M9" i="20"/>
  <c r="L9" i="20"/>
  <c r="M8" i="20"/>
  <c r="L8" i="20"/>
  <c r="M7" i="20"/>
  <c r="L7" i="20"/>
  <c r="M6" i="20"/>
  <c r="L6" i="20"/>
  <c r="N59" i="6"/>
  <c r="P59" i="6"/>
  <c r="O59" i="6"/>
  <c r="M59" i="6"/>
  <c r="L59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N58" i="6"/>
  <c r="P58" i="6"/>
  <c r="O58" i="6"/>
  <c r="M58" i="6"/>
  <c r="L58" i="6"/>
  <c r="N57" i="6"/>
  <c r="P57" i="6"/>
  <c r="O57" i="6"/>
  <c r="M57" i="6"/>
  <c r="L57" i="6"/>
  <c r="N56" i="6"/>
  <c r="P56" i="6"/>
  <c r="O56" i="6"/>
  <c r="M56" i="6"/>
  <c r="L56" i="6"/>
  <c r="N55" i="6"/>
  <c r="P55" i="6"/>
  <c r="O55" i="6"/>
  <c r="M55" i="6"/>
  <c r="L55" i="6"/>
  <c r="N54" i="6"/>
  <c r="P54" i="6"/>
  <c r="O54" i="6"/>
  <c r="M54" i="6"/>
  <c r="L54" i="6"/>
  <c r="N53" i="6"/>
  <c r="P53" i="6"/>
  <c r="O53" i="6"/>
  <c r="M53" i="6"/>
  <c r="L53" i="6"/>
  <c r="N52" i="6"/>
  <c r="P52" i="6"/>
  <c r="O52" i="6"/>
  <c r="M52" i="6"/>
  <c r="L52" i="6"/>
  <c r="N51" i="6"/>
  <c r="P51" i="6"/>
  <c r="O51" i="6"/>
  <c r="M51" i="6"/>
  <c r="L51" i="6"/>
  <c r="N50" i="6"/>
  <c r="P50" i="6"/>
  <c r="O50" i="6"/>
  <c r="M50" i="6"/>
  <c r="L50" i="6"/>
  <c r="N49" i="6"/>
  <c r="P49" i="6"/>
  <c r="O49" i="6"/>
  <c r="M49" i="6"/>
  <c r="L49" i="6"/>
  <c r="N48" i="6"/>
  <c r="P48" i="6"/>
  <c r="O48" i="6"/>
  <c r="M48" i="6"/>
  <c r="L48" i="6"/>
  <c r="N47" i="6"/>
  <c r="P47" i="6"/>
  <c r="O47" i="6"/>
  <c r="M47" i="6"/>
  <c r="L47" i="6"/>
  <c r="N46" i="6"/>
  <c r="P46" i="6"/>
  <c r="O46" i="6"/>
  <c r="M46" i="6"/>
  <c r="L46" i="6"/>
  <c r="N45" i="6"/>
  <c r="P45" i="6"/>
  <c r="O45" i="6"/>
  <c r="M45" i="6"/>
  <c r="L45" i="6"/>
  <c r="N44" i="6"/>
  <c r="P44" i="6"/>
  <c r="O44" i="6"/>
  <c r="M44" i="6"/>
  <c r="L44" i="6"/>
  <c r="N43" i="6"/>
  <c r="P43" i="6"/>
  <c r="O43" i="6"/>
  <c r="M43" i="6"/>
  <c r="L43" i="6"/>
  <c r="N42" i="6"/>
  <c r="P42" i="6"/>
  <c r="O42" i="6"/>
  <c r="M42" i="6"/>
  <c r="L42" i="6"/>
  <c r="N41" i="6"/>
  <c r="P41" i="6"/>
  <c r="O41" i="6"/>
  <c r="M41" i="6"/>
  <c r="L41" i="6"/>
  <c r="N40" i="6"/>
  <c r="P40" i="6"/>
  <c r="O40" i="6"/>
  <c r="M40" i="6"/>
  <c r="L40" i="6"/>
  <c r="N39" i="6"/>
  <c r="P39" i="6"/>
  <c r="O39" i="6"/>
  <c r="M39" i="6"/>
  <c r="L39" i="6"/>
  <c r="N38" i="6"/>
  <c r="P38" i="6"/>
  <c r="O38" i="6"/>
  <c r="M38" i="6"/>
  <c r="L38" i="6"/>
  <c r="N37" i="6"/>
  <c r="P37" i="6"/>
  <c r="O37" i="6"/>
  <c r="M37" i="6"/>
  <c r="L37" i="6"/>
  <c r="N36" i="6"/>
  <c r="P36" i="6"/>
  <c r="O36" i="6"/>
  <c r="M36" i="6"/>
  <c r="L36" i="6"/>
  <c r="N35" i="6"/>
  <c r="P35" i="6"/>
  <c r="O35" i="6"/>
  <c r="M35" i="6"/>
  <c r="L35" i="6"/>
  <c r="N34" i="6"/>
  <c r="P34" i="6"/>
  <c r="O34" i="6"/>
  <c r="M34" i="6"/>
  <c r="L34" i="6"/>
  <c r="N33" i="6"/>
  <c r="P33" i="6"/>
  <c r="O33" i="6"/>
  <c r="M33" i="6"/>
  <c r="L33" i="6"/>
  <c r="N32" i="6"/>
  <c r="P32" i="6"/>
  <c r="O32" i="6"/>
  <c r="M32" i="6"/>
  <c r="L32" i="6"/>
  <c r="N31" i="6"/>
  <c r="P31" i="6"/>
  <c r="O31" i="6"/>
  <c r="M31" i="6"/>
  <c r="L31" i="6"/>
  <c r="N30" i="6"/>
  <c r="P30" i="6"/>
  <c r="O30" i="6"/>
  <c r="M30" i="6"/>
  <c r="L30" i="6"/>
  <c r="N29" i="6"/>
  <c r="P29" i="6"/>
  <c r="O29" i="6"/>
  <c r="M29" i="6"/>
  <c r="L29" i="6"/>
  <c r="N28" i="6"/>
  <c r="P28" i="6"/>
  <c r="O28" i="6"/>
  <c r="M28" i="6"/>
  <c r="L28" i="6"/>
  <c r="N27" i="6"/>
  <c r="P27" i="6"/>
  <c r="O27" i="6"/>
  <c r="M27" i="6"/>
  <c r="L27" i="6"/>
  <c r="N26" i="6"/>
  <c r="P26" i="6"/>
  <c r="O26" i="6"/>
  <c r="M26" i="6"/>
  <c r="L26" i="6"/>
  <c r="N25" i="6"/>
  <c r="P25" i="6"/>
  <c r="O25" i="6"/>
  <c r="M25" i="6"/>
  <c r="L25" i="6"/>
  <c r="N24" i="6"/>
  <c r="P24" i="6"/>
  <c r="O24" i="6"/>
  <c r="M24" i="6"/>
  <c r="L24" i="6"/>
  <c r="N23" i="6"/>
  <c r="P23" i="6"/>
  <c r="O23" i="6"/>
  <c r="M23" i="6"/>
  <c r="L23" i="6"/>
  <c r="N22" i="6"/>
  <c r="P22" i="6"/>
  <c r="O22" i="6"/>
  <c r="M22" i="6"/>
  <c r="L22" i="6"/>
  <c r="N21" i="6"/>
  <c r="P21" i="6"/>
  <c r="O21" i="6"/>
  <c r="M21" i="6"/>
  <c r="L21" i="6"/>
  <c r="N20" i="6"/>
  <c r="P20" i="6"/>
  <c r="O20" i="6"/>
  <c r="M20" i="6"/>
  <c r="L20" i="6"/>
  <c r="N19" i="6"/>
  <c r="P19" i="6"/>
  <c r="O19" i="6"/>
  <c r="M19" i="6"/>
  <c r="L19" i="6"/>
  <c r="N18" i="6"/>
  <c r="P18" i="6"/>
  <c r="O18" i="6"/>
  <c r="M18" i="6"/>
  <c r="L18" i="6"/>
  <c r="N17" i="6"/>
  <c r="P17" i="6"/>
  <c r="O17" i="6"/>
  <c r="M17" i="6"/>
  <c r="L17" i="6"/>
  <c r="N16" i="6"/>
  <c r="P16" i="6"/>
  <c r="O16" i="6"/>
  <c r="M16" i="6"/>
  <c r="L16" i="6"/>
  <c r="N15" i="6"/>
  <c r="P15" i="6"/>
  <c r="O15" i="6"/>
  <c r="M15" i="6"/>
  <c r="L15" i="6"/>
  <c r="N14" i="6"/>
  <c r="P14" i="6"/>
  <c r="O14" i="6"/>
  <c r="M14" i="6"/>
  <c r="L14" i="6"/>
  <c r="N13" i="6"/>
  <c r="P13" i="6"/>
  <c r="O13" i="6"/>
  <c r="M13" i="6"/>
  <c r="L13" i="6"/>
  <c r="N12" i="6"/>
  <c r="P12" i="6"/>
  <c r="O12" i="6"/>
  <c r="M12" i="6"/>
  <c r="L12" i="6"/>
  <c r="N11" i="6"/>
  <c r="P11" i="6"/>
  <c r="O11" i="6"/>
  <c r="M11" i="6"/>
  <c r="L11" i="6"/>
  <c r="N10" i="6"/>
  <c r="P10" i="6"/>
  <c r="O10" i="6"/>
  <c r="M10" i="6"/>
  <c r="L10" i="6"/>
  <c r="N9" i="6"/>
  <c r="P9" i="6"/>
  <c r="O9" i="6"/>
  <c r="M9" i="6"/>
  <c r="L9" i="6"/>
  <c r="N8" i="6"/>
  <c r="P8" i="6"/>
  <c r="O8" i="6"/>
  <c r="M8" i="6"/>
  <c r="L8" i="6"/>
  <c r="N7" i="6"/>
  <c r="P7" i="6"/>
  <c r="O7" i="6"/>
  <c r="M7" i="6"/>
  <c r="L7" i="6"/>
  <c r="N6" i="6"/>
  <c r="P6" i="6"/>
  <c r="O6" i="6"/>
  <c r="M6" i="6"/>
  <c r="L6" i="6"/>
  <c r="M59" i="5"/>
  <c r="L59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M58" i="5"/>
  <c r="L58" i="5"/>
  <c r="M57" i="5"/>
  <c r="L57" i="5"/>
  <c r="M56" i="5"/>
  <c r="L56" i="5"/>
  <c r="M55" i="5"/>
  <c r="L55" i="5"/>
  <c r="M54" i="5"/>
  <c r="L54" i="5"/>
  <c r="M53" i="5"/>
  <c r="L53" i="5"/>
  <c r="M52" i="5"/>
  <c r="L52" i="5"/>
  <c r="M51" i="5"/>
  <c r="L51" i="5"/>
  <c r="M50" i="5"/>
  <c r="L50" i="5"/>
  <c r="M49" i="5"/>
  <c r="L49" i="5"/>
  <c r="M48" i="5"/>
  <c r="L48" i="5"/>
  <c r="M47" i="5"/>
  <c r="L47" i="5"/>
  <c r="M46" i="5"/>
  <c r="L46" i="5"/>
  <c r="M45" i="5"/>
  <c r="L45" i="5"/>
  <c r="M44" i="5"/>
  <c r="L44" i="5"/>
  <c r="M43" i="5"/>
  <c r="L43" i="5"/>
  <c r="M42" i="5"/>
  <c r="L42" i="5"/>
  <c r="M41" i="5"/>
  <c r="L41" i="5"/>
  <c r="M40" i="5"/>
  <c r="L40" i="5"/>
  <c r="M39" i="5"/>
  <c r="L39" i="5"/>
  <c r="M38" i="5"/>
  <c r="L38" i="5"/>
  <c r="M37" i="5"/>
  <c r="L37" i="5"/>
  <c r="M36" i="5"/>
  <c r="L36" i="5"/>
  <c r="M35" i="5"/>
  <c r="L35" i="5"/>
  <c r="M34" i="5"/>
  <c r="L34" i="5"/>
  <c r="M33" i="5"/>
  <c r="L33" i="5"/>
  <c r="M32" i="5"/>
  <c r="L32" i="5"/>
  <c r="M31" i="5"/>
  <c r="L31" i="5"/>
  <c r="M30" i="5"/>
  <c r="L30" i="5"/>
  <c r="M29" i="5"/>
  <c r="L29" i="5"/>
  <c r="M28" i="5"/>
  <c r="L28" i="5"/>
  <c r="M27" i="5"/>
  <c r="L27" i="5"/>
  <c r="M26" i="5"/>
  <c r="L26" i="5"/>
  <c r="M25" i="5"/>
  <c r="L25" i="5"/>
  <c r="M24" i="5"/>
  <c r="L24" i="5"/>
  <c r="M23" i="5"/>
  <c r="L23" i="5"/>
  <c r="M22" i="5"/>
  <c r="L22" i="5"/>
  <c r="M21" i="5"/>
  <c r="L21" i="5"/>
  <c r="M20" i="5"/>
  <c r="L20" i="5"/>
  <c r="M19" i="5"/>
  <c r="L19" i="5"/>
  <c r="M18" i="5"/>
  <c r="L18" i="5"/>
  <c r="M17" i="5"/>
  <c r="L17" i="5"/>
  <c r="M16" i="5"/>
  <c r="L16" i="5"/>
  <c r="M15" i="5"/>
  <c r="L15" i="5"/>
  <c r="M14" i="5"/>
  <c r="L14" i="5"/>
  <c r="M13" i="5"/>
  <c r="L13" i="5"/>
  <c r="M12" i="5"/>
  <c r="L12" i="5"/>
  <c r="M11" i="5"/>
  <c r="L11" i="5"/>
  <c r="M10" i="5"/>
  <c r="L10" i="5"/>
  <c r="M9" i="5"/>
  <c r="L9" i="5"/>
  <c r="M8" i="5"/>
  <c r="L8" i="5"/>
  <c r="M7" i="5"/>
  <c r="L7" i="5"/>
  <c r="M6" i="5"/>
  <c r="L6" i="5"/>
  <c r="M59" i="4"/>
  <c r="L59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M58" i="4"/>
  <c r="L58" i="4"/>
  <c r="M57" i="4"/>
  <c r="L57" i="4"/>
  <c r="M56" i="4"/>
  <c r="L56" i="4"/>
  <c r="M55" i="4"/>
  <c r="L55" i="4"/>
  <c r="M54" i="4"/>
  <c r="L54" i="4"/>
  <c r="M53" i="4"/>
  <c r="L53" i="4"/>
  <c r="M52" i="4"/>
  <c r="L52" i="4"/>
  <c r="M51" i="4"/>
  <c r="L51" i="4"/>
  <c r="M50" i="4"/>
  <c r="L50" i="4"/>
  <c r="M49" i="4"/>
  <c r="L49" i="4"/>
  <c r="M48" i="4"/>
  <c r="L48" i="4"/>
  <c r="M47" i="4"/>
  <c r="L47" i="4"/>
  <c r="M46" i="4"/>
  <c r="L46" i="4"/>
  <c r="M45" i="4"/>
  <c r="L45" i="4"/>
  <c r="M44" i="4"/>
  <c r="L44" i="4"/>
  <c r="M43" i="4"/>
  <c r="L43" i="4"/>
  <c r="M42" i="4"/>
  <c r="L42" i="4"/>
  <c r="M41" i="4"/>
  <c r="L41" i="4"/>
  <c r="M40" i="4"/>
  <c r="L40" i="4"/>
  <c r="M39" i="4"/>
  <c r="L39" i="4"/>
  <c r="M38" i="4"/>
  <c r="L38" i="4"/>
  <c r="M37" i="4"/>
  <c r="L37" i="4"/>
  <c r="M36" i="4"/>
  <c r="L36" i="4"/>
  <c r="M35" i="4"/>
  <c r="L35" i="4"/>
  <c r="M34" i="4"/>
  <c r="L34" i="4"/>
  <c r="M33" i="4"/>
  <c r="L33" i="4"/>
  <c r="M32" i="4"/>
  <c r="L32" i="4"/>
  <c r="M31" i="4"/>
  <c r="L31" i="4"/>
  <c r="M30" i="4"/>
  <c r="L30" i="4"/>
  <c r="M29" i="4"/>
  <c r="L29" i="4"/>
  <c r="M28" i="4"/>
  <c r="L28" i="4"/>
  <c r="M27" i="4"/>
  <c r="L27" i="4"/>
  <c r="M26" i="4"/>
  <c r="L26" i="4"/>
  <c r="M25" i="4"/>
  <c r="L25" i="4"/>
  <c r="M24" i="4"/>
  <c r="L24" i="4"/>
  <c r="M23" i="4"/>
  <c r="L23" i="4"/>
  <c r="M22" i="4"/>
  <c r="L22" i="4"/>
  <c r="M21" i="4"/>
  <c r="L21" i="4"/>
  <c r="M20" i="4"/>
  <c r="L20" i="4"/>
  <c r="M19" i="4"/>
  <c r="L19" i="4"/>
  <c r="M18" i="4"/>
  <c r="L18" i="4"/>
  <c r="M17" i="4"/>
  <c r="L17" i="4"/>
  <c r="M16" i="4"/>
  <c r="L16" i="4"/>
  <c r="M15" i="4"/>
  <c r="L15" i="4"/>
  <c r="M14" i="4"/>
  <c r="L14" i="4"/>
  <c r="M13" i="4"/>
  <c r="L13" i="4"/>
  <c r="M12" i="4"/>
  <c r="L12" i="4"/>
  <c r="M11" i="4"/>
  <c r="L11" i="4"/>
  <c r="M10" i="4"/>
  <c r="L10" i="4"/>
  <c r="M9" i="4"/>
  <c r="L9" i="4"/>
  <c r="M8" i="4"/>
  <c r="L8" i="4"/>
  <c r="M7" i="4"/>
  <c r="L7" i="4"/>
  <c r="M6" i="4"/>
  <c r="L6" i="4"/>
  <c r="M59" i="16"/>
  <c r="L59" i="16"/>
  <c r="A7" i="16"/>
  <c r="A8" i="16"/>
  <c r="A9" i="16"/>
  <c r="A10" i="16"/>
  <c r="A11" i="16"/>
  <c r="A12" i="16"/>
  <c r="A13" i="16"/>
  <c r="A14" i="16"/>
  <c r="A15" i="16"/>
  <c r="A16" i="16"/>
  <c r="A17" i="16"/>
  <c r="A18" i="16"/>
  <c r="A19" i="16"/>
  <c r="A20" i="16"/>
  <c r="A21" i="16"/>
  <c r="A22" i="16"/>
  <c r="A23" i="16"/>
  <c r="A24" i="16"/>
  <c r="A25" i="16"/>
  <c r="A26" i="16"/>
  <c r="A27" i="16"/>
  <c r="A28" i="16"/>
  <c r="A29" i="16"/>
  <c r="A30" i="16"/>
  <c r="A31" i="16"/>
  <c r="A32" i="16"/>
  <c r="A33" i="16"/>
  <c r="A34" i="16"/>
  <c r="A35" i="16"/>
  <c r="A36" i="16"/>
  <c r="A37" i="16"/>
  <c r="A38" i="16"/>
  <c r="A39" i="16"/>
  <c r="A40" i="16"/>
  <c r="A41" i="16"/>
  <c r="A42" i="16"/>
  <c r="A43" i="16"/>
  <c r="A44" i="16"/>
  <c r="A45" i="16"/>
  <c r="A46" i="16"/>
  <c r="A47" i="16"/>
  <c r="A48" i="16"/>
  <c r="A49" i="16"/>
  <c r="A50" i="16"/>
  <c r="A51" i="16"/>
  <c r="A52" i="16"/>
  <c r="A53" i="16"/>
  <c r="A54" i="16"/>
  <c r="A55" i="16"/>
  <c r="A56" i="16"/>
  <c r="A57" i="16"/>
  <c r="A58" i="16"/>
  <c r="A59" i="16"/>
  <c r="M58" i="16"/>
  <c r="L58" i="16"/>
  <c r="M57" i="16"/>
  <c r="L57" i="16"/>
  <c r="M56" i="16"/>
  <c r="L56" i="16"/>
  <c r="M55" i="16"/>
  <c r="L55" i="16"/>
  <c r="M54" i="16"/>
  <c r="L54" i="16"/>
  <c r="M53" i="16"/>
  <c r="L53" i="16"/>
  <c r="M52" i="16"/>
  <c r="L52" i="16"/>
  <c r="M51" i="16"/>
  <c r="L51" i="16"/>
  <c r="M50" i="16"/>
  <c r="L50" i="16"/>
  <c r="M49" i="16"/>
  <c r="L49" i="16"/>
  <c r="M48" i="16"/>
  <c r="L48" i="16"/>
  <c r="M47" i="16"/>
  <c r="L47" i="16"/>
  <c r="M46" i="16"/>
  <c r="L46" i="16"/>
  <c r="M45" i="16"/>
  <c r="L45" i="16"/>
  <c r="M44" i="16"/>
  <c r="L44" i="16"/>
  <c r="M43" i="16"/>
  <c r="L43" i="16"/>
  <c r="M42" i="16"/>
  <c r="L42" i="16"/>
  <c r="M41" i="16"/>
  <c r="L41" i="16"/>
  <c r="M40" i="16"/>
  <c r="L40" i="16"/>
  <c r="M39" i="16"/>
  <c r="L39" i="16"/>
  <c r="M38" i="16"/>
  <c r="L38" i="16"/>
  <c r="M37" i="16"/>
  <c r="L37" i="16"/>
  <c r="M36" i="16"/>
  <c r="L36" i="16"/>
  <c r="M35" i="16"/>
  <c r="L35" i="16"/>
  <c r="M34" i="16"/>
  <c r="L34" i="16"/>
  <c r="M33" i="16"/>
  <c r="L33" i="16"/>
  <c r="M32" i="16"/>
  <c r="L32" i="16"/>
  <c r="M31" i="16"/>
  <c r="L31" i="16"/>
  <c r="M30" i="16"/>
  <c r="L30" i="16"/>
  <c r="M29" i="16"/>
  <c r="L29" i="16"/>
  <c r="M28" i="16"/>
  <c r="L28" i="16"/>
  <c r="M27" i="16"/>
  <c r="L27" i="16"/>
  <c r="M26" i="16"/>
  <c r="L26" i="16"/>
  <c r="M25" i="16"/>
  <c r="L25" i="16"/>
  <c r="M24" i="16"/>
  <c r="L24" i="16"/>
  <c r="M23" i="16"/>
  <c r="L23" i="16"/>
  <c r="M22" i="16"/>
  <c r="L22" i="16"/>
  <c r="M21" i="16"/>
  <c r="L21" i="16"/>
  <c r="M20" i="16"/>
  <c r="L20" i="16"/>
  <c r="M19" i="16"/>
  <c r="L19" i="16"/>
  <c r="M18" i="16"/>
  <c r="L18" i="16"/>
  <c r="M17" i="16"/>
  <c r="L17" i="16"/>
  <c r="M16" i="16"/>
  <c r="L16" i="16"/>
  <c r="M15" i="16"/>
  <c r="L15" i="16"/>
  <c r="M14" i="16"/>
  <c r="L14" i="16"/>
  <c r="M13" i="16"/>
  <c r="L13" i="16"/>
  <c r="M12" i="16"/>
  <c r="L12" i="16"/>
  <c r="M11" i="16"/>
  <c r="L11" i="16"/>
  <c r="M10" i="16"/>
  <c r="L10" i="16"/>
  <c r="M9" i="16"/>
  <c r="L9" i="16"/>
  <c r="M8" i="16"/>
  <c r="L8" i="16"/>
  <c r="M7" i="16"/>
  <c r="L7" i="16"/>
  <c r="M6" i="16"/>
  <c r="L6" i="16"/>
  <c r="L59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L58" i="19"/>
  <c r="L57" i="19"/>
  <c r="L56" i="19"/>
  <c r="L55" i="19"/>
  <c r="L54" i="19"/>
  <c r="L53" i="19"/>
  <c r="L52" i="19"/>
  <c r="L51" i="19"/>
  <c r="L50" i="19"/>
  <c r="L49" i="19"/>
  <c r="L48" i="19"/>
  <c r="L47" i="19"/>
  <c r="L46" i="19"/>
  <c r="L45" i="19"/>
  <c r="L44" i="19"/>
  <c r="L43" i="19"/>
  <c r="L42" i="19"/>
  <c r="L41" i="19"/>
  <c r="L40" i="19"/>
  <c r="L39" i="19"/>
  <c r="L38" i="19"/>
  <c r="L37" i="19"/>
  <c r="L36" i="19"/>
  <c r="L35" i="19"/>
  <c r="L34" i="19"/>
  <c r="L33" i="19"/>
  <c r="L32" i="19"/>
  <c r="L31" i="19"/>
  <c r="L30" i="19"/>
  <c r="L29" i="19"/>
  <c r="L28" i="19"/>
  <c r="L27" i="19"/>
  <c r="L26" i="19"/>
  <c r="L25" i="19"/>
  <c r="L24" i="19"/>
  <c r="L23" i="19"/>
  <c r="L22" i="19"/>
  <c r="L21" i="19"/>
  <c r="L20" i="19"/>
  <c r="L19" i="19"/>
  <c r="L18" i="19"/>
  <c r="L17" i="19"/>
  <c r="L16" i="19"/>
  <c r="L15" i="19"/>
  <c r="L14" i="19"/>
  <c r="L13" i="19"/>
  <c r="L12" i="19"/>
  <c r="L11" i="19"/>
  <c r="L10" i="19"/>
  <c r="L9" i="19"/>
  <c r="L8" i="19"/>
  <c r="L7" i="19"/>
  <c r="L6" i="19"/>
  <c r="M59" i="18"/>
  <c r="L59" i="18"/>
  <c r="A7" i="18"/>
  <c r="A8" i="18"/>
  <c r="A9" i="18"/>
  <c r="A10" i="18"/>
  <c r="A11" i="18"/>
  <c r="A12" i="18"/>
  <c r="A13" i="18"/>
  <c r="A14" i="18"/>
  <c r="A15" i="18"/>
  <c r="A16" i="18"/>
  <c r="A17" i="18"/>
  <c r="A18" i="18"/>
  <c r="A19" i="18"/>
  <c r="A20" i="18"/>
  <c r="A21" i="18"/>
  <c r="A22" i="18"/>
  <c r="A23" i="18"/>
  <c r="A24" i="18"/>
  <c r="A25" i="18"/>
  <c r="A26" i="18"/>
  <c r="A27" i="18"/>
  <c r="A28" i="18"/>
  <c r="A29" i="18"/>
  <c r="A30" i="18"/>
  <c r="A31" i="18"/>
  <c r="A32" i="18"/>
  <c r="A33" i="18"/>
  <c r="A34" i="18"/>
  <c r="A35" i="18"/>
  <c r="A36" i="18"/>
  <c r="A37" i="18"/>
  <c r="A38" i="18"/>
  <c r="A39" i="18"/>
  <c r="A40" i="18"/>
  <c r="A41" i="18"/>
  <c r="A42" i="18"/>
  <c r="A43" i="18"/>
  <c r="A44" i="18"/>
  <c r="A45" i="18"/>
  <c r="A46" i="18"/>
  <c r="A47" i="18"/>
  <c r="A48" i="18"/>
  <c r="A49" i="18"/>
  <c r="A50" i="18"/>
  <c r="A51" i="18"/>
  <c r="A52" i="18"/>
  <c r="A53" i="18"/>
  <c r="A54" i="18"/>
  <c r="A55" i="18"/>
  <c r="A56" i="18"/>
  <c r="A57" i="18"/>
  <c r="A58" i="18"/>
  <c r="A59" i="18"/>
  <c r="M58" i="18"/>
  <c r="L58" i="18"/>
  <c r="M57" i="18"/>
  <c r="L57" i="18"/>
  <c r="M56" i="18"/>
  <c r="L56" i="18"/>
  <c r="M55" i="18"/>
  <c r="L55" i="18"/>
  <c r="M54" i="18"/>
  <c r="L54" i="18"/>
  <c r="M53" i="18"/>
  <c r="L53" i="18"/>
  <c r="M52" i="18"/>
  <c r="L52" i="18"/>
  <c r="M51" i="18"/>
  <c r="L51" i="18"/>
  <c r="M50" i="18"/>
  <c r="L50" i="18"/>
  <c r="M49" i="18"/>
  <c r="L49" i="18"/>
  <c r="M48" i="18"/>
  <c r="L48" i="18"/>
  <c r="M47" i="18"/>
  <c r="L47" i="18"/>
  <c r="M46" i="18"/>
  <c r="L46" i="18"/>
  <c r="M45" i="18"/>
  <c r="L45" i="18"/>
  <c r="M44" i="18"/>
  <c r="L44" i="18"/>
  <c r="M43" i="18"/>
  <c r="L43" i="18"/>
  <c r="M42" i="18"/>
  <c r="L42" i="18"/>
  <c r="M41" i="18"/>
  <c r="L41" i="18"/>
  <c r="M40" i="18"/>
  <c r="L40" i="18"/>
  <c r="M39" i="18"/>
  <c r="L39" i="18"/>
  <c r="M38" i="18"/>
  <c r="L38" i="18"/>
  <c r="M37" i="18"/>
  <c r="L37" i="18"/>
  <c r="M36" i="18"/>
  <c r="L36" i="18"/>
  <c r="M35" i="18"/>
  <c r="L35" i="18"/>
  <c r="M34" i="18"/>
  <c r="L34" i="18"/>
  <c r="M33" i="18"/>
  <c r="L33" i="18"/>
  <c r="M32" i="18"/>
  <c r="L32" i="18"/>
  <c r="M31" i="18"/>
  <c r="L31" i="18"/>
  <c r="M30" i="18"/>
  <c r="L30" i="18"/>
  <c r="M29" i="18"/>
  <c r="L29" i="18"/>
  <c r="M28" i="18"/>
  <c r="L28" i="18"/>
  <c r="M27" i="18"/>
  <c r="L27" i="18"/>
  <c r="M26" i="18"/>
  <c r="L26" i="18"/>
  <c r="M25" i="18"/>
  <c r="L25" i="18"/>
  <c r="M24" i="18"/>
  <c r="L24" i="18"/>
  <c r="M23" i="18"/>
  <c r="L23" i="18"/>
  <c r="M22" i="18"/>
  <c r="L22" i="18"/>
  <c r="M21" i="18"/>
  <c r="L21" i="18"/>
  <c r="M20" i="18"/>
  <c r="L20" i="18"/>
  <c r="M19" i="18"/>
  <c r="L19" i="18"/>
  <c r="M18" i="18"/>
  <c r="L18" i="18"/>
  <c r="M17" i="18"/>
  <c r="L17" i="18"/>
  <c r="M16" i="18"/>
  <c r="L16" i="18"/>
  <c r="M15" i="18"/>
  <c r="L15" i="18"/>
  <c r="M14" i="18"/>
  <c r="L14" i="18"/>
  <c r="M13" i="18"/>
  <c r="L13" i="18"/>
  <c r="M12" i="18"/>
  <c r="L12" i="18"/>
  <c r="M11" i="18"/>
  <c r="L11" i="18"/>
  <c r="M10" i="18"/>
  <c r="L10" i="18"/>
  <c r="M9" i="18"/>
  <c r="L9" i="18"/>
  <c r="M8" i="18"/>
  <c r="L8" i="18"/>
  <c r="M7" i="18"/>
  <c r="L7" i="18"/>
  <c r="M6" i="18"/>
  <c r="L6" i="18"/>
  <c r="M59" i="17"/>
  <c r="L59" i="17"/>
  <c r="A7" i="17"/>
  <c r="A8" i="17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M58" i="17"/>
  <c r="L58" i="17"/>
  <c r="M57" i="17"/>
  <c r="L57" i="17"/>
  <c r="M56" i="17"/>
  <c r="L56" i="17"/>
  <c r="M55" i="17"/>
  <c r="L55" i="17"/>
  <c r="M54" i="17"/>
  <c r="L54" i="17"/>
  <c r="M53" i="17"/>
  <c r="L53" i="17"/>
  <c r="M52" i="17"/>
  <c r="L52" i="17"/>
  <c r="M51" i="17"/>
  <c r="L51" i="17"/>
  <c r="M50" i="17"/>
  <c r="L50" i="17"/>
  <c r="M49" i="17"/>
  <c r="L49" i="17"/>
  <c r="M48" i="17"/>
  <c r="L48" i="17"/>
  <c r="M47" i="17"/>
  <c r="L47" i="17"/>
  <c r="M46" i="17"/>
  <c r="L46" i="17"/>
  <c r="M45" i="17"/>
  <c r="L45" i="17"/>
  <c r="M44" i="17"/>
  <c r="L44" i="17"/>
  <c r="M43" i="17"/>
  <c r="L43" i="17"/>
  <c r="M42" i="17"/>
  <c r="L42" i="17"/>
  <c r="M41" i="17"/>
  <c r="L41" i="17"/>
  <c r="M40" i="17"/>
  <c r="L40" i="17"/>
  <c r="M39" i="17"/>
  <c r="L39" i="17"/>
  <c r="M38" i="17"/>
  <c r="L38" i="17"/>
  <c r="M37" i="17"/>
  <c r="L37" i="17"/>
  <c r="M36" i="17"/>
  <c r="L36" i="17"/>
  <c r="M35" i="17"/>
  <c r="L35" i="17"/>
  <c r="M34" i="17"/>
  <c r="L34" i="17"/>
  <c r="M33" i="17"/>
  <c r="L33" i="17"/>
  <c r="M32" i="17"/>
  <c r="L32" i="17"/>
  <c r="M31" i="17"/>
  <c r="L31" i="17"/>
  <c r="M30" i="17"/>
  <c r="L30" i="17"/>
  <c r="M29" i="17"/>
  <c r="L29" i="17"/>
  <c r="M28" i="17"/>
  <c r="L28" i="17"/>
  <c r="M27" i="17"/>
  <c r="L27" i="17"/>
  <c r="M26" i="17"/>
  <c r="L26" i="17"/>
  <c r="M25" i="17"/>
  <c r="L25" i="17"/>
  <c r="M24" i="17"/>
  <c r="L24" i="17"/>
  <c r="M23" i="17"/>
  <c r="L23" i="17"/>
  <c r="M22" i="17"/>
  <c r="L22" i="17"/>
  <c r="M21" i="17"/>
  <c r="L21" i="17"/>
  <c r="M20" i="17"/>
  <c r="L20" i="17"/>
  <c r="M19" i="17"/>
  <c r="L19" i="17"/>
  <c r="M18" i="17"/>
  <c r="L18" i="17"/>
  <c r="M17" i="17"/>
  <c r="L17" i="17"/>
  <c r="M16" i="17"/>
  <c r="L16" i="17"/>
  <c r="M15" i="17"/>
  <c r="L15" i="17"/>
  <c r="M14" i="17"/>
  <c r="L14" i="17"/>
  <c r="M13" i="17"/>
  <c r="L13" i="17"/>
  <c r="M12" i="17"/>
  <c r="L12" i="17"/>
  <c r="M11" i="17"/>
  <c r="L11" i="17"/>
  <c r="M10" i="17"/>
  <c r="L10" i="17"/>
  <c r="M9" i="17"/>
  <c r="L9" i="17"/>
  <c r="M8" i="17"/>
  <c r="L8" i="17"/>
  <c r="M7" i="17"/>
  <c r="L7" i="17"/>
  <c r="M6" i="17"/>
  <c r="L6" i="17"/>
  <c r="M59" i="15"/>
  <c r="L59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M58" i="15"/>
  <c r="L58" i="15"/>
  <c r="M57" i="15"/>
  <c r="L57" i="15"/>
  <c r="M56" i="15"/>
  <c r="L56" i="15"/>
  <c r="M55" i="15"/>
  <c r="L55" i="15"/>
  <c r="M54" i="15"/>
  <c r="L54" i="15"/>
  <c r="M53" i="15"/>
  <c r="L53" i="15"/>
  <c r="M52" i="15"/>
  <c r="L52" i="15"/>
  <c r="M51" i="15"/>
  <c r="L51" i="15"/>
  <c r="M50" i="15"/>
  <c r="L50" i="15"/>
  <c r="M49" i="15"/>
  <c r="L49" i="15"/>
  <c r="M48" i="15"/>
  <c r="L48" i="15"/>
  <c r="M47" i="15"/>
  <c r="L47" i="15"/>
  <c r="M46" i="15"/>
  <c r="L46" i="15"/>
  <c r="M45" i="15"/>
  <c r="L45" i="15"/>
  <c r="M44" i="15"/>
  <c r="L44" i="15"/>
  <c r="M43" i="15"/>
  <c r="L43" i="15"/>
  <c r="M42" i="15"/>
  <c r="L42" i="15"/>
  <c r="M41" i="15"/>
  <c r="L41" i="15"/>
  <c r="M40" i="15"/>
  <c r="L40" i="15"/>
  <c r="M39" i="15"/>
  <c r="L39" i="15"/>
  <c r="M38" i="15"/>
  <c r="L38" i="15"/>
  <c r="M37" i="15"/>
  <c r="L37" i="15"/>
  <c r="M36" i="15"/>
  <c r="L36" i="15"/>
  <c r="M35" i="15"/>
  <c r="L35" i="15"/>
  <c r="M34" i="15"/>
  <c r="L34" i="15"/>
  <c r="M33" i="15"/>
  <c r="L33" i="15"/>
  <c r="M32" i="15"/>
  <c r="L32" i="15"/>
  <c r="M31" i="15"/>
  <c r="L31" i="15"/>
  <c r="M30" i="15"/>
  <c r="L30" i="15"/>
  <c r="M29" i="15"/>
  <c r="L29" i="15"/>
  <c r="M28" i="15"/>
  <c r="L28" i="15"/>
  <c r="M27" i="15"/>
  <c r="L27" i="15"/>
  <c r="M26" i="15"/>
  <c r="L26" i="15"/>
  <c r="M25" i="15"/>
  <c r="L25" i="15"/>
  <c r="M24" i="15"/>
  <c r="L24" i="15"/>
  <c r="M23" i="15"/>
  <c r="L23" i="15"/>
  <c r="M22" i="15"/>
  <c r="L22" i="15"/>
  <c r="M21" i="15"/>
  <c r="L21" i="15"/>
  <c r="M20" i="15"/>
  <c r="L20" i="15"/>
  <c r="M19" i="15"/>
  <c r="L19" i="15"/>
  <c r="M18" i="15"/>
  <c r="L18" i="15"/>
  <c r="M17" i="15"/>
  <c r="L17" i="15"/>
  <c r="M16" i="15"/>
  <c r="L16" i="15"/>
  <c r="M15" i="15"/>
  <c r="L15" i="15"/>
  <c r="M14" i="15"/>
  <c r="L14" i="15"/>
  <c r="M13" i="15"/>
  <c r="L13" i="15"/>
  <c r="M12" i="15"/>
  <c r="L12" i="15"/>
  <c r="M11" i="15"/>
  <c r="L11" i="15"/>
  <c r="M10" i="15"/>
  <c r="L10" i="15"/>
  <c r="M9" i="15"/>
  <c r="L9" i="15"/>
  <c r="M8" i="15"/>
  <c r="L8" i="15"/>
  <c r="M7" i="15"/>
  <c r="L7" i="15"/>
  <c r="M6" i="15"/>
  <c r="L6" i="15"/>
  <c r="M59" i="3"/>
  <c r="L59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M58" i="3"/>
  <c r="L58" i="3"/>
  <c r="M57" i="3"/>
  <c r="L57" i="3"/>
  <c r="M56" i="3"/>
  <c r="L56" i="3"/>
  <c r="M55" i="3"/>
  <c r="L55" i="3"/>
  <c r="M54" i="3"/>
  <c r="L54" i="3"/>
  <c r="M53" i="3"/>
  <c r="L53" i="3"/>
  <c r="M52" i="3"/>
  <c r="L52" i="3"/>
  <c r="M51" i="3"/>
  <c r="L51" i="3"/>
  <c r="M50" i="3"/>
  <c r="L50" i="3"/>
  <c r="M49" i="3"/>
  <c r="L49" i="3"/>
  <c r="M48" i="3"/>
  <c r="L48" i="3"/>
  <c r="M47" i="3"/>
  <c r="L47" i="3"/>
  <c r="M46" i="3"/>
  <c r="L46" i="3"/>
  <c r="M45" i="3"/>
  <c r="L45" i="3"/>
  <c r="M44" i="3"/>
  <c r="L44" i="3"/>
  <c r="M43" i="3"/>
  <c r="L43" i="3"/>
  <c r="M42" i="3"/>
  <c r="L42" i="3"/>
  <c r="M41" i="3"/>
  <c r="L41" i="3"/>
  <c r="M40" i="3"/>
  <c r="L40" i="3"/>
  <c r="M39" i="3"/>
  <c r="L39" i="3"/>
  <c r="M38" i="3"/>
  <c r="L38" i="3"/>
  <c r="M37" i="3"/>
  <c r="L37" i="3"/>
  <c r="M36" i="3"/>
  <c r="L36" i="3"/>
  <c r="M35" i="3"/>
  <c r="L35" i="3"/>
  <c r="M34" i="3"/>
  <c r="L34" i="3"/>
  <c r="M33" i="3"/>
  <c r="L33" i="3"/>
  <c r="M32" i="3"/>
  <c r="L32" i="3"/>
  <c r="M31" i="3"/>
  <c r="L31" i="3"/>
  <c r="M30" i="3"/>
  <c r="L30" i="3"/>
  <c r="M29" i="3"/>
  <c r="L29" i="3"/>
  <c r="M28" i="3"/>
  <c r="L28" i="3"/>
  <c r="M27" i="3"/>
  <c r="L27" i="3"/>
  <c r="M26" i="3"/>
  <c r="L26" i="3"/>
  <c r="M25" i="3"/>
  <c r="L25" i="3"/>
  <c r="M24" i="3"/>
  <c r="L24" i="3"/>
  <c r="M23" i="3"/>
  <c r="L23" i="3"/>
  <c r="M22" i="3"/>
  <c r="L22" i="3"/>
  <c r="M21" i="3"/>
  <c r="L21" i="3"/>
  <c r="M20" i="3"/>
  <c r="L20" i="3"/>
  <c r="M19" i="3"/>
  <c r="L19" i="3"/>
  <c r="M18" i="3"/>
  <c r="L18" i="3"/>
  <c r="M17" i="3"/>
  <c r="L17" i="3"/>
  <c r="M16" i="3"/>
  <c r="L16" i="3"/>
  <c r="M15" i="3"/>
  <c r="L15" i="3"/>
  <c r="M14" i="3"/>
  <c r="L14" i="3"/>
  <c r="M13" i="3"/>
  <c r="L13" i="3"/>
  <c r="M12" i="3"/>
  <c r="L12" i="3"/>
  <c r="M11" i="3"/>
  <c r="L11" i="3"/>
  <c r="M10" i="3"/>
  <c r="L10" i="3"/>
  <c r="M9" i="3"/>
  <c r="L9" i="3"/>
  <c r="M8" i="3"/>
  <c r="L8" i="3"/>
  <c r="M7" i="3"/>
  <c r="L7" i="3"/>
  <c r="M6" i="3"/>
  <c r="L6" i="3"/>
  <c r="AB58" i="24"/>
  <c r="AA58" i="24"/>
  <c r="Z58" i="24"/>
  <c r="Y58" i="24"/>
  <c r="X58" i="24"/>
  <c r="W58" i="24"/>
  <c r="V58" i="24"/>
  <c r="U58" i="24"/>
  <c r="T58" i="24"/>
  <c r="S58" i="24"/>
  <c r="R58" i="24"/>
  <c r="Q58" i="24"/>
  <c r="P58" i="24"/>
  <c r="O58" i="24"/>
  <c r="N58" i="24"/>
  <c r="M58" i="24"/>
  <c r="L58" i="24"/>
  <c r="K58" i="24"/>
  <c r="J58" i="24"/>
  <c r="I58" i="24"/>
  <c r="H58" i="24"/>
  <c r="G58" i="24"/>
  <c r="F58" i="24"/>
  <c r="E58" i="24"/>
  <c r="D58" i="24"/>
  <c r="C58" i="24"/>
  <c r="B58" i="24"/>
  <c r="AB57" i="24"/>
  <c r="AA57" i="24"/>
  <c r="Z57" i="24"/>
  <c r="Y57" i="24"/>
  <c r="X57" i="24"/>
  <c r="W57" i="24"/>
  <c r="V57" i="24"/>
  <c r="U57" i="24"/>
  <c r="T57" i="24"/>
  <c r="S57" i="24"/>
  <c r="R57" i="24"/>
  <c r="Q57" i="24"/>
  <c r="P57" i="24"/>
  <c r="O57" i="24"/>
  <c r="N57" i="24"/>
  <c r="M57" i="24"/>
  <c r="L57" i="24"/>
  <c r="K57" i="24"/>
  <c r="J57" i="24"/>
  <c r="I57" i="24"/>
  <c r="H57" i="24"/>
  <c r="G57" i="24"/>
  <c r="F57" i="24"/>
  <c r="E57" i="24"/>
  <c r="D57" i="24"/>
  <c r="C57" i="24"/>
  <c r="B57" i="24"/>
  <c r="AB56" i="24"/>
  <c r="AA56" i="24"/>
  <c r="Z56" i="24"/>
  <c r="Y56" i="24"/>
  <c r="X56" i="24"/>
  <c r="W56" i="24"/>
  <c r="V56" i="24"/>
  <c r="U56" i="24"/>
  <c r="T56" i="24"/>
  <c r="S56" i="24"/>
  <c r="R56" i="24"/>
  <c r="Q56" i="24"/>
  <c r="P56" i="24"/>
  <c r="O56" i="24"/>
  <c r="N56" i="24"/>
  <c r="M56" i="24"/>
  <c r="L56" i="24"/>
  <c r="K56" i="24"/>
  <c r="J56" i="24"/>
  <c r="I56" i="24"/>
  <c r="H56" i="24"/>
  <c r="G56" i="24"/>
  <c r="F56" i="24"/>
  <c r="E56" i="24"/>
  <c r="D56" i="24"/>
  <c r="C56" i="24"/>
  <c r="B56" i="24"/>
  <c r="AB55" i="24"/>
  <c r="AA55" i="24"/>
  <c r="Z55" i="24"/>
  <c r="Y55" i="24"/>
  <c r="X55" i="24"/>
  <c r="W55" i="24"/>
  <c r="V55" i="24"/>
  <c r="U55" i="24"/>
  <c r="T55" i="24"/>
  <c r="S55" i="24"/>
  <c r="R55" i="24"/>
  <c r="Q55" i="24"/>
  <c r="P55" i="24"/>
  <c r="O55" i="24"/>
  <c r="N55" i="24"/>
  <c r="M55" i="24"/>
  <c r="L55" i="24"/>
  <c r="K55" i="24"/>
  <c r="J55" i="24"/>
  <c r="I55" i="24"/>
  <c r="H55" i="24"/>
  <c r="G55" i="24"/>
  <c r="F55" i="24"/>
  <c r="E55" i="24"/>
  <c r="D55" i="24"/>
  <c r="C55" i="24"/>
  <c r="B55" i="24"/>
  <c r="AB54" i="24"/>
  <c r="AA54" i="24"/>
  <c r="Z54" i="24"/>
  <c r="Y54" i="24"/>
  <c r="X54" i="24"/>
  <c r="W54" i="24"/>
  <c r="V54" i="24"/>
  <c r="U54" i="24"/>
  <c r="T54" i="24"/>
  <c r="S54" i="24"/>
  <c r="R54" i="24"/>
  <c r="Q54" i="24"/>
  <c r="P54" i="24"/>
  <c r="O54" i="24"/>
  <c r="N54" i="24"/>
  <c r="M54" i="24"/>
  <c r="L54" i="24"/>
  <c r="K54" i="24"/>
  <c r="J54" i="24"/>
  <c r="I54" i="24"/>
  <c r="H54" i="24"/>
  <c r="G54" i="24"/>
  <c r="F54" i="24"/>
  <c r="E54" i="24"/>
  <c r="D54" i="24"/>
  <c r="C54" i="24"/>
  <c r="B54" i="24"/>
  <c r="AB53" i="24"/>
  <c r="AA53" i="24"/>
  <c r="Z53" i="24"/>
  <c r="Y53" i="24"/>
  <c r="X53" i="24"/>
  <c r="W53" i="24"/>
  <c r="V53" i="24"/>
  <c r="U53" i="24"/>
  <c r="T53" i="24"/>
  <c r="S53" i="24"/>
  <c r="R53" i="24"/>
  <c r="Q53" i="24"/>
  <c r="P53" i="24"/>
  <c r="O53" i="24"/>
  <c r="N53" i="24"/>
  <c r="M53" i="24"/>
  <c r="L53" i="24"/>
  <c r="K53" i="24"/>
  <c r="J53" i="24"/>
  <c r="I53" i="24"/>
  <c r="H53" i="24"/>
  <c r="G53" i="24"/>
  <c r="F53" i="24"/>
  <c r="E53" i="24"/>
  <c r="D53" i="24"/>
  <c r="C53" i="24"/>
  <c r="B53" i="24"/>
  <c r="AB52" i="24"/>
  <c r="AA52" i="24"/>
  <c r="Z52" i="24"/>
  <c r="Y52" i="24"/>
  <c r="X52" i="24"/>
  <c r="W52" i="24"/>
  <c r="V52" i="24"/>
  <c r="U52" i="24"/>
  <c r="T52" i="24"/>
  <c r="S52" i="24"/>
  <c r="R52" i="24"/>
  <c r="Q52" i="24"/>
  <c r="P52" i="24"/>
  <c r="O52" i="24"/>
  <c r="N52" i="24"/>
  <c r="M52" i="24"/>
  <c r="L52" i="24"/>
  <c r="K52" i="24"/>
  <c r="J52" i="24"/>
  <c r="I52" i="24"/>
  <c r="H52" i="24"/>
  <c r="G52" i="24"/>
  <c r="F52" i="24"/>
  <c r="E52" i="24"/>
  <c r="D52" i="24"/>
  <c r="C52" i="24"/>
  <c r="B52" i="24"/>
  <c r="AB51" i="24"/>
  <c r="AA51" i="24"/>
  <c r="Z51" i="24"/>
  <c r="Y51" i="24"/>
  <c r="X51" i="24"/>
  <c r="W51" i="24"/>
  <c r="V51" i="24"/>
  <c r="U51" i="24"/>
  <c r="T51" i="24"/>
  <c r="S51" i="24"/>
  <c r="R51" i="24"/>
  <c r="Q51" i="24"/>
  <c r="P51" i="24"/>
  <c r="O51" i="24"/>
  <c r="N51" i="24"/>
  <c r="M51" i="24"/>
  <c r="L51" i="24"/>
  <c r="K51" i="24"/>
  <c r="J51" i="24"/>
  <c r="I51" i="24"/>
  <c r="H51" i="24"/>
  <c r="G51" i="24"/>
  <c r="F51" i="24"/>
  <c r="E51" i="24"/>
  <c r="D51" i="24"/>
  <c r="C51" i="24"/>
  <c r="B51" i="24"/>
  <c r="AB50" i="24"/>
  <c r="AA50" i="24"/>
  <c r="Z50" i="24"/>
  <c r="Y50" i="24"/>
  <c r="X50" i="24"/>
  <c r="W50" i="24"/>
  <c r="V50" i="24"/>
  <c r="U50" i="24"/>
  <c r="T50" i="24"/>
  <c r="S50" i="24"/>
  <c r="R50" i="24"/>
  <c r="Q50" i="24"/>
  <c r="P50" i="24"/>
  <c r="O50" i="24"/>
  <c r="N50" i="24"/>
  <c r="M50" i="24"/>
  <c r="L50" i="24"/>
  <c r="K50" i="24"/>
  <c r="J50" i="24"/>
  <c r="I50" i="24"/>
  <c r="H50" i="24"/>
  <c r="G50" i="24"/>
  <c r="F50" i="24"/>
  <c r="E50" i="24"/>
  <c r="D50" i="24"/>
  <c r="C50" i="24"/>
  <c r="B50" i="24"/>
  <c r="AB49" i="24"/>
  <c r="AA49" i="24"/>
  <c r="Z49" i="24"/>
  <c r="Y49" i="24"/>
  <c r="X49" i="24"/>
  <c r="W49" i="24"/>
  <c r="V49" i="24"/>
  <c r="U49" i="24"/>
  <c r="T49" i="24"/>
  <c r="S49" i="24"/>
  <c r="R49" i="24"/>
  <c r="Q49" i="24"/>
  <c r="P49" i="24"/>
  <c r="O49" i="24"/>
  <c r="N49" i="24"/>
  <c r="M49" i="24"/>
  <c r="L49" i="24"/>
  <c r="K49" i="24"/>
  <c r="J49" i="24"/>
  <c r="I49" i="24"/>
  <c r="H49" i="24"/>
  <c r="G49" i="24"/>
  <c r="F49" i="24"/>
  <c r="E49" i="24"/>
  <c r="D49" i="24"/>
  <c r="C49" i="24"/>
  <c r="B49" i="24"/>
  <c r="AB48" i="24"/>
  <c r="AA48" i="24"/>
  <c r="Z48" i="24"/>
  <c r="Y48" i="24"/>
  <c r="X48" i="24"/>
  <c r="W48" i="24"/>
  <c r="V48" i="24"/>
  <c r="U48" i="24"/>
  <c r="T48" i="24"/>
  <c r="S48" i="24"/>
  <c r="R48" i="24"/>
  <c r="Q48" i="24"/>
  <c r="P48" i="24"/>
  <c r="O48" i="24"/>
  <c r="N48" i="24"/>
  <c r="M48" i="24"/>
  <c r="L48" i="24"/>
  <c r="K48" i="24"/>
  <c r="J48" i="24"/>
  <c r="I48" i="24"/>
  <c r="H48" i="24"/>
  <c r="G48" i="24"/>
  <c r="F48" i="24"/>
  <c r="E48" i="24"/>
  <c r="D48" i="24"/>
  <c r="C48" i="24"/>
  <c r="B48" i="24"/>
  <c r="AB47" i="24"/>
  <c r="AA47" i="24"/>
  <c r="Z47" i="24"/>
  <c r="Y47" i="24"/>
  <c r="X47" i="24"/>
  <c r="W47" i="24"/>
  <c r="V47" i="24"/>
  <c r="U47" i="24"/>
  <c r="T47" i="24"/>
  <c r="S47" i="24"/>
  <c r="R47" i="24"/>
  <c r="Q47" i="24"/>
  <c r="P47" i="24"/>
  <c r="O47" i="24"/>
  <c r="N47" i="24"/>
  <c r="M47" i="24"/>
  <c r="L47" i="24"/>
  <c r="K47" i="24"/>
  <c r="J47" i="24"/>
  <c r="I47" i="24"/>
  <c r="H47" i="24"/>
  <c r="G47" i="24"/>
  <c r="F47" i="24"/>
  <c r="E47" i="24"/>
  <c r="D47" i="24"/>
  <c r="C47" i="24"/>
  <c r="B47" i="24"/>
  <c r="AB46" i="24"/>
  <c r="AA46" i="24"/>
  <c r="Z46" i="24"/>
  <c r="Y46" i="24"/>
  <c r="X46" i="24"/>
  <c r="W46" i="24"/>
  <c r="V46" i="24"/>
  <c r="U46" i="24"/>
  <c r="T46" i="24"/>
  <c r="S46" i="24"/>
  <c r="R46" i="24"/>
  <c r="Q46" i="24"/>
  <c r="P46" i="24"/>
  <c r="O46" i="24"/>
  <c r="N46" i="24"/>
  <c r="M46" i="24"/>
  <c r="L46" i="24"/>
  <c r="K46" i="24"/>
  <c r="J46" i="24"/>
  <c r="I46" i="24"/>
  <c r="H46" i="24"/>
  <c r="G46" i="24"/>
  <c r="F46" i="24"/>
  <c r="E46" i="24"/>
  <c r="D46" i="24"/>
  <c r="C46" i="24"/>
  <c r="B46" i="24"/>
  <c r="AB45" i="24"/>
  <c r="AA45" i="24"/>
  <c r="Z45" i="24"/>
  <c r="Y45" i="24"/>
  <c r="X45" i="24"/>
  <c r="W45" i="24"/>
  <c r="V45" i="24"/>
  <c r="U45" i="24"/>
  <c r="T45" i="24"/>
  <c r="S45" i="24"/>
  <c r="R45" i="24"/>
  <c r="Q45" i="24"/>
  <c r="P45" i="24"/>
  <c r="O45" i="24"/>
  <c r="N45" i="24"/>
  <c r="M45" i="24"/>
  <c r="L45" i="24"/>
  <c r="K45" i="24"/>
  <c r="J45" i="24"/>
  <c r="I45" i="24"/>
  <c r="H45" i="24"/>
  <c r="G45" i="24"/>
  <c r="F45" i="24"/>
  <c r="E45" i="24"/>
  <c r="D45" i="24"/>
  <c r="C45" i="24"/>
  <c r="B45" i="24"/>
  <c r="AB44" i="24"/>
  <c r="AA44" i="24"/>
  <c r="Z44" i="24"/>
  <c r="Y44" i="24"/>
  <c r="X44" i="24"/>
  <c r="W44" i="24"/>
  <c r="V44" i="24"/>
  <c r="U44" i="24"/>
  <c r="T44" i="24"/>
  <c r="S44" i="24"/>
  <c r="R44" i="24"/>
  <c r="Q44" i="24"/>
  <c r="P44" i="24"/>
  <c r="O44" i="24"/>
  <c r="N44" i="24"/>
  <c r="M44" i="24"/>
  <c r="L44" i="24"/>
  <c r="K44" i="24"/>
  <c r="J44" i="24"/>
  <c r="I44" i="24"/>
  <c r="H44" i="24"/>
  <c r="G44" i="24"/>
  <c r="F44" i="24"/>
  <c r="E44" i="24"/>
  <c r="D44" i="24"/>
  <c r="C44" i="24"/>
  <c r="B44" i="24"/>
  <c r="AB43" i="24"/>
  <c r="AA43" i="24"/>
  <c r="Z43" i="24"/>
  <c r="Y43" i="24"/>
  <c r="X43" i="24"/>
  <c r="W43" i="24"/>
  <c r="V43" i="24"/>
  <c r="U43" i="24"/>
  <c r="T43" i="24"/>
  <c r="S43" i="24"/>
  <c r="R43" i="24"/>
  <c r="Q43" i="24"/>
  <c r="P43" i="24"/>
  <c r="O43" i="24"/>
  <c r="N43" i="24"/>
  <c r="M43" i="24"/>
  <c r="L43" i="24"/>
  <c r="K43" i="24"/>
  <c r="J43" i="24"/>
  <c r="I43" i="24"/>
  <c r="H43" i="24"/>
  <c r="G43" i="24"/>
  <c r="F43" i="24"/>
  <c r="E43" i="24"/>
  <c r="D43" i="24"/>
  <c r="C43" i="24"/>
  <c r="B43" i="24"/>
  <c r="AB42" i="24"/>
  <c r="AA42" i="24"/>
  <c r="Z42" i="24"/>
  <c r="Y42" i="24"/>
  <c r="X42" i="24"/>
  <c r="W42" i="24"/>
  <c r="V42" i="24"/>
  <c r="U42" i="24"/>
  <c r="T42" i="24"/>
  <c r="S42" i="24"/>
  <c r="R42" i="24"/>
  <c r="Q42" i="24"/>
  <c r="P42" i="24"/>
  <c r="O42" i="24"/>
  <c r="N42" i="24"/>
  <c r="M42" i="24"/>
  <c r="L42" i="24"/>
  <c r="K42" i="24"/>
  <c r="J42" i="24"/>
  <c r="I42" i="24"/>
  <c r="H42" i="24"/>
  <c r="G42" i="24"/>
  <c r="F42" i="24"/>
  <c r="E42" i="24"/>
  <c r="D42" i="24"/>
  <c r="C42" i="24"/>
  <c r="B42" i="24"/>
  <c r="AB41" i="24"/>
  <c r="AA41" i="24"/>
  <c r="Z41" i="24"/>
  <c r="Y41" i="24"/>
  <c r="X41" i="24"/>
  <c r="W41" i="24"/>
  <c r="V41" i="24"/>
  <c r="U41" i="24"/>
  <c r="T41" i="24"/>
  <c r="S41" i="24"/>
  <c r="R41" i="24"/>
  <c r="Q41" i="24"/>
  <c r="P41" i="24"/>
  <c r="O41" i="24"/>
  <c r="N41" i="24"/>
  <c r="M41" i="24"/>
  <c r="L41" i="24"/>
  <c r="K41" i="24"/>
  <c r="J41" i="24"/>
  <c r="I41" i="24"/>
  <c r="H41" i="24"/>
  <c r="G41" i="24"/>
  <c r="F41" i="24"/>
  <c r="E41" i="24"/>
  <c r="D41" i="24"/>
  <c r="C41" i="24"/>
  <c r="B41" i="24"/>
  <c r="AB40" i="24"/>
  <c r="AA40" i="24"/>
  <c r="Z40" i="24"/>
  <c r="Y40" i="24"/>
  <c r="X40" i="24"/>
  <c r="W40" i="24"/>
  <c r="V40" i="24"/>
  <c r="U40" i="24"/>
  <c r="T40" i="24"/>
  <c r="S40" i="24"/>
  <c r="R40" i="24"/>
  <c r="Q40" i="24"/>
  <c r="P40" i="24"/>
  <c r="O40" i="24"/>
  <c r="N40" i="24"/>
  <c r="M40" i="24"/>
  <c r="L40" i="24"/>
  <c r="K40" i="24"/>
  <c r="J40" i="24"/>
  <c r="I40" i="24"/>
  <c r="H40" i="24"/>
  <c r="G40" i="24"/>
  <c r="F40" i="24"/>
  <c r="E40" i="24"/>
  <c r="D40" i="24"/>
  <c r="C40" i="24"/>
  <c r="B40" i="24"/>
  <c r="AB39" i="24"/>
  <c r="AA39" i="24"/>
  <c r="Z39" i="24"/>
  <c r="Y39" i="24"/>
  <c r="X39" i="24"/>
  <c r="W39" i="24"/>
  <c r="V39" i="24"/>
  <c r="U39" i="24"/>
  <c r="T39" i="24"/>
  <c r="S39" i="24"/>
  <c r="R39" i="24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AB38" i="24"/>
  <c r="AA38" i="24"/>
  <c r="Z38" i="24"/>
  <c r="Y38" i="24"/>
  <c r="X38" i="24"/>
  <c r="W38" i="24"/>
  <c r="V38" i="24"/>
  <c r="U38" i="24"/>
  <c r="T38" i="24"/>
  <c r="S38" i="24"/>
  <c r="R38" i="24"/>
  <c r="Q38" i="24"/>
  <c r="P38" i="24"/>
  <c r="O38" i="24"/>
  <c r="N38" i="24"/>
  <c r="M38" i="24"/>
  <c r="L38" i="24"/>
  <c r="K38" i="24"/>
  <c r="J38" i="24"/>
  <c r="I38" i="24"/>
  <c r="H38" i="24"/>
  <c r="G38" i="24"/>
  <c r="F38" i="24"/>
  <c r="E38" i="24"/>
  <c r="D38" i="24"/>
  <c r="C38" i="24"/>
  <c r="B38" i="24"/>
  <c r="AB37" i="24"/>
  <c r="AA37" i="24"/>
  <c r="Z37" i="24"/>
  <c r="Y37" i="24"/>
  <c r="X37" i="24"/>
  <c r="W37" i="24"/>
  <c r="V37" i="24"/>
  <c r="U37" i="24"/>
  <c r="T37" i="24"/>
  <c r="S37" i="24"/>
  <c r="R37" i="24"/>
  <c r="Q37" i="24"/>
  <c r="P37" i="24"/>
  <c r="O37" i="24"/>
  <c r="N37" i="24"/>
  <c r="M37" i="24"/>
  <c r="L37" i="24"/>
  <c r="K37" i="24"/>
  <c r="J37" i="24"/>
  <c r="I37" i="24"/>
  <c r="H37" i="24"/>
  <c r="G37" i="24"/>
  <c r="F37" i="24"/>
  <c r="E37" i="24"/>
  <c r="D37" i="24"/>
  <c r="C37" i="24"/>
  <c r="B37" i="24"/>
  <c r="AB36" i="24"/>
  <c r="AA36" i="24"/>
  <c r="Z36" i="24"/>
  <c r="Y36" i="24"/>
  <c r="X36" i="24"/>
  <c r="W36" i="24"/>
  <c r="V36" i="24"/>
  <c r="U36" i="24"/>
  <c r="T36" i="24"/>
  <c r="S36" i="24"/>
  <c r="R36" i="24"/>
  <c r="Q36" i="24"/>
  <c r="P36" i="24"/>
  <c r="O36" i="24"/>
  <c r="N36" i="24"/>
  <c r="M36" i="24"/>
  <c r="L36" i="24"/>
  <c r="K36" i="24"/>
  <c r="J36" i="24"/>
  <c r="I36" i="24"/>
  <c r="H36" i="24"/>
  <c r="G36" i="24"/>
  <c r="F36" i="24"/>
  <c r="E36" i="24"/>
  <c r="D36" i="24"/>
  <c r="C36" i="24"/>
  <c r="B36" i="24"/>
  <c r="AB35" i="24"/>
  <c r="AA35" i="24"/>
  <c r="Z35" i="24"/>
  <c r="Y35" i="24"/>
  <c r="X35" i="24"/>
  <c r="W35" i="24"/>
  <c r="V35" i="24"/>
  <c r="U35" i="24"/>
  <c r="T35" i="24"/>
  <c r="S35" i="24"/>
  <c r="R35" i="24"/>
  <c r="Q35" i="24"/>
  <c r="P35" i="24"/>
  <c r="O35" i="24"/>
  <c r="N35" i="24"/>
  <c r="M35" i="24"/>
  <c r="L35" i="24"/>
  <c r="K35" i="24"/>
  <c r="J35" i="24"/>
  <c r="I35" i="24"/>
  <c r="H35" i="24"/>
  <c r="G35" i="24"/>
  <c r="F35" i="24"/>
  <c r="E35" i="24"/>
  <c r="D35" i="24"/>
  <c r="C35" i="24"/>
  <c r="B35" i="24"/>
  <c r="AB34" i="24"/>
  <c r="AA34" i="24"/>
  <c r="Z34" i="24"/>
  <c r="Y34" i="24"/>
  <c r="X34" i="24"/>
  <c r="W34" i="24"/>
  <c r="V34" i="24"/>
  <c r="U34" i="24"/>
  <c r="T34" i="24"/>
  <c r="S34" i="24"/>
  <c r="R34" i="24"/>
  <c r="Q34" i="24"/>
  <c r="P34" i="24"/>
  <c r="O34" i="24"/>
  <c r="N34" i="24"/>
  <c r="M34" i="24"/>
  <c r="L34" i="24"/>
  <c r="K34" i="24"/>
  <c r="J34" i="24"/>
  <c r="I34" i="24"/>
  <c r="H34" i="24"/>
  <c r="G34" i="24"/>
  <c r="F34" i="24"/>
  <c r="E34" i="24"/>
  <c r="D34" i="24"/>
  <c r="C34" i="24"/>
  <c r="B34" i="24"/>
  <c r="AB33" i="24"/>
  <c r="AA33" i="24"/>
  <c r="Z33" i="24"/>
  <c r="Y33" i="24"/>
  <c r="X33" i="24"/>
  <c r="W33" i="24"/>
  <c r="V33" i="24"/>
  <c r="U33" i="24"/>
  <c r="T33" i="24"/>
  <c r="S33" i="24"/>
  <c r="R33" i="24"/>
  <c r="Q33" i="24"/>
  <c r="P33" i="24"/>
  <c r="O33" i="24"/>
  <c r="N33" i="24"/>
  <c r="M33" i="24"/>
  <c r="L33" i="24"/>
  <c r="K33" i="24"/>
  <c r="J33" i="24"/>
  <c r="I33" i="24"/>
  <c r="H33" i="24"/>
  <c r="G33" i="24"/>
  <c r="F33" i="24"/>
  <c r="E33" i="24"/>
  <c r="D33" i="24"/>
  <c r="C33" i="24"/>
  <c r="B33" i="24"/>
  <c r="AB32" i="24"/>
  <c r="AA32" i="24"/>
  <c r="Z32" i="24"/>
  <c r="Y32" i="24"/>
  <c r="X32" i="24"/>
  <c r="W32" i="24"/>
  <c r="V32" i="24"/>
  <c r="U32" i="24"/>
  <c r="T32" i="24"/>
  <c r="S32" i="24"/>
  <c r="R32" i="24"/>
  <c r="Q32" i="24"/>
  <c r="P32" i="24"/>
  <c r="O32" i="24"/>
  <c r="N32" i="24"/>
  <c r="M32" i="24"/>
  <c r="L32" i="24"/>
  <c r="K32" i="24"/>
  <c r="J32" i="24"/>
  <c r="I32" i="24"/>
  <c r="H32" i="24"/>
  <c r="G32" i="24"/>
  <c r="F32" i="24"/>
  <c r="E32" i="24"/>
  <c r="D32" i="24"/>
  <c r="C32" i="24"/>
  <c r="B32" i="24"/>
  <c r="AB31" i="24"/>
  <c r="AA31" i="24"/>
  <c r="Z31" i="24"/>
  <c r="Y31" i="24"/>
  <c r="X31" i="24"/>
  <c r="W31" i="24"/>
  <c r="V31" i="24"/>
  <c r="U31" i="24"/>
  <c r="T31" i="24"/>
  <c r="S31" i="24"/>
  <c r="R31" i="24"/>
  <c r="Q31" i="24"/>
  <c r="P31" i="24"/>
  <c r="O31" i="24"/>
  <c r="N31" i="24"/>
  <c r="M31" i="24"/>
  <c r="L31" i="24"/>
  <c r="K31" i="24"/>
  <c r="J31" i="24"/>
  <c r="I31" i="24"/>
  <c r="H31" i="24"/>
  <c r="G31" i="24"/>
  <c r="F31" i="24"/>
  <c r="E31" i="24"/>
  <c r="D31" i="24"/>
  <c r="C31" i="24"/>
  <c r="B31" i="24"/>
  <c r="AB30" i="24"/>
  <c r="AA30" i="24"/>
  <c r="Z30" i="24"/>
  <c r="Y30" i="24"/>
  <c r="X30" i="24"/>
  <c r="W30" i="24"/>
  <c r="V30" i="24"/>
  <c r="U30" i="24"/>
  <c r="T30" i="24"/>
  <c r="S30" i="24"/>
  <c r="R30" i="24"/>
  <c r="Q30" i="24"/>
  <c r="P30" i="24"/>
  <c r="O30" i="24"/>
  <c r="N30" i="24"/>
  <c r="M30" i="24"/>
  <c r="L30" i="24"/>
  <c r="K30" i="24"/>
  <c r="J30" i="24"/>
  <c r="I30" i="24"/>
  <c r="H30" i="24"/>
  <c r="G30" i="24"/>
  <c r="F30" i="24"/>
  <c r="E30" i="24"/>
  <c r="D30" i="24"/>
  <c r="C30" i="24"/>
  <c r="B30" i="24"/>
  <c r="AB29" i="24"/>
  <c r="AA29" i="24"/>
  <c r="Z29" i="24"/>
  <c r="Y29" i="24"/>
  <c r="X29" i="24"/>
  <c r="W29" i="24"/>
  <c r="V29" i="24"/>
  <c r="U29" i="24"/>
  <c r="T29" i="24"/>
  <c r="S29" i="24"/>
  <c r="R29" i="24"/>
  <c r="Q29" i="24"/>
  <c r="P29" i="24"/>
  <c r="O29" i="24"/>
  <c r="N29" i="24"/>
  <c r="M29" i="24"/>
  <c r="L29" i="24"/>
  <c r="K29" i="24"/>
  <c r="J29" i="24"/>
  <c r="I29" i="24"/>
  <c r="H29" i="24"/>
  <c r="G29" i="24"/>
  <c r="F29" i="24"/>
  <c r="E29" i="24"/>
  <c r="D29" i="24"/>
  <c r="C29" i="24"/>
  <c r="B29" i="24"/>
  <c r="AB28" i="24"/>
  <c r="AA28" i="24"/>
  <c r="Z28" i="24"/>
  <c r="Y28" i="24"/>
  <c r="X28" i="24"/>
  <c r="W28" i="24"/>
  <c r="V28" i="24"/>
  <c r="U28" i="24"/>
  <c r="T28" i="24"/>
  <c r="S28" i="24"/>
  <c r="R28" i="24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AB27" i="24"/>
  <c r="AA27" i="24"/>
  <c r="Z27" i="24"/>
  <c r="Y27" i="24"/>
  <c r="X27" i="24"/>
  <c r="W27" i="24"/>
  <c r="V27" i="24"/>
  <c r="U27" i="24"/>
  <c r="T27" i="24"/>
  <c r="S27" i="24"/>
  <c r="R27" i="24"/>
  <c r="Q27" i="24"/>
  <c r="P27" i="24"/>
  <c r="O27" i="24"/>
  <c r="N27" i="24"/>
  <c r="M27" i="24"/>
  <c r="L27" i="24"/>
  <c r="K27" i="24"/>
  <c r="J27" i="24"/>
  <c r="I27" i="24"/>
  <c r="H27" i="24"/>
  <c r="G27" i="24"/>
  <c r="F27" i="24"/>
  <c r="E27" i="24"/>
  <c r="D27" i="24"/>
  <c r="C27" i="24"/>
  <c r="B27" i="24"/>
  <c r="AB26" i="24"/>
  <c r="AA26" i="24"/>
  <c r="Z26" i="24"/>
  <c r="Y26" i="24"/>
  <c r="X26" i="24"/>
  <c r="W26" i="24"/>
  <c r="V26" i="24"/>
  <c r="U26" i="24"/>
  <c r="T26" i="24"/>
  <c r="S26" i="24"/>
  <c r="R26" i="24"/>
  <c r="Q26" i="24"/>
  <c r="P26" i="24"/>
  <c r="O26" i="24"/>
  <c r="N26" i="24"/>
  <c r="M26" i="24"/>
  <c r="L26" i="24"/>
  <c r="K26" i="24"/>
  <c r="J26" i="24"/>
  <c r="I26" i="24"/>
  <c r="H26" i="24"/>
  <c r="G26" i="24"/>
  <c r="F26" i="24"/>
  <c r="E26" i="24"/>
  <c r="D26" i="24"/>
  <c r="C26" i="24"/>
  <c r="B26" i="24"/>
  <c r="AB25" i="24"/>
  <c r="AA25" i="24"/>
  <c r="Z25" i="24"/>
  <c r="Y25" i="24"/>
  <c r="X25" i="24"/>
  <c r="W25" i="24"/>
  <c r="V25" i="24"/>
  <c r="U25" i="24"/>
  <c r="T25" i="24"/>
  <c r="S25" i="24"/>
  <c r="R25" i="24"/>
  <c r="Q25" i="24"/>
  <c r="P25" i="24"/>
  <c r="O25" i="24"/>
  <c r="N25" i="24"/>
  <c r="M25" i="24"/>
  <c r="L25" i="24"/>
  <c r="K25" i="24"/>
  <c r="J25" i="24"/>
  <c r="I25" i="24"/>
  <c r="H25" i="24"/>
  <c r="G25" i="24"/>
  <c r="F25" i="24"/>
  <c r="E25" i="24"/>
  <c r="D25" i="24"/>
  <c r="C25" i="24"/>
  <c r="B25" i="24"/>
  <c r="AB24" i="24"/>
  <c r="AA24" i="24"/>
  <c r="Z24" i="24"/>
  <c r="Y24" i="24"/>
  <c r="X24" i="24"/>
  <c r="W24" i="24"/>
  <c r="V24" i="24"/>
  <c r="U24" i="24"/>
  <c r="T24" i="24"/>
  <c r="S24" i="24"/>
  <c r="R24" i="24"/>
  <c r="Q24" i="24"/>
  <c r="P24" i="24"/>
  <c r="O24" i="24"/>
  <c r="N24" i="24"/>
  <c r="M24" i="24"/>
  <c r="L24" i="24"/>
  <c r="K24" i="24"/>
  <c r="J24" i="24"/>
  <c r="I24" i="24"/>
  <c r="H24" i="24"/>
  <c r="G24" i="24"/>
  <c r="F24" i="24"/>
  <c r="E24" i="24"/>
  <c r="D24" i="24"/>
  <c r="C24" i="24"/>
  <c r="B24" i="24"/>
  <c r="AB23" i="24"/>
  <c r="AA23" i="24"/>
  <c r="Z23" i="24"/>
  <c r="Y23" i="24"/>
  <c r="X23" i="24"/>
  <c r="W23" i="24"/>
  <c r="V23" i="24"/>
  <c r="U23" i="24"/>
  <c r="T23" i="24"/>
  <c r="S23" i="24"/>
  <c r="R23" i="24"/>
  <c r="Q23" i="24"/>
  <c r="P23" i="24"/>
  <c r="O23" i="24"/>
  <c r="N23" i="24"/>
  <c r="M23" i="24"/>
  <c r="L23" i="24"/>
  <c r="K23" i="24"/>
  <c r="J23" i="24"/>
  <c r="I23" i="24"/>
  <c r="H23" i="24"/>
  <c r="G23" i="24"/>
  <c r="F23" i="24"/>
  <c r="E23" i="24"/>
  <c r="D23" i="24"/>
  <c r="C23" i="24"/>
  <c r="B23" i="24"/>
  <c r="AB22" i="24"/>
  <c r="AA22" i="24"/>
  <c r="Z22" i="24"/>
  <c r="Y22" i="24"/>
  <c r="X22" i="24"/>
  <c r="W22" i="24"/>
  <c r="V22" i="24"/>
  <c r="U22" i="24"/>
  <c r="T22" i="24"/>
  <c r="S22" i="24"/>
  <c r="R22" i="24"/>
  <c r="Q22" i="24"/>
  <c r="P22" i="24"/>
  <c r="O22" i="24"/>
  <c r="N22" i="24"/>
  <c r="M22" i="24"/>
  <c r="L22" i="24"/>
  <c r="K22" i="24"/>
  <c r="J22" i="24"/>
  <c r="I22" i="24"/>
  <c r="H22" i="24"/>
  <c r="G22" i="24"/>
  <c r="F22" i="24"/>
  <c r="E22" i="24"/>
  <c r="D22" i="24"/>
  <c r="C22" i="24"/>
  <c r="B22" i="24"/>
  <c r="AB21" i="24"/>
  <c r="AA21" i="24"/>
  <c r="Z21" i="24"/>
  <c r="Y21" i="24"/>
  <c r="X21" i="24"/>
  <c r="W21" i="24"/>
  <c r="V21" i="24"/>
  <c r="U21" i="24"/>
  <c r="T21" i="24"/>
  <c r="S21" i="24"/>
  <c r="R21" i="24"/>
  <c r="Q21" i="24"/>
  <c r="P21" i="24"/>
  <c r="O21" i="24"/>
  <c r="N21" i="24"/>
  <c r="M21" i="24"/>
  <c r="L21" i="24"/>
  <c r="K21" i="24"/>
  <c r="J21" i="24"/>
  <c r="I21" i="24"/>
  <c r="H21" i="24"/>
  <c r="G21" i="24"/>
  <c r="F21" i="24"/>
  <c r="E21" i="24"/>
  <c r="D21" i="24"/>
  <c r="C21" i="24"/>
  <c r="B21" i="24"/>
  <c r="AB20" i="24"/>
  <c r="AA20" i="24"/>
  <c r="Z20" i="24"/>
  <c r="Y20" i="24"/>
  <c r="X20" i="24"/>
  <c r="W20" i="24"/>
  <c r="V20" i="24"/>
  <c r="U20" i="24"/>
  <c r="T20" i="24"/>
  <c r="S20" i="24"/>
  <c r="R20" i="24"/>
  <c r="Q20" i="24"/>
  <c r="P20" i="24"/>
  <c r="O20" i="24"/>
  <c r="N20" i="24"/>
  <c r="M20" i="24"/>
  <c r="L20" i="24"/>
  <c r="K20" i="24"/>
  <c r="J20" i="24"/>
  <c r="I20" i="24"/>
  <c r="H20" i="24"/>
  <c r="G20" i="24"/>
  <c r="F20" i="24"/>
  <c r="E20" i="24"/>
  <c r="D20" i="24"/>
  <c r="C20" i="24"/>
  <c r="B20" i="24"/>
  <c r="AB19" i="24"/>
  <c r="AA19" i="24"/>
  <c r="Z19" i="24"/>
  <c r="Y19" i="24"/>
  <c r="X19" i="24"/>
  <c r="W19" i="24"/>
  <c r="V19" i="24"/>
  <c r="U19" i="24"/>
  <c r="T19" i="24"/>
  <c r="S19" i="24"/>
  <c r="R19" i="24"/>
  <c r="Q19" i="24"/>
  <c r="P19" i="24"/>
  <c r="O19" i="24"/>
  <c r="N19" i="24"/>
  <c r="M19" i="24"/>
  <c r="L19" i="24"/>
  <c r="K19" i="24"/>
  <c r="J19" i="24"/>
  <c r="I19" i="24"/>
  <c r="H19" i="24"/>
  <c r="G19" i="24"/>
  <c r="F19" i="24"/>
  <c r="E19" i="24"/>
  <c r="D19" i="24"/>
  <c r="C19" i="24"/>
  <c r="B19" i="24"/>
  <c r="AB18" i="24"/>
  <c r="AA18" i="24"/>
  <c r="Z18" i="24"/>
  <c r="Y18" i="24"/>
  <c r="X18" i="24"/>
  <c r="W18" i="24"/>
  <c r="V18" i="24"/>
  <c r="U18" i="24"/>
  <c r="T18" i="24"/>
  <c r="S18" i="24"/>
  <c r="R18" i="24"/>
  <c r="Q18" i="24"/>
  <c r="P18" i="24"/>
  <c r="O18" i="24"/>
  <c r="N18" i="24"/>
  <c r="M18" i="24"/>
  <c r="L18" i="24"/>
  <c r="K18" i="24"/>
  <c r="J18" i="24"/>
  <c r="I18" i="24"/>
  <c r="H18" i="24"/>
  <c r="G18" i="24"/>
  <c r="F18" i="24"/>
  <c r="E18" i="24"/>
  <c r="D18" i="24"/>
  <c r="C18" i="24"/>
  <c r="B18" i="24"/>
  <c r="AB17" i="24"/>
  <c r="AA17" i="24"/>
  <c r="Z17" i="24"/>
  <c r="Y17" i="24"/>
  <c r="X17" i="24"/>
  <c r="W17" i="24"/>
  <c r="V17" i="24"/>
  <c r="U17" i="24"/>
  <c r="T17" i="24"/>
  <c r="S17" i="24"/>
  <c r="R17" i="24"/>
  <c r="Q17" i="24"/>
  <c r="P17" i="24"/>
  <c r="O17" i="24"/>
  <c r="N17" i="24"/>
  <c r="M17" i="24"/>
  <c r="L17" i="24"/>
  <c r="K17" i="24"/>
  <c r="J17" i="24"/>
  <c r="I17" i="24"/>
  <c r="H17" i="24"/>
  <c r="G17" i="24"/>
  <c r="F17" i="24"/>
  <c r="E17" i="24"/>
  <c r="D17" i="24"/>
  <c r="C17" i="24"/>
  <c r="B17" i="24"/>
  <c r="AB16" i="24"/>
  <c r="AA16" i="24"/>
  <c r="Z16" i="24"/>
  <c r="Y16" i="24"/>
  <c r="X16" i="24"/>
  <c r="W16" i="24"/>
  <c r="V16" i="24"/>
  <c r="U16" i="24"/>
  <c r="T16" i="24"/>
  <c r="S16" i="24"/>
  <c r="R16" i="24"/>
  <c r="Q16" i="24"/>
  <c r="P16" i="24"/>
  <c r="O16" i="24"/>
  <c r="N16" i="24"/>
  <c r="M16" i="24"/>
  <c r="L16" i="24"/>
  <c r="K16" i="24"/>
  <c r="J16" i="24"/>
  <c r="I16" i="24"/>
  <c r="H16" i="24"/>
  <c r="G16" i="24"/>
  <c r="F16" i="24"/>
  <c r="E16" i="24"/>
  <c r="D16" i="24"/>
  <c r="C16" i="24"/>
  <c r="B16" i="24"/>
  <c r="AB15" i="24"/>
  <c r="AA15" i="24"/>
  <c r="Z15" i="24"/>
  <c r="Y15" i="24"/>
  <c r="X15" i="24"/>
  <c r="W15" i="24"/>
  <c r="V15" i="24"/>
  <c r="U15" i="24"/>
  <c r="T15" i="24"/>
  <c r="S15" i="24"/>
  <c r="R15" i="24"/>
  <c r="Q15" i="24"/>
  <c r="P15" i="24"/>
  <c r="O15" i="24"/>
  <c r="N15" i="24"/>
  <c r="M15" i="24"/>
  <c r="L15" i="24"/>
  <c r="K15" i="24"/>
  <c r="J15" i="24"/>
  <c r="I15" i="24"/>
  <c r="H15" i="24"/>
  <c r="G15" i="24"/>
  <c r="F15" i="24"/>
  <c r="E15" i="24"/>
  <c r="D15" i="24"/>
  <c r="C15" i="24"/>
  <c r="B15" i="24"/>
  <c r="AB14" i="24"/>
  <c r="AA14" i="24"/>
  <c r="Z14" i="24"/>
  <c r="Y14" i="24"/>
  <c r="X14" i="24"/>
  <c r="W14" i="24"/>
  <c r="V14" i="24"/>
  <c r="U14" i="24"/>
  <c r="T14" i="24"/>
  <c r="S14" i="24"/>
  <c r="R14" i="24"/>
  <c r="Q14" i="24"/>
  <c r="P14" i="24"/>
  <c r="O14" i="24"/>
  <c r="N14" i="24"/>
  <c r="M14" i="24"/>
  <c r="L14" i="24"/>
  <c r="K14" i="24"/>
  <c r="J14" i="24"/>
  <c r="I14" i="24"/>
  <c r="H14" i="24"/>
  <c r="G14" i="24"/>
  <c r="F14" i="24"/>
  <c r="E14" i="24"/>
  <c r="D14" i="24"/>
  <c r="C14" i="24"/>
  <c r="B14" i="24"/>
  <c r="AB13" i="24"/>
  <c r="AA13" i="24"/>
  <c r="Z13" i="24"/>
  <c r="Y13" i="24"/>
  <c r="X13" i="24"/>
  <c r="W13" i="24"/>
  <c r="V13" i="24"/>
  <c r="U13" i="24"/>
  <c r="T13" i="24"/>
  <c r="S13" i="24"/>
  <c r="R13" i="24"/>
  <c r="Q13" i="24"/>
  <c r="P13" i="24"/>
  <c r="O13" i="24"/>
  <c r="N13" i="24"/>
  <c r="M13" i="24"/>
  <c r="L13" i="24"/>
  <c r="K13" i="24"/>
  <c r="J13" i="24"/>
  <c r="I13" i="24"/>
  <c r="H13" i="24"/>
  <c r="G13" i="24"/>
  <c r="F13" i="24"/>
  <c r="E13" i="24"/>
  <c r="D13" i="24"/>
  <c r="C13" i="24"/>
  <c r="B13" i="24"/>
  <c r="AB12" i="24"/>
  <c r="AA12" i="24"/>
  <c r="Z12" i="24"/>
  <c r="Y12" i="24"/>
  <c r="X12" i="24"/>
  <c r="W12" i="24"/>
  <c r="V12" i="24"/>
  <c r="U12" i="24"/>
  <c r="T12" i="24"/>
  <c r="S12" i="24"/>
  <c r="R12" i="24"/>
  <c r="Q12" i="24"/>
  <c r="P12" i="24"/>
  <c r="O12" i="24"/>
  <c r="N12" i="24"/>
  <c r="M12" i="24"/>
  <c r="L12" i="24"/>
  <c r="K12" i="24"/>
  <c r="J12" i="24"/>
  <c r="I12" i="24"/>
  <c r="H12" i="24"/>
  <c r="G12" i="24"/>
  <c r="F12" i="24"/>
  <c r="E12" i="24"/>
  <c r="D12" i="24"/>
  <c r="C12" i="24"/>
  <c r="B12" i="24"/>
  <c r="AB11" i="24"/>
  <c r="AA11" i="24"/>
  <c r="Z11" i="24"/>
  <c r="Y11" i="24"/>
  <c r="X11" i="24"/>
  <c r="W11" i="24"/>
  <c r="V11" i="24"/>
  <c r="U11" i="24"/>
  <c r="T11" i="24"/>
  <c r="S11" i="24"/>
  <c r="R11" i="24"/>
  <c r="Q11" i="24"/>
  <c r="P11" i="24"/>
  <c r="O11" i="24"/>
  <c r="N11" i="24"/>
  <c r="M11" i="24"/>
  <c r="L11" i="24"/>
  <c r="K11" i="24"/>
  <c r="J11" i="24"/>
  <c r="I11" i="24"/>
  <c r="H11" i="24"/>
  <c r="G11" i="24"/>
  <c r="F11" i="24"/>
  <c r="E11" i="24"/>
  <c r="D11" i="24"/>
  <c r="C11" i="24"/>
  <c r="B11" i="24"/>
  <c r="AB10" i="24"/>
  <c r="AA10" i="24"/>
  <c r="Z10" i="24"/>
  <c r="Y10" i="24"/>
  <c r="X10" i="24"/>
  <c r="W10" i="24"/>
  <c r="V10" i="24"/>
  <c r="U10" i="24"/>
  <c r="T10" i="24"/>
  <c r="S10" i="24"/>
  <c r="R10" i="24"/>
  <c r="Q10" i="24"/>
  <c r="P10" i="24"/>
  <c r="O10" i="24"/>
  <c r="N10" i="24"/>
  <c r="M10" i="24"/>
  <c r="L10" i="24"/>
  <c r="K10" i="24"/>
  <c r="J10" i="24"/>
  <c r="I10" i="24"/>
  <c r="H10" i="24"/>
  <c r="G10" i="24"/>
  <c r="F10" i="24"/>
  <c r="E10" i="24"/>
  <c r="D10" i="24"/>
  <c r="C10" i="24"/>
  <c r="B10" i="24"/>
  <c r="AB9" i="24"/>
  <c r="AA9" i="24"/>
  <c r="Z9" i="24"/>
  <c r="Y9" i="24"/>
  <c r="X9" i="24"/>
  <c r="W9" i="24"/>
  <c r="V9" i="24"/>
  <c r="U9" i="24"/>
  <c r="T9" i="24"/>
  <c r="S9" i="24"/>
  <c r="R9" i="24"/>
  <c r="Q9" i="24"/>
  <c r="P9" i="24"/>
  <c r="O9" i="24"/>
  <c r="N9" i="24"/>
  <c r="M9" i="24"/>
  <c r="L9" i="24"/>
  <c r="K9" i="24"/>
  <c r="J9" i="24"/>
  <c r="I9" i="24"/>
  <c r="H9" i="24"/>
  <c r="G9" i="24"/>
  <c r="F9" i="24"/>
  <c r="E9" i="24"/>
  <c r="D9" i="24"/>
  <c r="C9" i="24"/>
  <c r="B9" i="24"/>
  <c r="AB8" i="24"/>
  <c r="AA8" i="24"/>
  <c r="Z8" i="24"/>
  <c r="Y8" i="24"/>
  <c r="X8" i="24"/>
  <c r="W8" i="24"/>
  <c r="V8" i="24"/>
  <c r="U8" i="24"/>
  <c r="T8" i="24"/>
  <c r="S8" i="24"/>
  <c r="R8" i="24"/>
  <c r="Q8" i="24"/>
  <c r="P8" i="24"/>
  <c r="O8" i="24"/>
  <c r="N8" i="24"/>
  <c r="M8" i="24"/>
  <c r="L8" i="24"/>
  <c r="K8" i="24"/>
  <c r="J8" i="24"/>
  <c r="I8" i="24"/>
  <c r="H8" i="24"/>
  <c r="G8" i="24"/>
  <c r="F8" i="24"/>
  <c r="E8" i="24"/>
  <c r="D8" i="24"/>
  <c r="C8" i="24"/>
  <c r="B8" i="24"/>
  <c r="AB7" i="24"/>
  <c r="AA7" i="24"/>
  <c r="Z7" i="24"/>
  <c r="Y7" i="24"/>
  <c r="X7" i="24"/>
  <c r="W7" i="24"/>
  <c r="V7" i="24"/>
  <c r="U7" i="24"/>
  <c r="T7" i="24"/>
  <c r="S7" i="24"/>
  <c r="R7" i="24"/>
  <c r="Q7" i="24"/>
  <c r="P7" i="24"/>
  <c r="O7" i="24"/>
  <c r="N7" i="24"/>
  <c r="M7" i="24"/>
  <c r="L7" i="24"/>
  <c r="K7" i="24"/>
  <c r="J7" i="24"/>
  <c r="I7" i="24"/>
  <c r="H7" i="24"/>
  <c r="G7" i="24"/>
  <c r="F7" i="24"/>
  <c r="E7" i="24"/>
  <c r="D7" i="24"/>
  <c r="C7" i="24"/>
  <c r="B7" i="24"/>
  <c r="AB6" i="24"/>
  <c r="AA6" i="24"/>
  <c r="Z6" i="24"/>
  <c r="Y6" i="24"/>
  <c r="X6" i="24"/>
  <c r="W6" i="24"/>
  <c r="V6" i="24"/>
  <c r="U6" i="24"/>
  <c r="T6" i="24"/>
  <c r="S6" i="24"/>
  <c r="R6" i="24"/>
  <c r="Q6" i="24"/>
  <c r="P6" i="24"/>
  <c r="O6" i="24"/>
  <c r="N6" i="24"/>
  <c r="M6" i="24"/>
  <c r="L6" i="24"/>
  <c r="K6" i="24"/>
  <c r="J6" i="24"/>
  <c r="I6" i="24"/>
  <c r="H6" i="24"/>
  <c r="G6" i="24"/>
  <c r="F6" i="24"/>
  <c r="E6" i="24"/>
  <c r="D6" i="24"/>
  <c r="C6" i="24"/>
  <c r="B6" i="24"/>
  <c r="AB5" i="24"/>
  <c r="AA5" i="24"/>
  <c r="Z5" i="24"/>
  <c r="Y5" i="24"/>
  <c r="X5" i="24"/>
  <c r="W5" i="24"/>
  <c r="V5" i="24"/>
  <c r="U5" i="24"/>
  <c r="T5" i="24"/>
  <c r="S5" i="24"/>
  <c r="R5" i="24"/>
  <c r="Q5" i="24"/>
  <c r="P5" i="24"/>
  <c r="O5" i="24"/>
  <c r="N5" i="24"/>
  <c r="M5" i="24"/>
  <c r="L5" i="24"/>
  <c r="K5" i="24"/>
  <c r="J5" i="24"/>
  <c r="I5" i="24"/>
  <c r="H5" i="24"/>
  <c r="G5" i="24"/>
  <c r="F5" i="24"/>
  <c r="E5" i="24"/>
  <c r="D5" i="24"/>
  <c r="C5" i="24"/>
  <c r="B5" i="24"/>
  <c r="M59" i="10"/>
  <c r="L59" i="10"/>
  <c r="A7" i="10"/>
  <c r="A8" i="10"/>
  <c r="A9" i="10"/>
  <c r="A10" i="10"/>
  <c r="A11" i="10"/>
  <c r="A12" i="10"/>
  <c r="A13" i="10"/>
  <c r="A14" i="10"/>
  <c r="A15" i="10"/>
  <c r="A16" i="10"/>
  <c r="A17" i="10"/>
  <c r="A18" i="10"/>
  <c r="A19" i="10"/>
  <c r="A20" i="10"/>
  <c r="A21" i="10"/>
  <c r="A22" i="10"/>
  <c r="A23" i="10"/>
  <c r="A24" i="10"/>
  <c r="A25" i="10"/>
  <c r="A26" i="10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M58" i="10"/>
  <c r="L58" i="10"/>
  <c r="M57" i="10"/>
  <c r="L57" i="10"/>
  <c r="M56" i="10"/>
  <c r="L56" i="10"/>
  <c r="M55" i="10"/>
  <c r="L55" i="10"/>
  <c r="M54" i="10"/>
  <c r="L54" i="10"/>
  <c r="M53" i="10"/>
  <c r="L53" i="10"/>
  <c r="M52" i="10"/>
  <c r="L52" i="10"/>
  <c r="M51" i="10"/>
  <c r="L51" i="10"/>
  <c r="M50" i="10"/>
  <c r="L50" i="10"/>
  <c r="M49" i="10"/>
  <c r="L49" i="10"/>
  <c r="M48" i="10"/>
  <c r="L48" i="10"/>
  <c r="M47" i="10"/>
  <c r="L47" i="10"/>
  <c r="M46" i="10"/>
  <c r="L46" i="10"/>
  <c r="M45" i="10"/>
  <c r="L45" i="10"/>
  <c r="M44" i="10"/>
  <c r="L44" i="10"/>
  <c r="M43" i="10"/>
  <c r="L43" i="10"/>
  <c r="M42" i="10"/>
  <c r="L42" i="10"/>
  <c r="M41" i="10"/>
  <c r="L41" i="10"/>
  <c r="M40" i="10"/>
  <c r="L40" i="10"/>
  <c r="M39" i="10"/>
  <c r="L39" i="10"/>
  <c r="M38" i="10"/>
  <c r="L38" i="10"/>
  <c r="M37" i="10"/>
  <c r="L37" i="10"/>
  <c r="M36" i="10"/>
  <c r="L36" i="10"/>
  <c r="M35" i="10"/>
  <c r="L35" i="10"/>
  <c r="M34" i="10"/>
  <c r="L34" i="10"/>
  <c r="M33" i="10"/>
  <c r="L33" i="10"/>
  <c r="M32" i="10"/>
  <c r="L32" i="10"/>
  <c r="M31" i="10"/>
  <c r="L31" i="10"/>
  <c r="M30" i="10"/>
  <c r="L30" i="10"/>
  <c r="M29" i="10"/>
  <c r="L29" i="10"/>
  <c r="M28" i="10"/>
  <c r="L28" i="10"/>
  <c r="M27" i="10"/>
  <c r="L27" i="10"/>
  <c r="M26" i="10"/>
  <c r="L26" i="10"/>
  <c r="M25" i="10"/>
  <c r="L25" i="10"/>
  <c r="M24" i="10"/>
  <c r="L24" i="10"/>
  <c r="M23" i="10"/>
  <c r="L23" i="10"/>
  <c r="M22" i="10"/>
  <c r="L22" i="10"/>
  <c r="M21" i="10"/>
  <c r="L21" i="10"/>
  <c r="M20" i="10"/>
  <c r="L20" i="10"/>
  <c r="M19" i="10"/>
  <c r="L19" i="10"/>
  <c r="M18" i="10"/>
  <c r="L18" i="10"/>
  <c r="M17" i="10"/>
  <c r="L17" i="10"/>
  <c r="M16" i="10"/>
  <c r="L16" i="10"/>
  <c r="M15" i="10"/>
  <c r="L15" i="10"/>
  <c r="M14" i="10"/>
  <c r="L14" i="10"/>
  <c r="M13" i="10"/>
  <c r="L13" i="10"/>
  <c r="M12" i="10"/>
  <c r="L12" i="10"/>
  <c r="M11" i="10"/>
  <c r="L11" i="10"/>
  <c r="M10" i="10"/>
  <c r="L10" i="10"/>
  <c r="M9" i="10"/>
  <c r="L9" i="10"/>
  <c r="M8" i="10"/>
  <c r="L8" i="10"/>
  <c r="M7" i="10"/>
  <c r="L7" i="10"/>
  <c r="M6" i="10"/>
  <c r="L6" i="10"/>
  <c r="M59" i="9"/>
  <c r="L59" i="9"/>
  <c r="A7" i="9"/>
  <c r="A8" i="9"/>
  <c r="A9" i="9"/>
  <c r="A10" i="9"/>
  <c r="A11" i="9"/>
  <c r="A12" i="9"/>
  <c r="A13" i="9"/>
  <c r="A14" i="9"/>
  <c r="A15" i="9"/>
  <c r="A16" i="9"/>
  <c r="A17" i="9"/>
  <c r="A18" i="9"/>
  <c r="A19" i="9"/>
  <c r="A20" i="9"/>
  <c r="A21" i="9"/>
  <c r="A22" i="9"/>
  <c r="A23" i="9"/>
  <c r="A24" i="9"/>
  <c r="A25" i="9"/>
  <c r="A26" i="9"/>
  <c r="A27" i="9"/>
  <c r="A28" i="9"/>
  <c r="A29" i="9"/>
  <c r="A30" i="9"/>
  <c r="A31" i="9"/>
  <c r="A32" i="9"/>
  <c r="A33" i="9"/>
  <c r="A34" i="9"/>
  <c r="A35" i="9"/>
  <c r="A36" i="9"/>
  <c r="A37" i="9"/>
  <c r="A38" i="9"/>
  <c r="A39" i="9"/>
  <c r="A40" i="9"/>
  <c r="A41" i="9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M58" i="9"/>
  <c r="L58" i="9"/>
  <c r="M57" i="9"/>
  <c r="L57" i="9"/>
  <c r="M56" i="9"/>
  <c r="L56" i="9"/>
  <c r="M55" i="9"/>
  <c r="L55" i="9"/>
  <c r="M54" i="9"/>
  <c r="L54" i="9"/>
  <c r="M53" i="9"/>
  <c r="L53" i="9"/>
  <c r="M52" i="9"/>
  <c r="L52" i="9"/>
  <c r="M51" i="9"/>
  <c r="L51" i="9"/>
  <c r="M50" i="9"/>
  <c r="L50" i="9"/>
  <c r="M49" i="9"/>
  <c r="L49" i="9"/>
  <c r="M48" i="9"/>
  <c r="L48" i="9"/>
  <c r="M47" i="9"/>
  <c r="L47" i="9"/>
  <c r="M46" i="9"/>
  <c r="L46" i="9"/>
  <c r="M45" i="9"/>
  <c r="L45" i="9"/>
  <c r="M44" i="9"/>
  <c r="L44" i="9"/>
  <c r="M43" i="9"/>
  <c r="L43" i="9"/>
  <c r="M42" i="9"/>
  <c r="L42" i="9"/>
  <c r="M41" i="9"/>
  <c r="L41" i="9"/>
  <c r="M40" i="9"/>
  <c r="L40" i="9"/>
  <c r="M39" i="9"/>
  <c r="L39" i="9"/>
  <c r="M38" i="9"/>
  <c r="L38" i="9"/>
  <c r="M37" i="9"/>
  <c r="L37" i="9"/>
  <c r="M36" i="9"/>
  <c r="L36" i="9"/>
  <c r="M35" i="9"/>
  <c r="L35" i="9"/>
  <c r="M34" i="9"/>
  <c r="L34" i="9"/>
  <c r="M33" i="9"/>
  <c r="L33" i="9"/>
  <c r="M32" i="9"/>
  <c r="L32" i="9"/>
  <c r="M31" i="9"/>
  <c r="L31" i="9"/>
  <c r="M30" i="9"/>
  <c r="L30" i="9"/>
  <c r="M29" i="9"/>
  <c r="L29" i="9"/>
  <c r="M28" i="9"/>
  <c r="L28" i="9"/>
  <c r="M27" i="9"/>
  <c r="L27" i="9"/>
  <c r="M26" i="9"/>
  <c r="L26" i="9"/>
  <c r="M25" i="9"/>
  <c r="L25" i="9"/>
  <c r="M24" i="9"/>
  <c r="L24" i="9"/>
  <c r="M23" i="9"/>
  <c r="L23" i="9"/>
  <c r="M22" i="9"/>
  <c r="L22" i="9"/>
  <c r="M21" i="9"/>
  <c r="L21" i="9"/>
  <c r="M20" i="9"/>
  <c r="L20" i="9"/>
  <c r="M19" i="9"/>
  <c r="L19" i="9"/>
  <c r="M18" i="9"/>
  <c r="L18" i="9"/>
  <c r="M17" i="9"/>
  <c r="L17" i="9"/>
  <c r="M16" i="9"/>
  <c r="L16" i="9"/>
  <c r="M15" i="9"/>
  <c r="L15" i="9"/>
  <c r="M14" i="9"/>
  <c r="L14" i="9"/>
  <c r="M13" i="9"/>
  <c r="L13" i="9"/>
  <c r="M12" i="9"/>
  <c r="L12" i="9"/>
  <c r="M11" i="9"/>
  <c r="L11" i="9"/>
  <c r="M10" i="9"/>
  <c r="L10" i="9"/>
  <c r="M9" i="9"/>
  <c r="L9" i="9"/>
  <c r="M8" i="9"/>
  <c r="L8" i="9"/>
  <c r="M7" i="9"/>
  <c r="L7" i="9"/>
  <c r="M6" i="9"/>
  <c r="L6" i="9"/>
  <c r="M59" i="8"/>
  <c r="L59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M58" i="8"/>
  <c r="L58" i="8"/>
  <c r="M57" i="8"/>
  <c r="L57" i="8"/>
  <c r="M56" i="8"/>
  <c r="L56" i="8"/>
  <c r="M55" i="8"/>
  <c r="L55" i="8"/>
  <c r="M54" i="8"/>
  <c r="L54" i="8"/>
  <c r="M53" i="8"/>
  <c r="L53" i="8"/>
  <c r="M52" i="8"/>
  <c r="L52" i="8"/>
  <c r="M51" i="8"/>
  <c r="L51" i="8"/>
  <c r="M50" i="8"/>
  <c r="L50" i="8"/>
  <c r="M49" i="8"/>
  <c r="L49" i="8"/>
  <c r="M48" i="8"/>
  <c r="L48" i="8"/>
  <c r="M47" i="8"/>
  <c r="L47" i="8"/>
  <c r="M46" i="8"/>
  <c r="L46" i="8"/>
  <c r="M45" i="8"/>
  <c r="L45" i="8"/>
  <c r="M44" i="8"/>
  <c r="L44" i="8"/>
  <c r="M43" i="8"/>
  <c r="L43" i="8"/>
  <c r="M42" i="8"/>
  <c r="L42" i="8"/>
  <c r="M41" i="8"/>
  <c r="L41" i="8"/>
  <c r="M40" i="8"/>
  <c r="L40" i="8"/>
  <c r="M39" i="8"/>
  <c r="L39" i="8"/>
  <c r="M38" i="8"/>
  <c r="L38" i="8"/>
  <c r="M37" i="8"/>
  <c r="L37" i="8"/>
  <c r="M36" i="8"/>
  <c r="L36" i="8"/>
  <c r="M35" i="8"/>
  <c r="L35" i="8"/>
  <c r="M34" i="8"/>
  <c r="L34" i="8"/>
  <c r="M33" i="8"/>
  <c r="L33" i="8"/>
  <c r="M32" i="8"/>
  <c r="L32" i="8"/>
  <c r="M31" i="8"/>
  <c r="L31" i="8"/>
  <c r="M30" i="8"/>
  <c r="L30" i="8"/>
  <c r="M29" i="8"/>
  <c r="L29" i="8"/>
  <c r="M28" i="8"/>
  <c r="L28" i="8"/>
  <c r="M27" i="8"/>
  <c r="L27" i="8"/>
  <c r="M26" i="8"/>
  <c r="L26" i="8"/>
  <c r="M25" i="8"/>
  <c r="L25" i="8"/>
  <c r="M24" i="8"/>
  <c r="L24" i="8"/>
  <c r="M23" i="8"/>
  <c r="L23" i="8"/>
  <c r="M22" i="8"/>
  <c r="L22" i="8"/>
  <c r="M21" i="8"/>
  <c r="L21" i="8"/>
  <c r="M20" i="8"/>
  <c r="L20" i="8"/>
  <c r="M19" i="8"/>
  <c r="L19" i="8"/>
  <c r="M18" i="8"/>
  <c r="L18" i="8"/>
  <c r="M17" i="8"/>
  <c r="L17" i="8"/>
  <c r="M16" i="8"/>
  <c r="L16" i="8"/>
  <c r="M15" i="8"/>
  <c r="L15" i="8"/>
  <c r="M14" i="8"/>
  <c r="L14" i="8"/>
  <c r="M13" i="8"/>
  <c r="L13" i="8"/>
  <c r="M12" i="8"/>
  <c r="L12" i="8"/>
  <c r="M11" i="8"/>
  <c r="L11" i="8"/>
  <c r="M10" i="8"/>
  <c r="L10" i="8"/>
  <c r="M9" i="8"/>
  <c r="L9" i="8"/>
  <c r="M8" i="8"/>
  <c r="L8" i="8"/>
  <c r="M7" i="8"/>
  <c r="L7" i="8"/>
  <c r="M6" i="8"/>
  <c r="L6" i="8"/>
  <c r="N59" i="2"/>
  <c r="P59" i="2"/>
  <c r="O59" i="2"/>
  <c r="M59" i="2"/>
  <c r="L59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N58" i="2"/>
  <c r="P58" i="2"/>
  <c r="O58" i="2"/>
  <c r="M58" i="2"/>
  <c r="L58" i="2"/>
  <c r="N57" i="2"/>
  <c r="P57" i="2"/>
  <c r="O57" i="2"/>
  <c r="M57" i="2"/>
  <c r="L57" i="2"/>
  <c r="N56" i="2"/>
  <c r="P56" i="2"/>
  <c r="O56" i="2"/>
  <c r="M56" i="2"/>
  <c r="L56" i="2"/>
  <c r="N55" i="2"/>
  <c r="P55" i="2"/>
  <c r="O55" i="2"/>
  <c r="M55" i="2"/>
  <c r="L55" i="2"/>
  <c r="N54" i="2"/>
  <c r="P54" i="2"/>
  <c r="O54" i="2"/>
  <c r="M54" i="2"/>
  <c r="L54" i="2"/>
  <c r="N53" i="2"/>
  <c r="P53" i="2"/>
  <c r="O53" i="2"/>
  <c r="M53" i="2"/>
  <c r="L53" i="2"/>
  <c r="N52" i="2"/>
  <c r="P52" i="2"/>
  <c r="O52" i="2"/>
  <c r="M52" i="2"/>
  <c r="L52" i="2"/>
  <c r="N51" i="2"/>
  <c r="P51" i="2"/>
  <c r="O51" i="2"/>
  <c r="M51" i="2"/>
  <c r="L51" i="2"/>
  <c r="N50" i="2"/>
  <c r="P50" i="2"/>
  <c r="O50" i="2"/>
  <c r="M50" i="2"/>
  <c r="L50" i="2"/>
  <c r="N49" i="2"/>
  <c r="P49" i="2"/>
  <c r="O49" i="2"/>
  <c r="M49" i="2"/>
  <c r="L49" i="2"/>
  <c r="N48" i="2"/>
  <c r="P48" i="2"/>
  <c r="O48" i="2"/>
  <c r="M48" i="2"/>
  <c r="L48" i="2"/>
  <c r="N47" i="2"/>
  <c r="P47" i="2"/>
  <c r="O47" i="2"/>
  <c r="M47" i="2"/>
  <c r="L47" i="2"/>
  <c r="N46" i="2"/>
  <c r="P46" i="2"/>
  <c r="O46" i="2"/>
  <c r="M46" i="2"/>
  <c r="L46" i="2"/>
  <c r="N45" i="2"/>
  <c r="P45" i="2"/>
  <c r="O45" i="2"/>
  <c r="M45" i="2"/>
  <c r="L45" i="2"/>
  <c r="N44" i="2"/>
  <c r="P44" i="2"/>
  <c r="O44" i="2"/>
  <c r="M44" i="2"/>
  <c r="L44" i="2"/>
  <c r="N43" i="2"/>
  <c r="P43" i="2"/>
  <c r="O43" i="2"/>
  <c r="M43" i="2"/>
  <c r="L43" i="2"/>
  <c r="N42" i="2"/>
  <c r="P42" i="2"/>
  <c r="O42" i="2"/>
  <c r="M42" i="2"/>
  <c r="L42" i="2"/>
  <c r="N41" i="2"/>
  <c r="P41" i="2"/>
  <c r="O41" i="2"/>
  <c r="M41" i="2"/>
  <c r="L41" i="2"/>
  <c r="N40" i="2"/>
  <c r="P40" i="2"/>
  <c r="O40" i="2"/>
  <c r="M40" i="2"/>
  <c r="L40" i="2"/>
  <c r="N39" i="2"/>
  <c r="P39" i="2"/>
  <c r="O39" i="2"/>
  <c r="M39" i="2"/>
  <c r="L39" i="2"/>
  <c r="N38" i="2"/>
  <c r="P38" i="2"/>
  <c r="O38" i="2"/>
  <c r="M38" i="2"/>
  <c r="L38" i="2"/>
  <c r="N37" i="2"/>
  <c r="P37" i="2"/>
  <c r="O37" i="2"/>
  <c r="M37" i="2"/>
  <c r="L37" i="2"/>
  <c r="N36" i="2"/>
  <c r="P36" i="2"/>
  <c r="O36" i="2"/>
  <c r="M36" i="2"/>
  <c r="L36" i="2"/>
  <c r="N35" i="2"/>
  <c r="P35" i="2"/>
  <c r="O35" i="2"/>
  <c r="M35" i="2"/>
  <c r="L35" i="2"/>
  <c r="N34" i="2"/>
  <c r="P34" i="2"/>
  <c r="O34" i="2"/>
  <c r="M34" i="2"/>
  <c r="L34" i="2"/>
  <c r="N33" i="2"/>
  <c r="P33" i="2"/>
  <c r="O33" i="2"/>
  <c r="M33" i="2"/>
  <c r="L33" i="2"/>
  <c r="N32" i="2"/>
  <c r="P32" i="2"/>
  <c r="O32" i="2"/>
  <c r="M32" i="2"/>
  <c r="L32" i="2"/>
  <c r="N31" i="2"/>
  <c r="P31" i="2"/>
  <c r="O31" i="2"/>
  <c r="M31" i="2"/>
  <c r="L31" i="2"/>
  <c r="N30" i="2"/>
  <c r="P30" i="2"/>
  <c r="O30" i="2"/>
  <c r="M30" i="2"/>
  <c r="L30" i="2"/>
  <c r="N29" i="2"/>
  <c r="P29" i="2"/>
  <c r="O29" i="2"/>
  <c r="M29" i="2"/>
  <c r="L29" i="2"/>
  <c r="N28" i="2"/>
  <c r="P28" i="2"/>
  <c r="O28" i="2"/>
  <c r="M28" i="2"/>
  <c r="L28" i="2"/>
  <c r="N27" i="2"/>
  <c r="P27" i="2"/>
  <c r="O27" i="2"/>
  <c r="M27" i="2"/>
  <c r="L27" i="2"/>
  <c r="N26" i="2"/>
  <c r="P26" i="2"/>
  <c r="O26" i="2"/>
  <c r="M26" i="2"/>
  <c r="L26" i="2"/>
  <c r="N25" i="2"/>
  <c r="P25" i="2"/>
  <c r="O25" i="2"/>
  <c r="M25" i="2"/>
  <c r="L25" i="2"/>
  <c r="N24" i="2"/>
  <c r="P24" i="2"/>
  <c r="O24" i="2"/>
  <c r="M24" i="2"/>
  <c r="L24" i="2"/>
  <c r="N23" i="2"/>
  <c r="P23" i="2"/>
  <c r="O23" i="2"/>
  <c r="M23" i="2"/>
  <c r="L23" i="2"/>
  <c r="N22" i="2"/>
  <c r="P22" i="2"/>
  <c r="O22" i="2"/>
  <c r="M22" i="2"/>
  <c r="L22" i="2"/>
  <c r="N21" i="2"/>
  <c r="P21" i="2"/>
  <c r="O21" i="2"/>
  <c r="M21" i="2"/>
  <c r="L21" i="2"/>
  <c r="N20" i="2"/>
  <c r="P20" i="2"/>
  <c r="O20" i="2"/>
  <c r="M20" i="2"/>
  <c r="L20" i="2"/>
  <c r="N19" i="2"/>
  <c r="P19" i="2"/>
  <c r="O19" i="2"/>
  <c r="M19" i="2"/>
  <c r="L19" i="2"/>
  <c r="N18" i="2"/>
  <c r="P18" i="2"/>
  <c r="O18" i="2"/>
  <c r="M18" i="2"/>
  <c r="L18" i="2"/>
  <c r="N17" i="2"/>
  <c r="P17" i="2"/>
  <c r="O17" i="2"/>
  <c r="M17" i="2"/>
  <c r="L17" i="2"/>
  <c r="N16" i="2"/>
  <c r="P16" i="2"/>
  <c r="O16" i="2"/>
  <c r="M16" i="2"/>
  <c r="L16" i="2"/>
  <c r="N15" i="2"/>
  <c r="P15" i="2"/>
  <c r="O15" i="2"/>
  <c r="M15" i="2"/>
  <c r="L15" i="2"/>
  <c r="N14" i="2"/>
  <c r="P14" i="2"/>
  <c r="O14" i="2"/>
  <c r="M14" i="2"/>
  <c r="L14" i="2"/>
  <c r="N13" i="2"/>
  <c r="P13" i="2"/>
  <c r="O13" i="2"/>
  <c r="M13" i="2"/>
  <c r="L13" i="2"/>
  <c r="N12" i="2"/>
  <c r="P12" i="2"/>
  <c r="O12" i="2"/>
  <c r="M12" i="2"/>
  <c r="L12" i="2"/>
  <c r="N11" i="2"/>
  <c r="P11" i="2"/>
  <c r="O11" i="2"/>
  <c r="M11" i="2"/>
  <c r="L11" i="2"/>
  <c r="N10" i="2"/>
  <c r="P10" i="2"/>
  <c r="O10" i="2"/>
  <c r="M10" i="2"/>
  <c r="L10" i="2"/>
  <c r="N9" i="2"/>
  <c r="P9" i="2"/>
  <c r="O9" i="2"/>
  <c r="M9" i="2"/>
  <c r="L9" i="2"/>
  <c r="N8" i="2"/>
  <c r="P8" i="2"/>
  <c r="O8" i="2"/>
  <c r="M8" i="2"/>
  <c r="L8" i="2"/>
  <c r="N7" i="2"/>
  <c r="P7" i="2"/>
  <c r="O7" i="2"/>
  <c r="M7" i="2"/>
  <c r="L7" i="2"/>
  <c r="N6" i="2"/>
  <c r="P6" i="2"/>
  <c r="O6" i="2"/>
  <c r="M6" i="2"/>
  <c r="L6" i="2"/>
  <c r="M59" i="31"/>
  <c r="L59" i="31"/>
  <c r="A7" i="31"/>
  <c r="A8" i="31"/>
  <c r="A9" i="31"/>
  <c r="A10" i="31"/>
  <c r="A11" i="31"/>
  <c r="A12" i="31"/>
  <c r="A13" i="31"/>
  <c r="A14" i="31"/>
  <c r="A15" i="31"/>
  <c r="A16" i="31"/>
  <c r="A17" i="31"/>
  <c r="A18" i="31"/>
  <c r="A19" i="31"/>
  <c r="A20" i="31"/>
  <c r="A21" i="31"/>
  <c r="A22" i="31"/>
  <c r="A23" i="31"/>
  <c r="A24" i="31"/>
  <c r="A25" i="31"/>
  <c r="A26" i="31"/>
  <c r="A27" i="31"/>
  <c r="A28" i="31"/>
  <c r="A29" i="31"/>
  <c r="A30" i="31"/>
  <c r="A31" i="31"/>
  <c r="A32" i="31"/>
  <c r="A33" i="31"/>
  <c r="A34" i="31"/>
  <c r="A35" i="31"/>
  <c r="A36" i="31"/>
  <c r="A37" i="31"/>
  <c r="A38" i="31"/>
  <c r="A39" i="31"/>
  <c r="A40" i="31"/>
  <c r="A41" i="31"/>
  <c r="A42" i="31"/>
  <c r="A43" i="31"/>
  <c r="A44" i="31"/>
  <c r="A45" i="31"/>
  <c r="A46" i="31"/>
  <c r="A47" i="31"/>
  <c r="A48" i="31"/>
  <c r="A49" i="31"/>
  <c r="A50" i="31"/>
  <c r="A51" i="31"/>
  <c r="A52" i="31"/>
  <c r="A53" i="31"/>
  <c r="A54" i="31"/>
  <c r="A55" i="31"/>
  <c r="A56" i="31"/>
  <c r="A57" i="31"/>
  <c r="A58" i="31"/>
  <c r="A59" i="31"/>
  <c r="M58" i="31"/>
  <c r="L58" i="31"/>
  <c r="M57" i="31"/>
  <c r="L57" i="31"/>
  <c r="M56" i="31"/>
  <c r="L56" i="31"/>
  <c r="M55" i="31"/>
  <c r="L55" i="31"/>
  <c r="M54" i="31"/>
  <c r="L54" i="31"/>
  <c r="M53" i="31"/>
  <c r="L53" i="31"/>
  <c r="M52" i="31"/>
  <c r="L52" i="31"/>
  <c r="M51" i="31"/>
  <c r="L51" i="31"/>
  <c r="M50" i="31"/>
  <c r="L50" i="31"/>
  <c r="M49" i="31"/>
  <c r="L49" i="31"/>
  <c r="M48" i="31"/>
  <c r="L48" i="31"/>
  <c r="M47" i="31"/>
  <c r="L47" i="31"/>
  <c r="M46" i="31"/>
  <c r="L46" i="31"/>
  <c r="M45" i="31"/>
  <c r="L45" i="31"/>
  <c r="M44" i="31"/>
  <c r="L44" i="31"/>
  <c r="M43" i="31"/>
  <c r="L43" i="31"/>
  <c r="M42" i="31"/>
  <c r="L42" i="31"/>
  <c r="M41" i="31"/>
  <c r="L41" i="31"/>
  <c r="M40" i="31"/>
  <c r="L40" i="31"/>
  <c r="M39" i="31"/>
  <c r="L39" i="31"/>
  <c r="M38" i="31"/>
  <c r="L38" i="31"/>
  <c r="M37" i="31"/>
  <c r="L37" i="31"/>
  <c r="M36" i="31"/>
  <c r="L36" i="31"/>
  <c r="M35" i="31"/>
  <c r="L35" i="31"/>
  <c r="M34" i="31"/>
  <c r="L34" i="31"/>
  <c r="M33" i="31"/>
  <c r="L33" i="31"/>
  <c r="M32" i="31"/>
  <c r="L32" i="31"/>
  <c r="M31" i="31"/>
  <c r="L31" i="31"/>
  <c r="M30" i="31"/>
  <c r="L30" i="31"/>
  <c r="M29" i="31"/>
  <c r="L29" i="31"/>
  <c r="M28" i="31"/>
  <c r="L28" i="31"/>
  <c r="M27" i="31"/>
  <c r="L27" i="31"/>
  <c r="M26" i="31"/>
  <c r="L26" i="31"/>
  <c r="M25" i="31"/>
  <c r="L25" i="31"/>
  <c r="M24" i="31"/>
  <c r="L24" i="31"/>
  <c r="M23" i="31"/>
  <c r="L23" i="31"/>
  <c r="M22" i="31"/>
  <c r="L22" i="31"/>
  <c r="M21" i="31"/>
  <c r="L21" i="31"/>
  <c r="M20" i="31"/>
  <c r="L20" i="31"/>
  <c r="M19" i="31"/>
  <c r="L19" i="31"/>
  <c r="M18" i="31"/>
  <c r="L18" i="31"/>
  <c r="M17" i="31"/>
  <c r="L17" i="31"/>
  <c r="M16" i="31"/>
  <c r="L16" i="31"/>
  <c r="M15" i="31"/>
  <c r="L15" i="31"/>
  <c r="M14" i="31"/>
  <c r="L14" i="31"/>
  <c r="M13" i="31"/>
  <c r="L13" i="31"/>
  <c r="M12" i="31"/>
  <c r="L12" i="31"/>
  <c r="M11" i="31"/>
  <c r="L11" i="31"/>
  <c r="M10" i="31"/>
  <c r="L10" i="31"/>
  <c r="M9" i="31"/>
  <c r="L9" i="31"/>
  <c r="M8" i="31"/>
  <c r="L8" i="31"/>
  <c r="M7" i="31"/>
  <c r="L7" i="31"/>
  <c r="M6" i="31"/>
  <c r="L6" i="31"/>
  <c r="M59" i="1"/>
  <c r="L59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M58" i="1"/>
  <c r="L58" i="1"/>
  <c r="M57" i="1"/>
  <c r="L57" i="1"/>
  <c r="M56" i="1"/>
  <c r="L56" i="1"/>
  <c r="M55" i="1"/>
  <c r="L55" i="1"/>
  <c r="M54" i="1"/>
  <c r="L54" i="1"/>
  <c r="M53" i="1"/>
  <c r="L53" i="1"/>
  <c r="M52" i="1"/>
  <c r="L52" i="1"/>
  <c r="M51" i="1"/>
  <c r="L51" i="1"/>
  <c r="M50" i="1"/>
  <c r="L50" i="1"/>
  <c r="M49" i="1"/>
  <c r="L49" i="1"/>
  <c r="M48" i="1"/>
  <c r="L48" i="1"/>
  <c r="M47" i="1"/>
  <c r="L47" i="1"/>
  <c r="M46" i="1"/>
  <c r="L46" i="1"/>
  <c r="M45" i="1"/>
  <c r="L45" i="1"/>
  <c r="M44" i="1"/>
  <c r="L44" i="1"/>
  <c r="M43" i="1"/>
  <c r="L43" i="1"/>
  <c r="M42" i="1"/>
  <c r="L42" i="1"/>
  <c r="M41" i="1"/>
  <c r="L41" i="1"/>
  <c r="M40" i="1"/>
  <c r="L40" i="1"/>
  <c r="M39" i="1"/>
  <c r="L39" i="1"/>
  <c r="M38" i="1"/>
  <c r="L38" i="1"/>
  <c r="M37" i="1"/>
  <c r="L37" i="1"/>
  <c r="M36" i="1"/>
  <c r="L36" i="1"/>
  <c r="M35" i="1"/>
  <c r="L35" i="1"/>
  <c r="M34" i="1"/>
  <c r="L34" i="1"/>
  <c r="M33" i="1"/>
  <c r="L33" i="1"/>
  <c r="M32" i="1"/>
  <c r="L32" i="1"/>
  <c r="M31" i="1"/>
  <c r="L31" i="1"/>
  <c r="M30" i="1"/>
  <c r="L30" i="1"/>
  <c r="M29" i="1"/>
  <c r="L29" i="1"/>
  <c r="M28" i="1"/>
  <c r="L28" i="1"/>
  <c r="M27" i="1"/>
  <c r="L27" i="1"/>
  <c r="M26" i="1"/>
  <c r="L26" i="1"/>
  <c r="M25" i="1"/>
  <c r="L25" i="1"/>
  <c r="M24" i="1"/>
  <c r="L24" i="1"/>
  <c r="M23" i="1"/>
  <c r="L23" i="1"/>
  <c r="M22" i="1"/>
  <c r="L22" i="1"/>
  <c r="M21" i="1"/>
  <c r="L21" i="1"/>
  <c r="M20" i="1"/>
  <c r="L20" i="1"/>
  <c r="M19" i="1"/>
  <c r="L19" i="1"/>
  <c r="M18" i="1"/>
  <c r="L18" i="1"/>
  <c r="M17" i="1"/>
  <c r="L17" i="1"/>
  <c r="M16" i="1"/>
  <c r="L16" i="1"/>
  <c r="M15" i="1"/>
  <c r="L15" i="1"/>
  <c r="M14" i="1"/>
  <c r="L14" i="1"/>
  <c r="M13" i="1"/>
  <c r="L13" i="1"/>
  <c r="M12" i="1"/>
  <c r="L12" i="1"/>
  <c r="M11" i="1"/>
  <c r="L11" i="1"/>
  <c r="M10" i="1"/>
  <c r="L10" i="1"/>
  <c r="M9" i="1"/>
  <c r="L9" i="1"/>
  <c r="M8" i="1"/>
  <c r="L8" i="1"/>
  <c r="M7" i="1"/>
  <c r="L7" i="1"/>
  <c r="M6" i="1"/>
  <c r="L6" i="1"/>
</calcChain>
</file>

<file path=xl/sharedStrings.xml><?xml version="1.0" encoding="utf-8"?>
<sst xmlns="http://schemas.openxmlformats.org/spreadsheetml/2006/main" count="1167" uniqueCount="91">
  <si>
    <t>Exports in goods (% covered World GDP)</t>
  </si>
  <si>
    <t>% World GDP covered</t>
  </si>
  <si>
    <t>N. countries covered</t>
  </si>
  <si>
    <t>Table A1a. The IMF Balance of Payment Database: Coverage and Corrections (Trade in Goods)</t>
  </si>
  <si>
    <t>IMF Database Before Any Correction</t>
  </si>
  <si>
    <t>Exports in goods (% World GDP)</t>
  </si>
  <si>
    <t>After Net Zero Correction</t>
  </si>
  <si>
    <t>Imports in goods (% covered World GDP)</t>
  </si>
  <si>
    <t>Imports in goods (% World GDP)</t>
  </si>
  <si>
    <r>
      <rPr>
        <b/>
        <sz val="12"/>
        <rFont val="Arial"/>
        <family val="2"/>
      </rPr>
      <t>World GDP</t>
    </r>
    <r>
      <rPr>
        <sz val="12"/>
        <rFont val="Arial"/>
        <family val="2"/>
      </rPr>
      <t xml:space="preserve"> (current trillion US $, MER) (WID, 216 core countries) </t>
    </r>
  </si>
  <si>
    <t>Ratio Exports/ Imports</t>
  </si>
  <si>
    <t>Correction Ratio Exports (After/ Before)</t>
  </si>
  <si>
    <t>Correction Ratio Imports (After/ Before)</t>
  </si>
  <si>
    <t>Exports or Imports  in goods (% World GDP)</t>
  </si>
  <si>
    <t>After Extension to 216 Core Countries (WID)</t>
  </si>
  <si>
    <t>Credit (% covered World GDP)</t>
  </si>
  <si>
    <t>Debit (% covered World GDP)</t>
  </si>
  <si>
    <t>Ratio Credit/Debit</t>
  </si>
  <si>
    <t>Credit or Debit (% World GDP)</t>
  </si>
  <si>
    <t>Correction Ratio Credit (After/ Before)</t>
  </si>
  <si>
    <t>Correction Ratio Debit (After/ Before)</t>
  </si>
  <si>
    <t>Ratio Credit/ Debit</t>
  </si>
  <si>
    <t>After adding subcomponents Net Zero Correction</t>
  </si>
  <si>
    <t>Credit or Debit in goods (% World GDP)</t>
  </si>
  <si>
    <t>Tables Ax. Trade in goods</t>
  </si>
  <si>
    <t>Tables Bx. Trade in services</t>
  </si>
  <si>
    <t>Tables Cx. Foreign capital income</t>
  </si>
  <si>
    <t>Tables Dx. Foreign labour income</t>
  </si>
  <si>
    <t>Tables Ex. Foreign subsidies and taxes</t>
  </si>
  <si>
    <t>Tables Fx. Foreign transfers</t>
  </si>
  <si>
    <t>Tables Gx. Current account and capital account</t>
  </si>
  <si>
    <t>Raw IMF</t>
  </si>
  <si>
    <t>Squared database</t>
  </si>
  <si>
    <t>Corrected: zero aggregates global level</t>
  </si>
  <si>
    <t>year</t>
  </si>
  <si>
    <t>World</t>
  </si>
  <si>
    <t>EURO</t>
  </si>
  <si>
    <t>NAOC</t>
  </si>
  <si>
    <t>LATA</t>
  </si>
  <si>
    <t>MENA</t>
  </si>
  <si>
    <t>SSAF</t>
  </si>
  <si>
    <t>RUCA</t>
  </si>
  <si>
    <t>EASA</t>
  </si>
  <si>
    <t>SSEA</t>
  </si>
  <si>
    <t>Number of countries covered</t>
  </si>
  <si>
    <t>Coverage as a % GDP</t>
  </si>
  <si>
    <t>IMF</t>
  </si>
  <si>
    <t>Gravity</t>
  </si>
  <si>
    <t>Raw Gravity (imports are construced as mirror exports)</t>
  </si>
  <si>
    <t>Combined and squared database</t>
  </si>
  <si>
    <t>Gravity Database Before Any Correction</t>
  </si>
  <si>
    <t>Squared database (combined with OECD and UN data)</t>
  </si>
  <si>
    <t>Appendix Tables on IMF Balance of Payment (BoP) Series</t>
  </si>
  <si>
    <r>
      <t>The present appendix file (</t>
    </r>
    <r>
      <rPr>
        <b/>
        <sz val="12"/>
        <color theme="1"/>
        <rFont val="Arial"/>
        <family val="2"/>
      </rPr>
      <t>NievasPiketty2025AppendixIMF.xlsx</t>
    </r>
    <r>
      <rPr>
        <sz val="12"/>
        <color theme="1"/>
        <rFont val="Arial"/>
        <family val="2"/>
      </rPr>
      <t>) includes all details on how IMF BoP 1970-2023 series were used, corrected and harmonized in order to produce squared net-zero series</t>
    </r>
  </si>
  <si>
    <t xml:space="preserve">Table A2. New WID series on net balance in goods (% GDP) (total trade in goods). </t>
  </si>
  <si>
    <t>Table B1a. The IMF Balance of Payment Database: Coverage and Corrections (Trade in Services)</t>
  </si>
  <si>
    <t>Table B1b. The IMF Balance of Payment Database: Coverage and Corrections (Trade in Services - Travel)</t>
  </si>
  <si>
    <t>Table B1c. The IMF Balance of Payment Database: Coverage and Corrections (Trade in Services - Transport)</t>
  </si>
  <si>
    <t>Table B1d. The IMF Balance of Payment Database: Coverage and Corrections (Trade in Services - Other)</t>
  </si>
  <si>
    <t>Table B2a. New WID series on net balance in services (% GDP) (total trade in services). Total trade in services as the sum of the subcomponents (which is the correction we use).</t>
  </si>
  <si>
    <t>Table B2b. New WID series on net balance in services (% GDP) (travel services)</t>
  </si>
  <si>
    <t>Table B2c. New WID series on net balance in services (% GDP) (transport services)</t>
  </si>
  <si>
    <t>Table B2d. New WID series on net balance in services (% GDP) (other services)</t>
  </si>
  <si>
    <t>Table B2e. New WID series on net balance in services (% GDP) (total trade in services). Total trade in services treated as its own component (comparison correction method)</t>
  </si>
  <si>
    <t>Table C1a. The IMF Balance of Payment Database: Coverage and Corrections (Foreign Capital Income)</t>
  </si>
  <si>
    <t>Table C2a. New WID series on net balance in foreign capital income (% GDP) (total foreign capital income). Total foreign capital income as the sum of the subcomponents (which is the correction we use).</t>
  </si>
  <si>
    <t>Table C1b. The IMF Balance of Payment Database: Coverage and Corrections (Foreign Capital Income - Portfolio Income)</t>
  </si>
  <si>
    <t xml:space="preserve">Table C2b. New WID series on net balance in foreign portfolio income (% GDP). </t>
  </si>
  <si>
    <t>Table C1c. The IMF Balance of Payment Database: Coverage and Corrections (Foreign Capital Income - Portfolio Income - Debt)</t>
  </si>
  <si>
    <t>Table C1d. The IMF Balance of Payment Database: Coverage and Corrections (Foreign Capital Income - Portfolio Income - Equity)</t>
  </si>
  <si>
    <t>Table C1e. The IMF Balance of Payment Database: Coverage and Corrections (Foreign Capital Income - Portfolio Income - FX Reserves)</t>
  </si>
  <si>
    <t>Table C1f. The IMF Balance of Payment Database: Coverage and Corrections (Foreign Capital Income - FDI Income)</t>
  </si>
  <si>
    <t xml:space="preserve">Table C2f. New WID series on net balance in foreign direct investment income (% GDP). </t>
  </si>
  <si>
    <t>Table D1. The IMF Balance of Payment Database: Coverage and Corrections (Foreign Labor Income)</t>
  </si>
  <si>
    <t xml:space="preserve">Table D2. New WID series on net balance in foreign labor income (% GDP). </t>
  </si>
  <si>
    <t>Table E1. The IMF Balance of Payment Database: Coverage and Corrections (Foreign subsidies less taxes on production and imports)</t>
  </si>
  <si>
    <t xml:space="preserve">Table E2. New WID series on net balance in foreign subsidies less taxes on production and imports (% GDP). </t>
  </si>
  <si>
    <t>Table F1a. The IMF Balance of Payment Database: Coverage and Corrections (Foreign transfers)</t>
  </si>
  <si>
    <t>Table F2a. New WID series on net balance in foreign transfers (% GDP) (total foreign transfers). Total foreign transfers as the sum of the subcomponents (which is the correction we use).</t>
  </si>
  <si>
    <t>Table F1b. The IMF Balance of Payment Database: Coverage and Corrections (Foreign transfers - Remittances)</t>
  </si>
  <si>
    <t>Table F2b. New WID series on net balance in foreign transfers (% GDP) (Remittances)</t>
  </si>
  <si>
    <t>Table F1c. The IMF Balance of Payment Database: Coverage and Corrections (Foreign transfers - Public)</t>
  </si>
  <si>
    <t>Table F2c. New WID series on net balance in foreign transfers (% GDP) (Public)</t>
  </si>
  <si>
    <t>Table F1d. The IMF Balance of Payment Database: Coverage and Corrections (Foreign transfers - Other)</t>
  </si>
  <si>
    <t>Table F2d. New WID series on net balance in foreign transfers (% GDP) (other)</t>
  </si>
  <si>
    <t>Table G1. The IMF Balance of Payment Database: Coverage and Corrections (Capital Account)</t>
  </si>
  <si>
    <t>Table G2. New WID series on net balance in foreign transfers (% GDP) (Capital Account)</t>
  </si>
  <si>
    <t xml:space="preserve">After Combining Gravity with IMF &amp; Extension to 216 Core Countries </t>
  </si>
  <si>
    <t xml:space="preserve">G. Nievas, T. Piketty, "Unequal Exchange &amp; North-South Relations: Evidence from Global Trade Flows and the World Balance of Payments, 1800-2025", WIL WP
</t>
  </si>
  <si>
    <t>Table A1b. Trade in Goods: Combining Gravity/CCM Database and IMF/BoP Database</t>
  </si>
  <si>
    <t>(last update: 15/05/2025)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</si>
</sst>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2"/>
      <color theme="1"/>
      <name val="Calibri"/>
      <family val="2"/>
      <scheme val="minor"/>
    </font>
    <font>
      <b/>
      <sz val="12"/>
      <name val="Arial"/>
      <family val="2"/>
    </font>
    <font>
      <sz val="12"/>
      <name val="Arial Narrow"/>
      <family val="2"/>
    </font>
    <font>
      <sz val="11"/>
      <name val="Calibri"/>
      <family val="2"/>
    </font>
    <font>
      <sz val="11"/>
      <name val="Calibri"/>
      <family val="2"/>
    </font>
    <font>
      <b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6" fillId="0" borderId="0"/>
    <xf numFmtId="0" fontId="8" fillId="0" borderId="0"/>
    <xf numFmtId="0" fontId="11" fillId="0" borderId="0"/>
  </cellStyleXfs>
  <cellXfs count="72">
    <xf numFmtId="0" fontId="0" fillId="0" borderId="0" xfId="0"/>
    <xf numFmtId="9" fontId="7" fillId="0" borderId="0" xfId="1" applyNumberFormat="1" applyFont="1"/>
    <xf numFmtId="0" fontId="4" fillId="0" borderId="0" xfId="0" applyFont="1"/>
    <xf numFmtId="0" fontId="9" fillId="0" borderId="0" xfId="1" applyFont="1"/>
    <xf numFmtId="0" fontId="10" fillId="0" borderId="6" xfId="1" applyFont="1" applyBorder="1" applyAlignment="1">
      <alignment horizontal="center" vertical="center" wrapText="1"/>
    </xf>
    <xf numFmtId="0" fontId="10" fillId="0" borderId="7" xfId="1" applyFont="1" applyBorder="1" applyAlignment="1">
      <alignment horizontal="center" vertical="center" wrapText="1"/>
    </xf>
    <xf numFmtId="0" fontId="10" fillId="0" borderId="8" xfId="1" applyFont="1" applyBorder="1" applyAlignment="1">
      <alignment horizontal="center" vertical="center" wrapText="1"/>
    </xf>
    <xf numFmtId="3" fontId="7" fillId="0" borderId="9" xfId="1" applyNumberFormat="1" applyFont="1" applyBorder="1" applyAlignment="1">
      <alignment horizontal="center"/>
    </xf>
    <xf numFmtId="3" fontId="7" fillId="0" borderId="1" xfId="1" applyNumberFormat="1" applyFont="1" applyBorder="1" applyAlignment="1">
      <alignment horizontal="center"/>
    </xf>
    <xf numFmtId="0" fontId="5" fillId="2" borderId="13" xfId="2" applyFont="1" applyFill="1" applyBorder="1" applyAlignment="1">
      <alignment horizontal="center" vertical="center"/>
    </xf>
    <xf numFmtId="0" fontId="7" fillId="0" borderId="13" xfId="1" applyFont="1" applyBorder="1"/>
    <xf numFmtId="0" fontId="10" fillId="0" borderId="14" xfId="1" applyFont="1" applyBorder="1" applyAlignment="1">
      <alignment horizontal="center" vertical="center" wrapText="1"/>
    </xf>
    <xf numFmtId="164" fontId="7" fillId="0" borderId="0" xfId="1" applyNumberFormat="1" applyFont="1" applyBorder="1" applyAlignment="1">
      <alignment horizontal="center"/>
    </xf>
    <xf numFmtId="0" fontId="7" fillId="0" borderId="17" xfId="1" applyFont="1" applyBorder="1"/>
    <xf numFmtId="164" fontId="7" fillId="0" borderId="18" xfId="1" applyNumberFormat="1" applyFont="1" applyBorder="1" applyAlignment="1">
      <alignment horizontal="center"/>
    </xf>
    <xf numFmtId="3" fontId="7" fillId="0" borderId="19" xfId="1" applyNumberFormat="1" applyFont="1" applyBorder="1" applyAlignment="1">
      <alignment horizontal="center"/>
    </xf>
    <xf numFmtId="165" fontId="7" fillId="0" borderId="10" xfId="1" applyNumberFormat="1" applyFont="1" applyBorder="1" applyAlignment="1">
      <alignment horizontal="center"/>
    </xf>
    <xf numFmtId="165" fontId="7" fillId="0" borderId="11" xfId="1" applyNumberFormat="1" applyFont="1" applyBorder="1" applyAlignment="1">
      <alignment horizontal="center"/>
    </xf>
    <xf numFmtId="165" fontId="7" fillId="0" borderId="0" xfId="1" applyNumberFormat="1" applyFont="1" applyBorder="1" applyAlignment="1">
      <alignment horizontal="center"/>
    </xf>
    <xf numFmtId="165" fontId="7" fillId="0" borderId="12" xfId="1" applyNumberFormat="1" applyFont="1" applyBorder="1" applyAlignment="1">
      <alignment horizontal="center"/>
    </xf>
    <xf numFmtId="165" fontId="7" fillId="0" borderId="18" xfId="1" applyNumberFormat="1" applyFont="1" applyBorder="1" applyAlignment="1">
      <alignment horizontal="center"/>
    </xf>
    <xf numFmtId="165" fontId="7" fillId="0" borderId="20" xfId="1" applyNumberFormat="1" applyFont="1" applyBorder="1" applyAlignment="1">
      <alignment horizontal="center"/>
    </xf>
    <xf numFmtId="165" fontId="7" fillId="0" borderId="9" xfId="1" applyNumberFormat="1" applyFont="1" applyBorder="1" applyAlignment="1">
      <alignment horizontal="center"/>
    </xf>
    <xf numFmtId="165" fontId="7" fillId="0" borderId="15" xfId="1" applyNumberFormat="1" applyFont="1" applyBorder="1" applyAlignment="1">
      <alignment horizontal="center"/>
    </xf>
    <xf numFmtId="165" fontId="7" fillId="0" borderId="1" xfId="1" applyNumberFormat="1" applyFont="1" applyBorder="1" applyAlignment="1">
      <alignment horizontal="center"/>
    </xf>
    <xf numFmtId="165" fontId="7" fillId="0" borderId="16" xfId="1" applyNumberFormat="1" applyFont="1" applyBorder="1" applyAlignment="1">
      <alignment horizontal="center"/>
    </xf>
    <xf numFmtId="165" fontId="7" fillId="0" borderId="19" xfId="1" applyNumberFormat="1" applyFont="1" applyBorder="1" applyAlignment="1">
      <alignment horizontal="center"/>
    </xf>
    <xf numFmtId="165" fontId="7" fillId="0" borderId="21" xfId="1" applyNumberFormat="1" applyFont="1" applyBorder="1" applyAlignment="1">
      <alignment horizontal="center"/>
    </xf>
    <xf numFmtId="0" fontId="5" fillId="0" borderId="0" xfId="0" applyFont="1"/>
    <xf numFmtId="0" fontId="5" fillId="0" borderId="0" xfId="0" applyFont="1" applyAlignment="1"/>
    <xf numFmtId="0" fontId="11" fillId="0" borderId="0" xfId="3"/>
    <xf numFmtId="0" fontId="13" fillId="0" borderId="0" xfId="3" applyFont="1"/>
    <xf numFmtId="0" fontId="13" fillId="0" borderId="29" xfId="3" applyFont="1" applyBorder="1"/>
    <xf numFmtId="0" fontId="13" fillId="0" borderId="0" xfId="3" applyFont="1" applyBorder="1"/>
    <xf numFmtId="0" fontId="13" fillId="0" borderId="30" xfId="3" applyFont="1" applyBorder="1"/>
    <xf numFmtId="10" fontId="11" fillId="0" borderId="29" xfId="3" applyNumberFormat="1" applyBorder="1"/>
    <xf numFmtId="10" fontId="11" fillId="0" borderId="0" xfId="3" applyNumberFormat="1" applyBorder="1"/>
    <xf numFmtId="10" fontId="11" fillId="0" borderId="30" xfId="3" applyNumberFormat="1" applyBorder="1"/>
    <xf numFmtId="10" fontId="11" fillId="0" borderId="31" xfId="3" applyNumberFormat="1" applyBorder="1"/>
    <xf numFmtId="10" fontId="11" fillId="0" borderId="32" xfId="3" applyNumberFormat="1" applyBorder="1"/>
    <xf numFmtId="10" fontId="11" fillId="0" borderId="33" xfId="3" applyNumberFormat="1" applyBorder="1"/>
    <xf numFmtId="1" fontId="11" fillId="0" borderId="29" xfId="3" applyNumberFormat="1" applyBorder="1"/>
    <xf numFmtId="1" fontId="11" fillId="0" borderId="0" xfId="3" applyNumberFormat="1" applyBorder="1"/>
    <xf numFmtId="1" fontId="11" fillId="0" borderId="30" xfId="3" applyNumberFormat="1" applyBorder="1"/>
    <xf numFmtId="1" fontId="11" fillId="0" borderId="31" xfId="3" applyNumberFormat="1" applyBorder="1"/>
    <xf numFmtId="1" fontId="11" fillId="0" borderId="32" xfId="3" applyNumberFormat="1" applyBorder="1"/>
    <xf numFmtId="1" fontId="11" fillId="0" borderId="33" xfId="3" applyNumberFormat="1" applyBorder="1"/>
    <xf numFmtId="0" fontId="13" fillId="0" borderId="32" xfId="3" applyFont="1" applyBorder="1" applyAlignment="1"/>
    <xf numFmtId="165" fontId="7" fillId="0" borderId="17" xfId="1" applyNumberFormat="1" applyFont="1" applyBorder="1" applyAlignment="1">
      <alignment horizontal="center"/>
    </xf>
    <xf numFmtId="0" fontId="3" fillId="0" borderId="0" xfId="0" applyFont="1"/>
    <xf numFmtId="0" fontId="2" fillId="0" borderId="0" xfId="0" applyFont="1"/>
    <xf numFmtId="0" fontId="5" fillId="2" borderId="22" xfId="2" applyFont="1" applyFill="1" applyBorder="1" applyAlignment="1">
      <alignment horizontal="center" vertical="center" wrapText="1"/>
    </xf>
    <xf numFmtId="0" fontId="5" fillId="2" borderId="23" xfId="2" applyFont="1" applyFill="1" applyBorder="1" applyAlignment="1">
      <alignment horizontal="center" vertical="center" wrapText="1"/>
    </xf>
    <xf numFmtId="0" fontId="5" fillId="2" borderId="24" xfId="2" applyFont="1" applyFill="1" applyBorder="1" applyAlignment="1">
      <alignment horizontal="center" vertical="center" wrapText="1"/>
    </xf>
    <xf numFmtId="0" fontId="5" fillId="2" borderId="25" xfId="2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 vertical="center"/>
    </xf>
    <xf numFmtId="0" fontId="5" fillId="2" borderId="3" xfId="2" applyFont="1" applyFill="1" applyBorder="1" applyAlignment="1">
      <alignment horizontal="center" vertical="center"/>
    </xf>
    <xf numFmtId="0" fontId="5" fillId="2" borderId="4" xfId="2" applyFont="1" applyFill="1" applyBorder="1" applyAlignment="1">
      <alignment horizontal="center" vertical="center"/>
    </xf>
    <xf numFmtId="0" fontId="7" fillId="0" borderId="5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12" fillId="0" borderId="27" xfId="3" applyFont="1" applyBorder="1" applyAlignment="1">
      <alignment horizontal="center"/>
    </xf>
    <xf numFmtId="0" fontId="11" fillId="0" borderId="27" xfId="3" applyBorder="1" applyAlignment="1">
      <alignment horizontal="center"/>
    </xf>
    <xf numFmtId="0" fontId="11" fillId="0" borderId="28" xfId="3" applyBorder="1" applyAlignment="1">
      <alignment horizontal="center"/>
    </xf>
    <xf numFmtId="0" fontId="12" fillId="0" borderId="26" xfId="3" applyFont="1" applyBorder="1" applyAlignment="1">
      <alignment horizontal="center"/>
    </xf>
    <xf numFmtId="0" fontId="13" fillId="0" borderId="32" xfId="3" applyFont="1" applyBorder="1" applyAlignment="1">
      <alignment horizontal="center"/>
    </xf>
    <xf numFmtId="0" fontId="12" fillId="0" borderId="28" xfId="3" applyFont="1" applyBorder="1" applyAlignment="1">
      <alignment horizontal="center"/>
    </xf>
    <xf numFmtId="0" fontId="11" fillId="0" borderId="27" xfId="3" applyFont="1" applyBorder="1" applyAlignment="1">
      <alignment horizontal="center"/>
    </xf>
    <xf numFmtId="0" fontId="5" fillId="2" borderId="2" xfId="2" applyFont="1" applyFill="1" applyBorder="1" applyAlignment="1">
      <alignment horizontal="center" vertical="center" wrapText="1"/>
    </xf>
    <xf numFmtId="0" fontId="5" fillId="2" borderId="3" xfId="2" applyFont="1" applyFill="1" applyBorder="1" applyAlignment="1">
      <alignment horizontal="center" vertical="center" wrapText="1"/>
    </xf>
    <xf numFmtId="0" fontId="5" fillId="2" borderId="4" xfId="2" applyFont="1" applyFill="1" applyBorder="1" applyAlignment="1">
      <alignment horizontal="center" vertical="center" wrapText="1"/>
    </xf>
    <xf numFmtId="0" fontId="11" fillId="0" borderId="26" xfId="3" applyFont="1" applyBorder="1" applyAlignment="1">
      <alignment horizontal="center"/>
    </xf>
    <xf numFmtId="0" fontId="1" fillId="0" borderId="0" xfId="0" applyFont="1"/>
  </cellXfs>
  <cellStyles count="4">
    <cellStyle name="Normal" xfId="0" builtinId="0"/>
    <cellStyle name="Normal 15 12 2" xfId="2"/>
    <cellStyle name="Normal 2" xfId="3"/>
    <cellStyle name="Normal_TabAnnexeH" xfId="1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6.xml"/><Relationship Id="rId47" Type="http://schemas.openxmlformats.org/officeDocument/2006/relationships/externalLink" Target="externalLinks/externalLink11.xml"/><Relationship Id="rId50" Type="http://schemas.openxmlformats.org/officeDocument/2006/relationships/externalLink" Target="externalLinks/externalLink14.xml"/><Relationship Id="rId55" Type="http://schemas.openxmlformats.org/officeDocument/2006/relationships/externalLink" Target="externalLinks/externalLink19.xml"/><Relationship Id="rId63" Type="http://schemas.openxmlformats.org/officeDocument/2006/relationships/externalLink" Target="externalLinks/externalLink27.xml"/><Relationship Id="rId68" Type="http://schemas.openxmlformats.org/officeDocument/2006/relationships/externalLink" Target="externalLinks/externalLink32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externalLink" Target="externalLinks/externalLink4.xml"/><Relationship Id="rId45" Type="http://schemas.openxmlformats.org/officeDocument/2006/relationships/externalLink" Target="externalLinks/externalLink9.xml"/><Relationship Id="rId53" Type="http://schemas.openxmlformats.org/officeDocument/2006/relationships/externalLink" Target="externalLinks/externalLink17.xml"/><Relationship Id="rId58" Type="http://schemas.openxmlformats.org/officeDocument/2006/relationships/externalLink" Target="externalLinks/externalLink22.xml"/><Relationship Id="rId66" Type="http://schemas.openxmlformats.org/officeDocument/2006/relationships/externalLink" Target="externalLinks/externalLink30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3.xml"/><Relationship Id="rId57" Type="http://schemas.openxmlformats.org/officeDocument/2006/relationships/externalLink" Target="externalLinks/externalLink21.xml"/><Relationship Id="rId61" Type="http://schemas.openxmlformats.org/officeDocument/2006/relationships/externalLink" Target="externalLinks/externalLink2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8.xml"/><Relationship Id="rId52" Type="http://schemas.openxmlformats.org/officeDocument/2006/relationships/externalLink" Target="externalLinks/externalLink16.xml"/><Relationship Id="rId60" Type="http://schemas.openxmlformats.org/officeDocument/2006/relationships/externalLink" Target="externalLinks/externalLink24.xml"/><Relationship Id="rId65" Type="http://schemas.openxmlformats.org/officeDocument/2006/relationships/externalLink" Target="externalLinks/externalLink29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7.xml"/><Relationship Id="rId48" Type="http://schemas.openxmlformats.org/officeDocument/2006/relationships/externalLink" Target="externalLinks/externalLink12.xml"/><Relationship Id="rId56" Type="http://schemas.openxmlformats.org/officeDocument/2006/relationships/externalLink" Target="externalLinks/externalLink20.xml"/><Relationship Id="rId64" Type="http://schemas.openxmlformats.org/officeDocument/2006/relationships/externalLink" Target="externalLinks/externalLink28.xml"/><Relationship Id="rId69" Type="http://schemas.openxmlformats.org/officeDocument/2006/relationships/externalLink" Target="externalLinks/externalLink3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5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Relationship Id="rId46" Type="http://schemas.openxmlformats.org/officeDocument/2006/relationships/externalLink" Target="externalLinks/externalLink10.xml"/><Relationship Id="rId59" Type="http://schemas.openxmlformats.org/officeDocument/2006/relationships/externalLink" Target="externalLinks/externalLink23.xml"/><Relationship Id="rId67" Type="http://schemas.openxmlformats.org/officeDocument/2006/relationships/externalLink" Target="externalLinks/externalLink3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5.xml"/><Relationship Id="rId54" Type="http://schemas.openxmlformats.org/officeDocument/2006/relationships/externalLink" Target="externalLinks/externalLink18.xml"/><Relationship Id="rId62" Type="http://schemas.openxmlformats.org/officeDocument/2006/relationships/externalLink" Target="externalLinks/externalLink26.xml"/><Relationship Id="rId70" Type="http://schemas.openxmlformats.org/officeDocument/2006/relationships/externalLink" Target="externalLinks/externalLink3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Q_ISC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Microsoft%20Excel.app/Contents/MacOS/Q_ISC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SUBSNE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Q_ISC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Q_ISC56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WIDRussia/NPZ2017DistributionSeries/IncomeTaxData/RawTaxData/WitheldTaxAgents/&#1042;&#1051;&#1040;&#1044;/5-&#1053;&#1044;&#1060;&#1051;/&#1057;&#1074;&#1086;&#1076;&#1099;/&#1079;&#1072;%202010%20&#1075;&#1086;&#1076;/&#1085;&#1072;%2014.02.12%20&#1091;&#1090;&#1086;&#1095;&#1085;/&#1054;&#1090;&#1095;&#1077;&#1090;%205&#1053;&#1044;&#1060;&#1051;%202011%20&#1087;&#1086;%20&#1088;&#1077;&#1075;&#1080;&#1086;&#1085;&#1072;&#1084;%20&#1080;%20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ydiaassouad/Desktop/Texte/IncomeTaxData/RawTaxData/WitheldTaxAgents/&#1042;&#1051;&#1040;&#1044;/5-&#1053;&#1044;&#1060;&#1051;/&#1057;&#1074;&#1086;&#1076;&#1099;/&#1079;&#1072;%202010%20&#1075;&#1086;&#1076;/&#1085;&#1072;%2014.02.12%20&#1091;&#1090;&#1086;&#1095;&#1085;/&#1054;&#1090;&#1095;&#1077;&#1090;%205&#1053;&#1044;&#1060;&#1051;%202011%20&#1087;&#1086;%20&#1088;&#1077;&#1075;&#1080;&#1086;&#1085;&#1072;&#1084;%20&#1080;%2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calcul_B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Microsoft%20Excel.app/Contents/MacOS/TC_A7_EAG201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_TIM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ropbox/WIDChina/PaperApril2017/minimum%20wag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FG_567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FG_12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F1_ALL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1_AL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1_A9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2_ALL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Microsoft%20Excel.app/Contents/MacOS/F13_ALL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JPN_VEH_THEFT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Temp/MASTER_INPUT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E9C3NAGE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E9C3NE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POpul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8StructureOfPoliticalConflict/All%20couples%201970%20to%202004%20MFTTAWE%20comparison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Documents%20and%20Settings/gonnard_e/My%20Documents/4.%20RAAG%20PUBLICATION/RAG_2013/RAG13_GDPpc_CRISIS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Projects/eag/2012/Content/EAG2012_TC_A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Projects/LSO/EAG2016/EAGData/EAG2016_TC_A5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eshare/edu/pc/Deliverables/Collaboration%20with%20PAC/EAG2016/Indicators%20-%20data%20and%20analysis/EAG2016_TC_A6_current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EduExpend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IRPISAPlus_Chap5_ChartCorrect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9Capital&amp;Ideologie/LivreEN/xls/F5_W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EPC_Ja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_ISC1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300</v>
          </cell>
          <cell r="G1" t="str">
            <v>510</v>
          </cell>
          <cell r="H1" t="str">
            <v>520</v>
          </cell>
          <cell r="I1" t="str">
            <v>530</v>
          </cell>
          <cell r="J1" t="str">
            <v>540</v>
          </cell>
          <cell r="K1" t="str">
            <v>550</v>
          </cell>
          <cell r="L1" t="str">
            <v>800</v>
          </cell>
        </row>
        <row r="2">
          <cell r="A2" t="str">
            <v>Austria</v>
          </cell>
          <cell r="B2">
            <v>253.5</v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 t="str">
            <v/>
          </cell>
          <cell r="H2" t="str">
            <v/>
          </cell>
          <cell r="I2">
            <v>1792.9</v>
          </cell>
          <cell r="J2" t="str">
            <v/>
          </cell>
          <cell r="K2">
            <v>535.9</v>
          </cell>
          <cell r="L2" t="str">
            <v/>
          </cell>
        </row>
        <row r="3">
          <cell r="A3" t="str">
            <v>Canada</v>
          </cell>
          <cell r="B3" t="str">
            <v/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 t="str">
            <v/>
          </cell>
          <cell r="L3" t="str">
            <v/>
          </cell>
        </row>
        <row r="4">
          <cell r="A4" t="str">
            <v>Czech Republic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>
            <v>1610</v>
          </cell>
          <cell r="I4" t="str">
            <v/>
          </cell>
          <cell r="J4">
            <v>201</v>
          </cell>
          <cell r="K4" t="str">
            <v/>
          </cell>
          <cell r="L4" t="str">
            <v/>
          </cell>
        </row>
        <row r="5">
          <cell r="A5" t="str">
            <v>Denmark</v>
          </cell>
          <cell r="B5" t="str">
            <v/>
          </cell>
          <cell r="C5" t="str">
            <v/>
          </cell>
          <cell r="D5" t="str">
            <v/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 t="str">
            <v/>
          </cell>
          <cell r="J5" t="str">
            <v/>
          </cell>
          <cell r="K5" t="str">
            <v/>
          </cell>
          <cell r="L5" t="str">
            <v/>
          </cell>
        </row>
        <row r="6">
          <cell r="A6" t="str">
            <v>France</v>
          </cell>
          <cell r="B6" t="str">
            <v/>
          </cell>
          <cell r="C6" t="str">
            <v/>
          </cell>
          <cell r="D6">
            <v>7.4</v>
          </cell>
          <cell r="E6" t="str">
            <v/>
          </cell>
          <cell r="F6">
            <v>3918</v>
          </cell>
          <cell r="G6">
            <v>8147.2</v>
          </cell>
          <cell r="H6" t="str">
            <v/>
          </cell>
          <cell r="I6">
            <v>2243</v>
          </cell>
          <cell r="J6">
            <v>542</v>
          </cell>
          <cell r="K6">
            <v>1348</v>
          </cell>
          <cell r="L6" t="str">
            <v/>
          </cell>
        </row>
        <row r="7">
          <cell r="A7" t="str">
            <v>Ireland</v>
          </cell>
          <cell r="B7" t="str">
            <v/>
          </cell>
          <cell r="C7" t="str">
            <v/>
          </cell>
          <cell r="D7" t="str">
            <v/>
          </cell>
          <cell r="E7" t="str">
            <v/>
          </cell>
          <cell r="F7" t="str">
            <v/>
          </cell>
          <cell r="G7" t="str">
            <v/>
          </cell>
          <cell r="H7">
            <v>0.8</v>
          </cell>
          <cell r="I7">
            <v>21</v>
          </cell>
          <cell r="J7" t="str">
            <v/>
          </cell>
          <cell r="K7">
            <v>2.5</v>
          </cell>
          <cell r="L7" t="str">
            <v/>
          </cell>
        </row>
        <row r="8">
          <cell r="A8" t="str">
            <v>New Zealand</v>
          </cell>
          <cell r="B8" t="str">
            <v/>
          </cell>
          <cell r="C8" t="str">
            <v/>
          </cell>
          <cell r="D8">
            <v>1.7390000000000001</v>
          </cell>
          <cell r="E8" t="str">
            <v/>
          </cell>
          <cell r="F8">
            <v>31.986000000000001</v>
          </cell>
          <cell r="G8">
            <v>6.8000000000000005E-2</v>
          </cell>
          <cell r="H8" t="str">
            <v/>
          </cell>
          <cell r="I8" t="str">
            <v/>
          </cell>
          <cell r="J8" t="str">
            <v/>
          </cell>
          <cell r="K8" t="str">
            <v/>
          </cell>
          <cell r="L8" t="str">
            <v/>
          </cell>
        </row>
        <row r="9">
          <cell r="A9" t="str">
            <v>Spain</v>
          </cell>
          <cell r="B9" t="str">
            <v/>
          </cell>
          <cell r="C9">
            <v>1494.5</v>
          </cell>
          <cell r="D9" t="str">
            <v/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</row>
        <row r="10">
          <cell r="A10" t="str">
            <v>Sweden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</row>
        <row r="11">
          <cell r="A11" t="str">
            <v>Switzerland</v>
          </cell>
          <cell r="B11" t="str">
            <v/>
          </cell>
          <cell r="C11" t="str">
            <v/>
          </cell>
          <cell r="D11">
            <v>25.1</v>
          </cell>
          <cell r="E11">
            <v>0.03</v>
          </cell>
          <cell r="F11" t="str">
            <v/>
          </cell>
          <cell r="G11" t="str">
            <v/>
          </cell>
          <cell r="H11" t="str">
            <v/>
          </cell>
          <cell r="I11" t="str">
            <v/>
          </cell>
          <cell r="J11" t="str">
            <v/>
          </cell>
          <cell r="K11" t="str">
            <v/>
          </cell>
          <cell r="L11" t="str">
            <v/>
          </cell>
        </row>
        <row r="12">
          <cell r="A12" t="str">
            <v>United Kingdom</v>
          </cell>
          <cell r="B12" t="str">
            <v/>
          </cell>
          <cell r="C12" t="str">
            <v/>
          </cell>
          <cell r="D12">
            <v>7</v>
          </cell>
          <cell r="E12" t="str">
            <v/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_ISC2"/>
      <sheetName val="Q_ISC1"/>
      <sheetName val="Box-GDP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220</v>
          </cell>
          <cell r="G1" t="str">
            <v>300</v>
          </cell>
          <cell r="H1" t="str">
            <v>420</v>
          </cell>
          <cell r="I1" t="str">
            <v>510</v>
          </cell>
          <cell r="J1" t="str">
            <v>520</v>
          </cell>
          <cell r="K1" t="str">
            <v>530</v>
          </cell>
          <cell r="L1" t="str">
            <v>540</v>
          </cell>
          <cell r="M1" t="str">
            <v>550</v>
          </cell>
          <cell r="N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 t="str">
            <v/>
          </cell>
          <cell r="H2" t="str">
            <v/>
          </cell>
          <cell r="I2" t="str">
            <v/>
          </cell>
          <cell r="J2" t="str">
            <v/>
          </cell>
          <cell r="K2">
            <v>554</v>
          </cell>
          <cell r="L2" t="str">
            <v/>
          </cell>
          <cell r="M2" t="str">
            <v/>
          </cell>
          <cell r="N2" t="str">
            <v/>
          </cell>
        </row>
        <row r="3">
          <cell r="A3" t="str">
            <v>Austria</v>
          </cell>
          <cell r="B3">
            <v>165.7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>
            <v>1335.1</v>
          </cell>
          <cell r="L3" t="str">
            <v/>
          </cell>
          <cell r="M3">
            <v>413.9</v>
          </cell>
          <cell r="N3" t="str">
            <v/>
          </cell>
        </row>
        <row r="4">
          <cell r="A4" t="str">
            <v>Canada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 t="str">
            <v/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 t="str">
            <v/>
          </cell>
          <cell r="J5">
            <v>848</v>
          </cell>
          <cell r="K5" t="str">
            <v/>
          </cell>
          <cell r="L5">
            <v>138</v>
          </cell>
          <cell r="M5" t="str">
            <v/>
          </cell>
          <cell r="N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101</v>
          </cell>
          <cell r="E6">
            <v>3.7</v>
          </cell>
          <cell r="F6" t="str">
            <v/>
          </cell>
          <cell r="G6" t="str">
            <v/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</row>
        <row r="7">
          <cell r="A7" t="str">
            <v>France</v>
          </cell>
          <cell r="B7" t="str">
            <v/>
          </cell>
          <cell r="C7" t="str">
            <v/>
          </cell>
          <cell r="D7">
            <v>890.2</v>
          </cell>
          <cell r="E7" t="str">
            <v/>
          </cell>
          <cell r="F7" t="str">
            <v/>
          </cell>
          <cell r="G7">
            <v>3175</v>
          </cell>
          <cell r="H7">
            <v>572</v>
          </cell>
          <cell r="I7">
            <v>6834</v>
          </cell>
          <cell r="J7" t="str">
            <v/>
          </cell>
          <cell r="K7">
            <v>4790</v>
          </cell>
          <cell r="L7">
            <v>1373</v>
          </cell>
          <cell r="M7">
            <v>280</v>
          </cell>
          <cell r="N7" t="str">
            <v/>
          </cell>
        </row>
        <row r="8">
          <cell r="A8" t="str">
            <v>Ireland</v>
          </cell>
          <cell r="B8" t="str">
            <v/>
          </cell>
          <cell r="C8" t="str">
            <v/>
          </cell>
          <cell r="D8" t="str">
            <v/>
          </cell>
          <cell r="E8" t="str">
            <v/>
          </cell>
          <cell r="F8" t="str">
            <v/>
          </cell>
          <cell r="G8" t="str">
            <v/>
          </cell>
          <cell r="H8" t="str">
            <v/>
          </cell>
          <cell r="I8" t="str">
            <v/>
          </cell>
          <cell r="J8" t="str">
            <v/>
          </cell>
          <cell r="K8">
            <v>9.8000000000000007</v>
          </cell>
          <cell r="L8" t="str">
            <v/>
          </cell>
          <cell r="M8">
            <v>2.2000000000000002</v>
          </cell>
          <cell r="N8" t="str">
            <v/>
          </cell>
        </row>
        <row r="9">
          <cell r="A9" t="str">
            <v>New Zealand</v>
          </cell>
          <cell r="B9" t="str">
            <v/>
          </cell>
          <cell r="C9" t="str">
            <v/>
          </cell>
          <cell r="D9">
            <v>1.7150000000000001</v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>
            <v>2.9590000000000001</v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</row>
        <row r="10">
          <cell r="A10" t="str">
            <v>Spain</v>
          </cell>
          <cell r="B10" t="str">
            <v/>
          </cell>
          <cell r="C10">
            <v>0</v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</row>
        <row r="11">
          <cell r="A11" t="str">
            <v>Sweden</v>
          </cell>
          <cell r="B11" t="str">
            <v/>
          </cell>
          <cell r="C11" t="str">
            <v/>
          </cell>
          <cell r="D11">
            <v>1112</v>
          </cell>
          <cell r="E11">
            <v>730</v>
          </cell>
          <cell r="F11" t="str">
            <v/>
          </cell>
          <cell r="G11">
            <v>7135</v>
          </cell>
          <cell r="H11" t="str">
            <v/>
          </cell>
          <cell r="I11" t="str">
            <v/>
          </cell>
          <cell r="J11">
            <v>2900</v>
          </cell>
          <cell r="K11">
            <v>1554</v>
          </cell>
          <cell r="L11">
            <v>970</v>
          </cell>
          <cell r="M11">
            <v>1000</v>
          </cell>
          <cell r="N11">
            <v>70</v>
          </cell>
        </row>
        <row r="12">
          <cell r="A12" t="str">
            <v>Switzerland</v>
          </cell>
          <cell r="B12" t="str">
            <v/>
          </cell>
          <cell r="C12" t="str">
            <v/>
          </cell>
          <cell r="D12">
            <v>18.3</v>
          </cell>
          <cell r="E12">
            <v>0.03</v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</row>
        <row r="13">
          <cell r="A13" t="str">
            <v>United Kingdom</v>
          </cell>
          <cell r="B13" t="str">
            <v/>
          </cell>
          <cell r="C13" t="str">
            <v/>
          </cell>
          <cell r="D13" t="str">
            <v/>
          </cell>
          <cell r="E13" t="str">
            <v/>
          </cell>
          <cell r="F13" t="str">
            <v/>
          </cell>
          <cell r="G13" t="str">
            <v/>
          </cell>
          <cell r="H13" t="str">
            <v/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</row>
      </sheetData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C01"/>
    </sheetNames>
    <sheetDataSet>
      <sheetData sheetId="0" refreshError="1">
        <row r="3">
          <cell r="B3">
            <v>1</v>
          </cell>
        </row>
        <row r="4">
          <cell r="B4" t="str">
            <v>Scholarships/grants from public sources</v>
          </cell>
        </row>
        <row r="5">
          <cell r="B5" t="str">
            <v>Sc./gr. undivided</v>
          </cell>
        </row>
        <row r="6">
          <cell r="B6" t="str">
            <v>n</v>
          </cell>
        </row>
        <row r="7">
          <cell r="B7">
            <v>253.5</v>
          </cell>
        </row>
        <row r="14">
          <cell r="B14" t="str">
            <v>x:ISC3</v>
          </cell>
        </row>
        <row r="16">
          <cell r="B16" t="str">
            <v>n</v>
          </cell>
        </row>
        <row r="17">
          <cell r="B17">
            <v>50.1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_ISC3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220</v>
          </cell>
          <cell r="G1" t="str">
            <v>300</v>
          </cell>
          <cell r="H1" t="str">
            <v>410</v>
          </cell>
          <cell r="I1" t="str">
            <v>420</v>
          </cell>
          <cell r="J1" t="str">
            <v>510</v>
          </cell>
          <cell r="K1" t="str">
            <v>520</v>
          </cell>
          <cell r="L1" t="str">
            <v>530</v>
          </cell>
          <cell r="M1" t="str">
            <v>540</v>
          </cell>
          <cell r="N1" t="str">
            <v>550</v>
          </cell>
          <cell r="O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>
            <v>2.6</v>
          </cell>
          <cell r="H2" t="str">
            <v/>
          </cell>
          <cell r="I2" t="str">
            <v/>
          </cell>
          <cell r="J2" t="str">
            <v/>
          </cell>
          <cell r="K2" t="str">
            <v/>
          </cell>
          <cell r="L2">
            <v>60</v>
          </cell>
          <cell r="M2" t="str">
            <v/>
          </cell>
          <cell r="N2" t="str">
            <v/>
          </cell>
          <cell r="O2" t="str">
            <v/>
          </cell>
        </row>
        <row r="3">
          <cell r="A3" t="str">
            <v>Austria</v>
          </cell>
          <cell r="B3">
            <v>283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 t="str">
            <v/>
          </cell>
          <cell r="L3">
            <v>648.5</v>
          </cell>
          <cell r="M3" t="str">
            <v/>
          </cell>
          <cell r="N3">
            <v>201.1</v>
          </cell>
          <cell r="O3" t="str">
            <v/>
          </cell>
        </row>
        <row r="4">
          <cell r="A4" t="str">
            <v>Canada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  <cell r="O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>
            <v>5</v>
          </cell>
          <cell r="E5" t="str">
            <v/>
          </cell>
          <cell r="F5" t="str">
            <v/>
          </cell>
          <cell r="G5">
            <v>3280</v>
          </cell>
          <cell r="H5" t="str">
            <v/>
          </cell>
          <cell r="I5">
            <v>1204</v>
          </cell>
          <cell r="J5">
            <v>903</v>
          </cell>
          <cell r="K5">
            <v>467</v>
          </cell>
          <cell r="L5">
            <v>51</v>
          </cell>
          <cell r="M5">
            <v>135</v>
          </cell>
          <cell r="N5">
            <v>1000</v>
          </cell>
          <cell r="O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2299</v>
          </cell>
          <cell r="E6">
            <v>120.2</v>
          </cell>
          <cell r="F6" t="str">
            <v/>
          </cell>
          <cell r="G6" t="str">
            <v/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</row>
        <row r="7">
          <cell r="A7" t="str">
            <v>Finland</v>
          </cell>
          <cell r="B7" t="str">
            <v/>
          </cell>
          <cell r="C7" t="str">
            <v/>
          </cell>
          <cell r="D7">
            <v>1046</v>
          </cell>
          <cell r="E7" t="str">
            <v/>
          </cell>
          <cell r="F7">
            <v>172</v>
          </cell>
          <cell r="G7" t="str">
            <v/>
          </cell>
          <cell r="H7" t="str">
            <v/>
          </cell>
          <cell r="I7" t="str">
            <v/>
          </cell>
          <cell r="J7">
            <v>221</v>
          </cell>
          <cell r="K7" t="str">
            <v/>
          </cell>
          <cell r="L7" t="str">
            <v/>
          </cell>
          <cell r="M7" t="str">
            <v/>
          </cell>
          <cell r="N7" t="str">
            <v/>
          </cell>
          <cell r="O7" t="str">
            <v/>
          </cell>
        </row>
        <row r="8">
          <cell r="A8" t="str">
            <v>France</v>
          </cell>
          <cell r="B8" t="str">
            <v/>
          </cell>
          <cell r="C8" t="str">
            <v/>
          </cell>
          <cell r="D8">
            <v>3179</v>
          </cell>
          <cell r="E8" t="str">
            <v/>
          </cell>
          <cell r="F8" t="str">
            <v/>
          </cell>
          <cell r="G8">
            <v>1155</v>
          </cell>
          <cell r="H8" t="str">
            <v/>
          </cell>
          <cell r="I8">
            <v>1216</v>
          </cell>
          <cell r="J8">
            <v>5824</v>
          </cell>
          <cell r="K8" t="str">
            <v/>
          </cell>
          <cell r="L8">
            <v>3421</v>
          </cell>
          <cell r="M8">
            <v>996</v>
          </cell>
          <cell r="N8">
            <v>69</v>
          </cell>
          <cell r="O8" t="str">
            <v/>
          </cell>
        </row>
        <row r="9">
          <cell r="A9" t="str">
            <v>Greece</v>
          </cell>
          <cell r="B9" t="str">
            <v/>
          </cell>
          <cell r="C9" t="str">
            <v/>
          </cell>
          <cell r="D9">
            <v>161.517809</v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</row>
        <row r="10">
          <cell r="A10" t="str">
            <v>Ireland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>
            <v>22</v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>
            <v>7.4</v>
          </cell>
          <cell r="M10" t="str">
            <v/>
          </cell>
          <cell r="N10">
            <v>1.4</v>
          </cell>
          <cell r="O10" t="str">
            <v/>
          </cell>
        </row>
        <row r="11">
          <cell r="A11" t="str">
            <v>New Zealand</v>
          </cell>
          <cell r="B11" t="str">
            <v/>
          </cell>
          <cell r="C11" t="str">
            <v/>
          </cell>
          <cell r="D11">
            <v>2.2639999999999998</v>
          </cell>
          <cell r="E11">
            <v>68.296000000000006</v>
          </cell>
          <cell r="F11" t="str">
            <v/>
          </cell>
          <cell r="G11">
            <v>130.87899999999999</v>
          </cell>
          <cell r="H11" t="str">
            <v/>
          </cell>
          <cell r="I11" t="str">
            <v/>
          </cell>
          <cell r="J11">
            <v>2.1139999999999999</v>
          </cell>
          <cell r="K11" t="str">
            <v/>
          </cell>
          <cell r="L11" t="str">
            <v/>
          </cell>
          <cell r="M11" t="str">
            <v/>
          </cell>
          <cell r="N11" t="str">
            <v/>
          </cell>
          <cell r="O11" t="str">
            <v/>
          </cell>
        </row>
        <row r="12">
          <cell r="A12" t="str">
            <v>Spain</v>
          </cell>
          <cell r="B12" t="str">
            <v/>
          </cell>
          <cell r="C12">
            <v>0</v>
          </cell>
          <cell r="D12">
            <v>28973.3</v>
          </cell>
          <cell r="E12" t="str">
            <v/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</row>
        <row r="13">
          <cell r="A13" t="str">
            <v>Sweden</v>
          </cell>
          <cell r="B13" t="str">
            <v/>
          </cell>
          <cell r="C13" t="str">
            <v/>
          </cell>
          <cell r="D13">
            <v>5212</v>
          </cell>
          <cell r="E13">
            <v>7512</v>
          </cell>
          <cell r="F13" t="str">
            <v/>
          </cell>
          <cell r="G13">
            <v>2290</v>
          </cell>
          <cell r="H13" t="str">
            <v/>
          </cell>
          <cell r="I13" t="str">
            <v/>
          </cell>
          <cell r="J13" t="str">
            <v/>
          </cell>
          <cell r="K13">
            <v>906</v>
          </cell>
          <cell r="L13">
            <v>670</v>
          </cell>
          <cell r="M13">
            <v>230</v>
          </cell>
          <cell r="N13">
            <v>500</v>
          </cell>
          <cell r="O13">
            <v>700</v>
          </cell>
        </row>
        <row r="14">
          <cell r="A14" t="str">
            <v>Switzerland</v>
          </cell>
          <cell r="B14" t="str">
            <v/>
          </cell>
          <cell r="C14" t="str">
            <v/>
          </cell>
          <cell r="D14">
            <v>191.2</v>
          </cell>
          <cell r="E14">
            <v>6.2</v>
          </cell>
          <cell r="F14" t="str">
            <v/>
          </cell>
          <cell r="G14" t="str">
            <v/>
          </cell>
          <cell r="H14" t="str">
            <v/>
          </cell>
          <cell r="I14" t="str">
            <v/>
          </cell>
          <cell r="J14" t="str">
            <v/>
          </cell>
          <cell r="K14" t="str">
            <v/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</row>
        <row r="15">
          <cell r="A15" t="str">
            <v>United Kingdom</v>
          </cell>
          <cell r="B15" t="str">
            <v/>
          </cell>
          <cell r="C15">
            <v>193.4</v>
          </cell>
          <cell r="D15">
            <v>232.2</v>
          </cell>
          <cell r="E15" t="str">
            <v/>
          </cell>
          <cell r="F15">
            <v>11.6</v>
          </cell>
          <cell r="G15" t="str">
            <v/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  <cell r="N15" t="str">
            <v/>
          </cell>
          <cell r="O15" t="str">
            <v/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_ISC567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121</v>
          </cell>
          <cell r="F1" t="str">
            <v>200</v>
          </cell>
          <cell r="G1" t="str">
            <v>210</v>
          </cell>
          <cell r="H1" t="str">
            <v>220</v>
          </cell>
          <cell r="I1" t="str">
            <v>300</v>
          </cell>
          <cell r="J1" t="str">
            <v>410</v>
          </cell>
          <cell r="K1" t="str">
            <v>420</v>
          </cell>
          <cell r="L1" t="str">
            <v>500</v>
          </cell>
          <cell r="M1" t="str">
            <v>510</v>
          </cell>
          <cell r="N1" t="str">
            <v>520</v>
          </cell>
          <cell r="O1" t="str">
            <v>530</v>
          </cell>
          <cell r="P1" t="str">
            <v>540</v>
          </cell>
          <cell r="Q1" t="str">
            <v>550</v>
          </cell>
          <cell r="R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>
            <v>694</v>
          </cell>
          <cell r="H2">
            <v>14</v>
          </cell>
          <cell r="I2" t="str">
            <v/>
          </cell>
          <cell r="J2">
            <v>332</v>
          </cell>
          <cell r="K2" t="str">
            <v/>
          </cell>
          <cell r="L2" t="str">
            <v/>
          </cell>
          <cell r="M2" t="str">
            <v/>
          </cell>
          <cell r="N2" t="str">
            <v/>
          </cell>
          <cell r="O2" t="str">
            <v/>
          </cell>
          <cell r="P2" t="str">
            <v/>
          </cell>
          <cell r="Q2" t="str">
            <v/>
          </cell>
          <cell r="R2" t="str">
            <v/>
          </cell>
        </row>
        <row r="3">
          <cell r="A3" t="str">
            <v>Austria</v>
          </cell>
          <cell r="B3">
            <v>1394.8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>
            <v>2670.6</v>
          </cell>
          <cell r="J3" t="str">
            <v/>
          </cell>
          <cell r="K3" t="str">
            <v/>
          </cell>
          <cell r="L3" t="str">
            <v/>
          </cell>
          <cell r="M3">
            <v>224.9</v>
          </cell>
          <cell r="N3">
            <v>21.9</v>
          </cell>
          <cell r="O3">
            <v>38.1</v>
          </cell>
          <cell r="P3" t="str">
            <v/>
          </cell>
          <cell r="Q3">
            <v>11.8</v>
          </cell>
          <cell r="R3" t="str">
            <v/>
          </cell>
        </row>
        <row r="4">
          <cell r="A4" t="str">
            <v>Canada</v>
          </cell>
          <cell r="B4">
            <v>2691.35</v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>
            <v>84.76</v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  <cell r="O4" t="str">
            <v/>
          </cell>
          <cell r="P4" t="str">
            <v/>
          </cell>
          <cell r="Q4" t="str">
            <v/>
          </cell>
          <cell r="R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>
            <v>155</v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>
            <v>886</v>
          </cell>
          <cell r="J5" t="str">
            <v/>
          </cell>
          <cell r="K5">
            <v>302</v>
          </cell>
          <cell r="L5" t="str">
            <v/>
          </cell>
          <cell r="M5">
            <v>956</v>
          </cell>
          <cell r="N5" t="str">
            <v/>
          </cell>
          <cell r="O5">
            <v>60</v>
          </cell>
          <cell r="P5">
            <v>35</v>
          </cell>
          <cell r="Q5" t="str">
            <v/>
          </cell>
          <cell r="R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3228</v>
          </cell>
          <cell r="E6" t="str">
            <v/>
          </cell>
          <cell r="F6" t="str">
            <v/>
          </cell>
          <cell r="G6">
            <v>966.9</v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  <cell r="P6" t="str">
            <v/>
          </cell>
          <cell r="Q6" t="str">
            <v/>
          </cell>
          <cell r="R6" t="str">
            <v/>
          </cell>
        </row>
        <row r="7">
          <cell r="A7" t="str">
            <v>Finland</v>
          </cell>
          <cell r="B7" t="str">
            <v/>
          </cell>
          <cell r="C7" t="str">
            <v/>
          </cell>
          <cell r="D7">
            <v>1686</v>
          </cell>
          <cell r="E7" t="str">
            <v/>
          </cell>
          <cell r="F7" t="str">
            <v/>
          </cell>
          <cell r="G7" t="str">
            <v/>
          </cell>
          <cell r="H7">
            <v>278</v>
          </cell>
          <cell r="I7" t="str">
            <v/>
          </cell>
          <cell r="J7" t="str">
            <v/>
          </cell>
          <cell r="K7" t="str">
            <v/>
          </cell>
          <cell r="L7" t="str">
            <v/>
          </cell>
          <cell r="M7">
            <v>357</v>
          </cell>
          <cell r="N7" t="str">
            <v/>
          </cell>
          <cell r="O7" t="str">
            <v/>
          </cell>
          <cell r="P7" t="str">
            <v/>
          </cell>
          <cell r="Q7" t="str">
            <v/>
          </cell>
          <cell r="R7" t="str">
            <v/>
          </cell>
        </row>
        <row r="8">
          <cell r="A8" t="str">
            <v>France</v>
          </cell>
          <cell r="B8" t="str">
            <v/>
          </cell>
          <cell r="C8">
            <v>55</v>
          </cell>
          <cell r="D8">
            <v>6041.2</v>
          </cell>
          <cell r="E8" t="str">
            <v/>
          </cell>
          <cell r="F8" t="str">
            <v/>
          </cell>
          <cell r="G8">
            <v>19.100000000000001</v>
          </cell>
          <cell r="H8" t="str">
            <v/>
          </cell>
          <cell r="I8" t="str">
            <v/>
          </cell>
          <cell r="J8" t="str">
            <v/>
          </cell>
          <cell r="K8">
            <v>9077</v>
          </cell>
          <cell r="L8" t="str">
            <v/>
          </cell>
          <cell r="M8">
            <v>8300</v>
          </cell>
          <cell r="N8" t="str">
            <v/>
          </cell>
          <cell r="O8">
            <v>22</v>
          </cell>
          <cell r="P8">
            <v>2679.5</v>
          </cell>
          <cell r="Q8" t="str">
            <v/>
          </cell>
          <cell r="R8" t="str">
            <v/>
          </cell>
        </row>
        <row r="9">
          <cell r="A9" t="str">
            <v>Greece</v>
          </cell>
          <cell r="B9" t="str">
            <v/>
          </cell>
          <cell r="C9" t="str">
            <v/>
          </cell>
          <cell r="D9">
            <v>2545.8330660000001</v>
          </cell>
          <cell r="E9" t="str">
            <v/>
          </cell>
          <cell r="F9" t="str">
            <v/>
          </cell>
          <cell r="G9">
            <v>126.75</v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</row>
        <row r="10">
          <cell r="A10" t="str">
            <v>Ireland</v>
          </cell>
          <cell r="B10">
            <v>102.3</v>
          </cell>
          <cell r="C10">
            <v>53.8</v>
          </cell>
          <cell r="D10">
            <v>6.2</v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  <cell r="O10" t="str">
            <v/>
          </cell>
          <cell r="P10" t="str">
            <v/>
          </cell>
          <cell r="Q10" t="str">
            <v/>
          </cell>
          <cell r="R10" t="str">
            <v/>
          </cell>
        </row>
        <row r="11">
          <cell r="A11" t="str">
            <v>New Zealand</v>
          </cell>
          <cell r="B11" t="str">
            <v/>
          </cell>
          <cell r="C11" t="str">
            <v/>
          </cell>
          <cell r="D11">
            <v>4.7329999999999997</v>
          </cell>
          <cell r="E11" t="str">
            <v/>
          </cell>
          <cell r="F11" t="str">
            <v/>
          </cell>
          <cell r="G11">
            <v>333.447</v>
          </cell>
          <cell r="H11" t="str">
            <v/>
          </cell>
          <cell r="I11">
            <v>207.77799999999999</v>
          </cell>
          <cell r="J11" t="str">
            <v/>
          </cell>
          <cell r="K11" t="str">
            <v/>
          </cell>
          <cell r="L11" t="str">
            <v/>
          </cell>
          <cell r="M11" t="str">
            <v/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</row>
        <row r="12">
          <cell r="A12" t="str">
            <v>Spain</v>
          </cell>
          <cell r="B12" t="str">
            <v/>
          </cell>
          <cell r="C12" t="str">
            <v/>
          </cell>
          <cell r="D12">
            <v>55018.5</v>
          </cell>
          <cell r="E12">
            <v>14161.5</v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</row>
        <row r="13">
          <cell r="A13" t="str">
            <v>Sweden</v>
          </cell>
          <cell r="B13" t="str">
            <v/>
          </cell>
          <cell r="C13" t="str">
            <v/>
          </cell>
          <cell r="D13">
            <v>3290</v>
          </cell>
          <cell r="E13" t="str">
            <v/>
          </cell>
          <cell r="F13" t="str">
            <v/>
          </cell>
          <cell r="G13">
            <v>6490</v>
          </cell>
          <cell r="H13" t="str">
            <v/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>
            <v>2575.3000000000002</v>
          </cell>
        </row>
        <row r="14">
          <cell r="A14" t="str">
            <v>Switzerland</v>
          </cell>
          <cell r="B14" t="str">
            <v/>
          </cell>
          <cell r="C14" t="str">
            <v/>
          </cell>
          <cell r="D14">
            <v>148.9</v>
          </cell>
          <cell r="E14" t="str">
            <v/>
          </cell>
          <cell r="F14" t="str">
            <v/>
          </cell>
          <cell r="G14">
            <v>12.6</v>
          </cell>
          <cell r="H14" t="str">
            <v/>
          </cell>
          <cell r="I14" t="str">
            <v/>
          </cell>
          <cell r="J14" t="str">
            <v/>
          </cell>
          <cell r="K14" t="str">
            <v/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</row>
        <row r="15">
          <cell r="A15" t="str">
            <v>United Kingdom</v>
          </cell>
          <cell r="B15" t="str">
            <v/>
          </cell>
          <cell r="C15">
            <v>1315.4</v>
          </cell>
          <cell r="D15">
            <v>1412.3</v>
          </cell>
          <cell r="E15" t="str">
            <v/>
          </cell>
          <cell r="F15" t="str">
            <v/>
          </cell>
          <cell r="G15">
            <v>552</v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  <cell r="N15" t="str">
            <v/>
          </cell>
          <cell r="O15" t="str">
            <v/>
          </cell>
          <cell r="P15" t="str">
            <v/>
          </cell>
          <cell r="Q15" t="str">
            <v/>
          </cell>
          <cell r="R15" t="str">
            <v/>
          </cell>
        </row>
        <row r="16">
          <cell r="A16" t="str">
            <v>United States</v>
          </cell>
          <cell r="B16">
            <v>2451.8000000000002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 t="str">
            <v/>
          </cell>
          <cell r="K16" t="str">
            <v/>
          </cell>
          <cell r="L16" t="str">
            <v/>
          </cell>
          <cell r="M16" t="str">
            <v/>
          </cell>
          <cell r="N16" t="str">
            <v/>
          </cell>
          <cell r="O16" t="str">
            <v/>
          </cell>
          <cell r="P16" t="str">
            <v/>
          </cell>
          <cell r="Q16" t="str">
            <v/>
          </cell>
          <cell r="R16" t="str">
            <v/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8"/>
      <sheetName val="79"/>
      <sheetName val="86"/>
      <sheetName val="87"/>
      <sheetName val="89"/>
      <sheetName val="Регион"/>
      <sheetName val="religionlabcorr"/>
      <sheetName val="ethniclabcor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8"/>
      <sheetName val="79"/>
      <sheetName val="86"/>
      <sheetName val="87"/>
      <sheetName val="89"/>
      <sheetName val="Регио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  <sheetName val="calcul_B6.1"/>
      <sheetName val="calcul_B6.2"/>
      <sheetName val="calcul_B6.1_enrl"/>
      <sheetName val="calcul_B1"/>
      <sheetName val="Calcul_B1_1"/>
    </sheetNames>
    <sheetDataSet>
      <sheetData sheetId="0" refreshError="1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Table B1.1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  <sheetName val="Figure5.1"/>
      <sheetName val="Data5.1"/>
      <sheetName val="Figure5.2"/>
      <sheetName val="Sheet1"/>
      <sheetName val="Data5.3a"/>
      <sheetName val="Data5.3b"/>
      <sheetName val="Figure5.4"/>
      <sheetName val="Figure5.5new"/>
      <sheetName val="Figure5.5old"/>
      <sheetName val="Figure5.6"/>
      <sheetName val="Table5.7a"/>
      <sheetName val="Figure5.7b"/>
      <sheetName val="Content"/>
      <sheetName val="T3.1a"/>
      <sheetName val="T3.1b"/>
      <sheetName val="T3.1c"/>
      <sheetName val="T3.2a"/>
      <sheetName val="T3.2b"/>
      <sheetName val="T3.2c"/>
      <sheetName val="T3.2d"/>
      <sheetName val="T3.2e"/>
      <sheetName val="T3.2f"/>
      <sheetName val="T3.2g"/>
      <sheetName val="T3.3a"/>
      <sheetName val="T3.3b"/>
      <sheetName val="T3.3c"/>
      <sheetName val="T3.4a "/>
      <sheetName val="T3.4b"/>
      <sheetName val="T3.5a"/>
      <sheetName val="T3.5b "/>
      <sheetName val="T3.6"/>
      <sheetName val="T3.7a"/>
      <sheetName val="T3.7b"/>
      <sheetName val="T3.7c"/>
      <sheetName val="T3.7d"/>
      <sheetName val="T3.7e"/>
      <sheetName val="T3.7f"/>
      <sheetName val="T3.8a"/>
      <sheetName val="T3.8b"/>
      <sheetName val="T3.8c"/>
      <sheetName val="T3.8d"/>
      <sheetName val="T3.8e"/>
      <sheetName val="T3.9a"/>
      <sheetName val="T3.9b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17"/>
      <sheetName val="Sheet18"/>
      <sheetName val="Sheet19"/>
      <sheetName val="Sheet18 (2)"/>
      <sheetName val="Sheet19 (2)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5 (2)"/>
      <sheetName val="Sheet8 (2)"/>
      <sheetName val="p5_ageISC5a"/>
      <sheetName val="E9C3NAGE"/>
      <sheetName val="P5nr_2"/>
      <sheetName val="E9C3NE"/>
      <sheetName val="Contents"/>
      <sheetName val="Fig 5.1"/>
      <sheetName val="DataFig5.1"/>
      <sheetName val="Fig 5.2"/>
      <sheetName val="DataFig5.2"/>
      <sheetName val="Fig 5.3"/>
      <sheetName val="Data5.3"/>
      <sheetName val="Fig 5.4"/>
      <sheetName val="DataFig5.4"/>
      <sheetName val="Fig 5.5ab"/>
      <sheetName val="Data5.5a"/>
      <sheetName val="Data5.5b"/>
      <sheetName val="Fig 5.6"/>
      <sheetName val="Data Fig5.6"/>
      <sheetName val="Fig 5.7"/>
      <sheetName val="DataFig 5.7"/>
      <sheetName val="Fig 5.8"/>
      <sheetName val="DataFig 5.8"/>
      <sheetName val="Fig 5.9"/>
      <sheetName val="DataFig5.9"/>
      <sheetName val="Fig 5.10"/>
      <sheetName val="DataFig5.10"/>
      <sheetName val="Fig 5.11ab "/>
      <sheetName val="Data5.11a"/>
      <sheetName val="Data5.11b"/>
      <sheetName val="Fig 5.12"/>
      <sheetName val="DataFig 5.12"/>
      <sheetName val="Plan1"/>
      <sheetName val="Plan3"/>
      <sheetName val="Plan2"/>
    </sheetNames>
    <sheetDataSet>
      <sheetData sheetId="0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B2" t="str">
            <v>COUNTRY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untries"/>
      <sheetName val="INFO sheet"/>
      <sheetName val="Content"/>
      <sheetName val="T_A7.1a"/>
      <sheetName val="T_A7.1b (web only)"/>
      <sheetName val="T_A7.2a"/>
      <sheetName val="T_A7.2b (Web only)"/>
      <sheetName val="T_A7.3a"/>
      <sheetName val="T_A7.3b (Web only)"/>
      <sheetName val="T_A7.3c (Web only)"/>
      <sheetName val="T_A7.4a"/>
      <sheetName val="T_A7.4b (web only)"/>
      <sheetName val="T_A7.4c (web only)"/>
      <sheetName val="T_A7.5"/>
      <sheetName val="T_A7.6"/>
      <sheetName val="CA7.1"/>
      <sheetName val="Data C_A7.1"/>
      <sheetName val="C_A7.2"/>
      <sheetName val="Data C_A7.2"/>
      <sheetName val="C_A7.3"/>
      <sheetName val="Data C_A7.3"/>
      <sheetName val="C_A7.4"/>
      <sheetName val="Data C_A7.4"/>
      <sheetName val="C_A7.5"/>
      <sheetName val="Data C_A7.5"/>
      <sheetName val="T_A7.3a (2)"/>
    </sheetNames>
    <sheetDataSet>
      <sheetData sheetId="0" refreshError="1">
        <row r="1">
          <cell r="A1" t="str">
            <v>OECD</v>
          </cell>
          <cell r="B1" t="str">
            <v>OCDE</v>
          </cell>
          <cell r="C1" t="str">
            <v>Rank order</v>
          </cell>
        </row>
        <row r="2">
          <cell r="A2" t="str">
            <v>Australia</v>
          </cell>
          <cell r="B2" t="str">
            <v>Australie</v>
          </cell>
          <cell r="C2">
            <v>1</v>
          </cell>
        </row>
        <row r="3">
          <cell r="A3" t="str">
            <v>Austria</v>
          </cell>
          <cell r="B3" t="str">
            <v>Autriche</v>
          </cell>
          <cell r="C3">
            <v>2</v>
          </cell>
        </row>
        <row r="4">
          <cell r="A4" t="str">
            <v>Belgium</v>
          </cell>
          <cell r="B4" t="str">
            <v>Belgique</v>
          </cell>
          <cell r="C4">
            <v>3</v>
          </cell>
        </row>
        <row r="5">
          <cell r="A5" t="str">
            <v>Flemish Community of Belgium</v>
          </cell>
          <cell r="B5" t="str">
            <v>Communauté flamande de Belgique</v>
          </cell>
          <cell r="C5" t="str">
            <v/>
          </cell>
        </row>
        <row r="6">
          <cell r="A6" t="str">
            <v>Canada</v>
          </cell>
          <cell r="B6" t="str">
            <v>Canada</v>
          </cell>
          <cell r="C6">
            <v>4</v>
          </cell>
        </row>
        <row r="7">
          <cell r="A7" t="str">
            <v>Chile</v>
          </cell>
          <cell r="B7" t="str">
            <v>Chili</v>
          </cell>
          <cell r="C7">
            <v>5</v>
          </cell>
        </row>
        <row r="8">
          <cell r="A8" t="str">
            <v>Czech Republic</v>
          </cell>
          <cell r="B8" t="str">
            <v>Rép. tchèque</v>
          </cell>
          <cell r="C8">
            <v>6</v>
          </cell>
        </row>
        <row r="9">
          <cell r="A9" t="str">
            <v>Denmark</v>
          </cell>
          <cell r="B9" t="str">
            <v>Danemark</v>
          </cell>
          <cell r="C9">
            <v>7</v>
          </cell>
        </row>
        <row r="10">
          <cell r="A10" t="str">
            <v>Estonia</v>
          </cell>
          <cell r="B10" t="str">
            <v>Estonie</v>
          </cell>
          <cell r="C10">
            <v>8</v>
          </cell>
        </row>
        <row r="11">
          <cell r="A11" t="str">
            <v>Finland</v>
          </cell>
          <cell r="B11" t="str">
            <v>Finlande</v>
          </cell>
          <cell r="C11">
            <v>9</v>
          </cell>
        </row>
        <row r="12">
          <cell r="A12" t="str">
            <v>France</v>
          </cell>
          <cell r="B12" t="str">
            <v>France</v>
          </cell>
          <cell r="C12">
            <v>10</v>
          </cell>
        </row>
        <row r="13">
          <cell r="A13" t="str">
            <v>Germany</v>
          </cell>
          <cell r="B13" t="str">
            <v>Allemagne</v>
          </cell>
          <cell r="C13">
            <v>11</v>
          </cell>
        </row>
        <row r="14">
          <cell r="A14" t="str">
            <v>Greece</v>
          </cell>
          <cell r="B14" t="str">
            <v>Grèce</v>
          </cell>
          <cell r="C14">
            <v>12</v>
          </cell>
        </row>
        <row r="15">
          <cell r="A15" t="str">
            <v>Hungary</v>
          </cell>
          <cell r="B15" t="str">
            <v>Hongrie</v>
          </cell>
          <cell r="C15">
            <v>13</v>
          </cell>
        </row>
        <row r="16">
          <cell r="A16" t="str">
            <v>Iceland</v>
          </cell>
          <cell r="B16" t="str">
            <v>Islande</v>
          </cell>
          <cell r="C16">
            <v>14</v>
          </cell>
        </row>
        <row r="17">
          <cell r="A17" t="str">
            <v>Ireland</v>
          </cell>
          <cell r="B17" t="str">
            <v>Irlande</v>
          </cell>
          <cell r="C17">
            <v>15</v>
          </cell>
        </row>
        <row r="18">
          <cell r="A18" t="str">
            <v>Israel</v>
          </cell>
          <cell r="B18" t="str">
            <v>Israël</v>
          </cell>
          <cell r="C18">
            <v>16</v>
          </cell>
        </row>
        <row r="19">
          <cell r="A19" t="str">
            <v>Italy</v>
          </cell>
          <cell r="B19" t="str">
            <v>Italie</v>
          </cell>
          <cell r="C19">
            <v>17</v>
          </cell>
        </row>
        <row r="20">
          <cell r="A20" t="str">
            <v>Japan</v>
          </cell>
          <cell r="B20" t="str">
            <v>Japon</v>
          </cell>
          <cell r="C20">
            <v>18</v>
          </cell>
        </row>
        <row r="21">
          <cell r="A21" t="str">
            <v>Korea</v>
          </cell>
          <cell r="B21" t="str">
            <v>Corée</v>
          </cell>
          <cell r="C21">
            <v>19</v>
          </cell>
        </row>
        <row r="22">
          <cell r="A22" t="str">
            <v>Luxembourg</v>
          </cell>
          <cell r="B22" t="str">
            <v>Luxembourg</v>
          </cell>
          <cell r="C22">
            <v>20</v>
          </cell>
        </row>
        <row r="23">
          <cell r="A23" t="str">
            <v>Mexico</v>
          </cell>
          <cell r="B23" t="str">
            <v>Mexique</v>
          </cell>
          <cell r="C23">
            <v>21</v>
          </cell>
        </row>
        <row r="24">
          <cell r="A24" t="str">
            <v>Netherlands</v>
          </cell>
          <cell r="B24" t="str">
            <v>Pays-Bas</v>
          </cell>
          <cell r="C24">
            <v>22</v>
          </cell>
        </row>
        <row r="25">
          <cell r="A25" t="str">
            <v>New Zealand</v>
          </cell>
          <cell r="B25" t="str">
            <v>Nouvelle-Zélande</v>
          </cell>
          <cell r="C25">
            <v>23</v>
          </cell>
        </row>
        <row r="26">
          <cell r="A26" t="str">
            <v>Norway</v>
          </cell>
          <cell r="B26" t="str">
            <v>Norvège</v>
          </cell>
          <cell r="C26">
            <v>24</v>
          </cell>
        </row>
        <row r="27">
          <cell r="A27" t="str">
            <v>Poland</v>
          </cell>
          <cell r="B27" t="str">
            <v>Pologne</v>
          </cell>
          <cell r="C27">
            <v>25</v>
          </cell>
        </row>
        <row r="28">
          <cell r="A28" t="str">
            <v>Portugal</v>
          </cell>
          <cell r="B28" t="str">
            <v>Portugal</v>
          </cell>
          <cell r="C28">
            <v>26</v>
          </cell>
        </row>
        <row r="29">
          <cell r="A29" t="str">
            <v>Slovak Republic</v>
          </cell>
          <cell r="B29" t="str">
            <v>Rép. slovaque</v>
          </cell>
          <cell r="C29">
            <v>27</v>
          </cell>
        </row>
        <row r="30">
          <cell r="A30" t="str">
            <v>Slovenia</v>
          </cell>
          <cell r="B30" t="str">
            <v>Slovénie</v>
          </cell>
          <cell r="C30">
            <v>28</v>
          </cell>
        </row>
        <row r="31">
          <cell r="A31" t="str">
            <v>Spain</v>
          </cell>
          <cell r="B31" t="str">
            <v>Espagne</v>
          </cell>
          <cell r="C31">
            <v>29</v>
          </cell>
        </row>
        <row r="32">
          <cell r="A32" t="str">
            <v>Sweden</v>
          </cell>
          <cell r="B32" t="str">
            <v>Suède</v>
          </cell>
          <cell r="C32">
            <v>30</v>
          </cell>
        </row>
        <row r="33">
          <cell r="A33" t="str">
            <v>Switzerland</v>
          </cell>
          <cell r="B33" t="str">
            <v>Suisse</v>
          </cell>
          <cell r="C33">
            <v>31</v>
          </cell>
        </row>
        <row r="34">
          <cell r="A34" t="str">
            <v>Turkey</v>
          </cell>
          <cell r="B34" t="str">
            <v>Turquie</v>
          </cell>
          <cell r="C34">
            <v>32</v>
          </cell>
        </row>
        <row r="35">
          <cell r="A35" t="str">
            <v>United Kingdom</v>
          </cell>
          <cell r="B35" t="str">
            <v>Royaume-Uni</v>
          </cell>
          <cell r="C35">
            <v>33</v>
          </cell>
        </row>
        <row r="36">
          <cell r="A36" t="str">
            <v>United States</v>
          </cell>
          <cell r="B36" t="str">
            <v>États-Unis</v>
          </cell>
          <cell r="C36">
            <v>34</v>
          </cell>
        </row>
        <row r="37">
          <cell r="A37" t="str">
            <v>OECD average</v>
          </cell>
          <cell r="B37" t="str">
            <v>Moyenne de l'OCDE</v>
          </cell>
          <cell r="C37">
            <v>35</v>
          </cell>
        </row>
        <row r="38">
          <cell r="A38" t="str">
            <v>Countries average for countries with 2005 and 2009 data</v>
          </cell>
          <cell r="B38" t="str">
            <v>Moyenne des pays dont les chiffres de 1995 et de 2009 sont disponibles</v>
          </cell>
        </row>
        <row r="39">
          <cell r="A39" t="str">
            <v>EU21 average</v>
          </cell>
          <cell r="B39" t="str">
            <v>Moyenne de l'UE21</v>
          </cell>
          <cell r="C39">
            <v>36</v>
          </cell>
        </row>
        <row r="40">
          <cell r="A40" t="str">
            <v>Other G20</v>
          </cell>
          <cell r="B40" t="str">
            <v>Autres G20</v>
          </cell>
          <cell r="C40">
            <v>38</v>
          </cell>
        </row>
        <row r="41">
          <cell r="A41" t="str">
            <v>Argentina</v>
          </cell>
          <cell r="B41" t="str">
            <v>Argentine</v>
          </cell>
          <cell r="C41">
            <v>39</v>
          </cell>
        </row>
        <row r="42">
          <cell r="A42" t="str">
            <v>Brazil</v>
          </cell>
          <cell r="B42" t="str">
            <v>Brésil</v>
          </cell>
          <cell r="C42">
            <v>40</v>
          </cell>
        </row>
        <row r="43">
          <cell r="A43" t="str">
            <v>China</v>
          </cell>
          <cell r="B43" t="str">
            <v>Chine</v>
          </cell>
          <cell r="C43">
            <v>41</v>
          </cell>
        </row>
        <row r="44">
          <cell r="A44" t="str">
            <v>India</v>
          </cell>
          <cell r="B44" t="str">
            <v>Inde</v>
          </cell>
          <cell r="C44">
            <v>42</v>
          </cell>
        </row>
        <row r="45">
          <cell r="A45" t="str">
            <v>Indonesia</v>
          </cell>
          <cell r="B45" t="str">
            <v>Indonésie</v>
          </cell>
          <cell r="C45">
            <v>43</v>
          </cell>
        </row>
        <row r="46">
          <cell r="A46" t="str">
            <v>Russian Federation</v>
          </cell>
          <cell r="B46" t="str">
            <v>Fédération de Russie</v>
          </cell>
          <cell r="C46">
            <v>44</v>
          </cell>
        </row>
        <row r="47">
          <cell r="A47" t="str">
            <v>Saudi Arabia</v>
          </cell>
          <cell r="B47" t="str">
            <v>Arabie saoudite</v>
          </cell>
        </row>
        <row r="48">
          <cell r="A48" t="str">
            <v>South Africa</v>
          </cell>
          <cell r="B48" t="str">
            <v>Afrique du Sud</v>
          </cell>
          <cell r="C48">
            <v>45</v>
          </cell>
        </row>
        <row r="49">
          <cell r="A49" t="str">
            <v>G20 average</v>
          </cell>
          <cell r="B49" t="str">
            <v>Moyenne du G20</v>
          </cell>
          <cell r="C49">
            <v>47</v>
          </cell>
        </row>
        <row r="50">
          <cell r="A50" t="str">
            <v>Country average</v>
          </cell>
          <cell r="B50" t="str">
            <v>Moyenne des pays</v>
          </cell>
          <cell r="C50">
            <v>48</v>
          </cell>
        </row>
        <row r="51">
          <cell r="A51" t="str">
            <v>Men</v>
          </cell>
          <cell r="B51" t="str">
            <v>Hommes</v>
          </cell>
        </row>
        <row r="52">
          <cell r="A52" t="str">
            <v>Women</v>
          </cell>
          <cell r="B52" t="str">
            <v>Femmes</v>
          </cell>
        </row>
      </sheetData>
      <sheetData sheetId="1">
        <row r="1">
          <cell r="A1" t="str">
            <v>OECD</v>
          </cell>
        </row>
      </sheetData>
      <sheetData sheetId="2">
        <row r="1">
          <cell r="A1" t="str">
            <v>OECD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 refreshError="1"/>
      <sheetData sheetId="20"/>
      <sheetData sheetId="21" refreshError="1"/>
      <sheetData sheetId="22"/>
      <sheetData sheetId="23" refreshError="1"/>
      <sheetData sheetId="24"/>
      <sheetData sheetId="2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_TIME"/>
    </sheetNames>
    <sheetDataSet>
      <sheetData sheetId="0" refreshError="1">
        <row r="1">
          <cell r="A1" t="str">
            <v>LCNTRY</v>
          </cell>
          <cell r="B1" t="str">
            <v>DTYPSRC</v>
          </cell>
          <cell r="C1" t="str">
            <v>DTYPTRNS</v>
          </cell>
          <cell r="D1" t="str">
            <v>v</v>
          </cell>
        </row>
        <row r="2">
          <cell r="A2" t="str">
            <v>Australia</v>
          </cell>
          <cell r="B2">
            <v>100</v>
          </cell>
          <cell r="C2">
            <v>9000</v>
          </cell>
          <cell r="D2">
            <v>5.0575393843698597</v>
          </cell>
        </row>
        <row r="3">
          <cell r="A3" t="str">
            <v>Austria</v>
          </cell>
          <cell r="B3">
            <v>100</v>
          </cell>
          <cell r="C3">
            <v>9000</v>
          </cell>
          <cell r="D3">
            <v>5.6452654967874398</v>
          </cell>
        </row>
        <row r="4">
          <cell r="A4" t="str">
            <v>Canada</v>
          </cell>
          <cell r="B4">
            <v>100</v>
          </cell>
          <cell r="C4">
            <v>9000</v>
          </cell>
          <cell r="D4">
            <v>6.4966890889692701</v>
          </cell>
        </row>
        <row r="5">
          <cell r="A5" t="str">
            <v>Czech Republic</v>
          </cell>
          <cell r="B5">
            <v>100</v>
          </cell>
          <cell r="C5">
            <v>9000</v>
          </cell>
          <cell r="D5">
            <v>5.1930539995518696</v>
          </cell>
        </row>
        <row r="6">
          <cell r="A6" t="str">
            <v>Denmark</v>
          </cell>
          <cell r="B6">
            <v>100</v>
          </cell>
          <cell r="C6">
            <v>9000</v>
          </cell>
          <cell r="D6">
            <v>7.9906478918215402</v>
          </cell>
        </row>
        <row r="7">
          <cell r="A7" t="str">
            <v>Finland</v>
          </cell>
          <cell r="B7">
            <v>100</v>
          </cell>
          <cell r="C7">
            <v>9000</v>
          </cell>
          <cell r="D7">
            <v>7.26482777362114</v>
          </cell>
        </row>
        <row r="8">
          <cell r="A8" t="str">
            <v>France</v>
          </cell>
          <cell r="B8">
            <v>100</v>
          </cell>
          <cell r="C8">
            <v>9000</v>
          </cell>
          <cell r="D8">
            <v>6.0392898248079501</v>
          </cell>
        </row>
        <row r="9">
          <cell r="A9" t="str">
            <v>Germany</v>
          </cell>
          <cell r="B9">
            <v>100</v>
          </cell>
          <cell r="C9">
            <v>9000</v>
          </cell>
          <cell r="D9">
            <v>4.75146441656464</v>
          </cell>
        </row>
        <row r="10">
          <cell r="A10" t="str">
            <v>Greece</v>
          </cell>
          <cell r="B10">
            <v>100</v>
          </cell>
          <cell r="C10">
            <v>9000</v>
          </cell>
          <cell r="D10">
            <v>3.69536080149265</v>
          </cell>
        </row>
        <row r="11">
          <cell r="A11" t="str">
            <v>Hungary</v>
          </cell>
          <cell r="B11">
            <v>100</v>
          </cell>
          <cell r="C11">
            <v>9000</v>
          </cell>
          <cell r="D11">
            <v>5.0868048688397796</v>
          </cell>
        </row>
        <row r="12">
          <cell r="A12" t="str">
            <v>Iceland</v>
          </cell>
          <cell r="B12">
            <v>100</v>
          </cell>
          <cell r="C12">
            <v>9000</v>
          </cell>
          <cell r="D12">
            <v>4.8780682759200999</v>
          </cell>
        </row>
        <row r="13">
          <cell r="A13" t="str">
            <v>Ireland</v>
          </cell>
          <cell r="B13">
            <v>100</v>
          </cell>
          <cell r="C13">
            <v>9000</v>
          </cell>
          <cell r="D13">
            <v>5.2357693599799697</v>
          </cell>
        </row>
        <row r="14">
          <cell r="A14" t="str">
            <v>Italy</v>
          </cell>
          <cell r="B14">
            <v>100</v>
          </cell>
          <cell r="C14">
            <v>9000</v>
          </cell>
          <cell r="D14">
            <v>4.6729212429378499</v>
          </cell>
        </row>
        <row r="15">
          <cell r="A15" t="str">
            <v>Japan</v>
          </cell>
          <cell r="B15">
            <v>100</v>
          </cell>
          <cell r="C15">
            <v>9000</v>
          </cell>
          <cell r="D15">
            <v>3.5987439498964799</v>
          </cell>
        </row>
        <row r="16">
          <cell r="A16" t="str">
            <v>Korea</v>
          </cell>
          <cell r="B16">
            <v>100</v>
          </cell>
          <cell r="C16">
            <v>9000</v>
          </cell>
          <cell r="D16">
            <v>3.6441784090909102</v>
          </cell>
        </row>
        <row r="17">
          <cell r="A17" t="str">
            <v>Luxembourg</v>
          </cell>
          <cell r="B17">
            <v>100</v>
          </cell>
          <cell r="C17">
            <v>9000</v>
          </cell>
          <cell r="D17">
            <v>4.4400239416012699</v>
          </cell>
        </row>
        <row r="18">
          <cell r="A18" t="str">
            <v>Mexico</v>
          </cell>
          <cell r="B18">
            <v>100</v>
          </cell>
          <cell r="C18">
            <v>9000</v>
          </cell>
          <cell r="D18">
            <v>4.6443249568931604</v>
          </cell>
        </row>
        <row r="19">
          <cell r="A19" t="str">
            <v>Netherlands</v>
          </cell>
          <cell r="B19">
            <v>100</v>
          </cell>
          <cell r="C19">
            <v>9000</v>
          </cell>
          <cell r="D19">
            <v>5.2593904033007304</v>
          </cell>
        </row>
        <row r="20">
          <cell r="A20" t="str">
            <v>New Zealand</v>
          </cell>
          <cell r="B20">
            <v>100</v>
          </cell>
          <cell r="C20">
            <v>9000</v>
          </cell>
          <cell r="D20">
            <v>6.1102107829317198</v>
          </cell>
        </row>
        <row r="21">
          <cell r="A21" t="str">
            <v>Norway</v>
          </cell>
          <cell r="B21">
            <v>100</v>
          </cell>
          <cell r="C21">
            <v>9000</v>
          </cell>
          <cell r="D21">
            <v>7.9784199456192999</v>
          </cell>
        </row>
        <row r="22">
          <cell r="A22" t="str">
            <v>Poland</v>
          </cell>
          <cell r="B22">
            <v>100</v>
          </cell>
          <cell r="C22">
            <v>9000</v>
          </cell>
          <cell r="D22">
            <v>5.2239044702229904</v>
          </cell>
        </row>
        <row r="23">
          <cell r="A23" t="str">
            <v>Portugal</v>
          </cell>
          <cell r="B23">
            <v>100</v>
          </cell>
          <cell r="C23">
            <v>9000</v>
          </cell>
          <cell r="D23">
            <v>5.4638328045688001</v>
          </cell>
        </row>
        <row r="24">
          <cell r="A24" t="str">
            <v>Spain</v>
          </cell>
          <cell r="B24">
            <v>100</v>
          </cell>
          <cell r="C24">
            <v>9000</v>
          </cell>
          <cell r="D24">
            <v>4.8785965384951604</v>
          </cell>
        </row>
        <row r="25">
          <cell r="A25" t="str">
            <v>Sweden</v>
          </cell>
          <cell r="B25">
            <v>100</v>
          </cell>
          <cell r="C25">
            <v>9000</v>
          </cell>
          <cell r="D25">
            <v>7.7737338318997802</v>
          </cell>
        </row>
        <row r="26">
          <cell r="A26" t="str">
            <v>Switzerland</v>
          </cell>
          <cell r="B26">
            <v>100</v>
          </cell>
          <cell r="C26">
            <v>9000</v>
          </cell>
          <cell r="D26">
            <v>5.6226567243890599</v>
          </cell>
        </row>
        <row r="27">
          <cell r="A27" t="str">
            <v>Turkey</v>
          </cell>
          <cell r="B27">
            <v>100</v>
          </cell>
          <cell r="C27">
            <v>9000</v>
          </cell>
          <cell r="D27">
            <v>2.2518237499999998</v>
          </cell>
        </row>
        <row r="28">
          <cell r="A28" t="str">
            <v>United Kingdom</v>
          </cell>
          <cell r="B28">
            <v>100</v>
          </cell>
          <cell r="C28">
            <v>9000</v>
          </cell>
          <cell r="D28">
            <v>5.1407107096833098</v>
          </cell>
        </row>
        <row r="29">
          <cell r="A29" t="str">
            <v>United States</v>
          </cell>
          <cell r="B29">
            <v>100</v>
          </cell>
          <cell r="C29">
            <v>9000</v>
          </cell>
          <cell r="D29">
            <v>5.1377591326960301</v>
          </cell>
        </row>
        <row r="30">
          <cell r="A30" t="str">
            <v>Argentina</v>
          </cell>
          <cell r="B30">
            <v>100</v>
          </cell>
          <cell r="C30">
            <v>9000</v>
          </cell>
          <cell r="D30">
            <v>3.1572623330363601</v>
          </cell>
        </row>
        <row r="31">
          <cell r="A31" t="str">
            <v>Chile</v>
          </cell>
          <cell r="B31">
            <v>100</v>
          </cell>
          <cell r="C31">
            <v>9000</v>
          </cell>
          <cell r="D31" t="str">
            <v>m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ba table"/>
      <sheetName val="Source"/>
      <sheetName val="Basic Wage"/>
      <sheetName val="Minimum wage"/>
      <sheetName val="MTAWE"/>
      <sheetName val="Minimum wage tax "/>
      <sheetName val="C10+C14 since 1971 + Reason"/>
      <sheetName val="eeh"/>
      <sheetName val="Bond material"/>
    </sheetNames>
    <sheetDataSet>
      <sheetData sheetId="0" refreshError="1">
        <row r="10">
          <cell r="C10">
            <v>17.02</v>
          </cell>
          <cell r="I10">
            <v>11.06</v>
          </cell>
        </row>
        <row r="11">
          <cell r="C11">
            <v>20.22</v>
          </cell>
          <cell r="I11">
            <v>13.84</v>
          </cell>
        </row>
        <row r="12">
          <cell r="C12">
            <v>24.63</v>
          </cell>
          <cell r="I12">
            <v>17.25</v>
          </cell>
        </row>
        <row r="13">
          <cell r="C13">
            <v>27.35</v>
          </cell>
          <cell r="I13">
            <v>19.37</v>
          </cell>
        </row>
        <row r="14">
          <cell r="C14">
            <v>28.03</v>
          </cell>
          <cell r="I14">
            <v>19.88</v>
          </cell>
        </row>
        <row r="15">
          <cell r="C15">
            <v>28.73</v>
          </cell>
          <cell r="I15">
            <v>20.02</v>
          </cell>
        </row>
        <row r="16">
          <cell r="C16">
            <v>29.87</v>
          </cell>
          <cell r="I16">
            <v>20.78</v>
          </cell>
        </row>
        <row r="17">
          <cell r="C17">
            <v>31.27</v>
          </cell>
          <cell r="I17">
            <v>21.74</v>
          </cell>
        </row>
        <row r="18">
          <cell r="C18">
            <v>31.81</v>
          </cell>
          <cell r="I18">
            <v>22.23</v>
          </cell>
        </row>
        <row r="19">
          <cell r="C19">
            <v>32.42</v>
          </cell>
          <cell r="I19">
            <v>22.94</v>
          </cell>
        </row>
        <row r="20">
          <cell r="C20">
            <v>34.270000000000003</v>
          </cell>
          <cell r="I20">
            <v>24.42</v>
          </cell>
        </row>
        <row r="21">
          <cell r="C21">
            <v>35.51</v>
          </cell>
          <cell r="I21">
            <v>25.22</v>
          </cell>
        </row>
        <row r="22">
          <cell r="C22">
            <v>36.58</v>
          </cell>
          <cell r="I22">
            <v>26.12</v>
          </cell>
        </row>
        <row r="23">
          <cell r="C23">
            <v>36.76</v>
          </cell>
          <cell r="I23">
            <v>26.22</v>
          </cell>
        </row>
        <row r="24">
          <cell r="C24">
            <v>37.69</v>
          </cell>
          <cell r="I24">
            <v>27.06</v>
          </cell>
        </row>
        <row r="25">
          <cell r="C25">
            <v>39.700000000000003</v>
          </cell>
          <cell r="I25">
            <v>28.38</v>
          </cell>
        </row>
        <row r="26">
          <cell r="C26">
            <v>40.78</v>
          </cell>
          <cell r="I26">
            <v>29.12</v>
          </cell>
        </row>
        <row r="27">
          <cell r="C27">
            <v>43.35</v>
          </cell>
          <cell r="I27">
            <v>30.97</v>
          </cell>
        </row>
        <row r="28">
          <cell r="C28">
            <v>45.5</v>
          </cell>
          <cell r="I28">
            <v>32.67</v>
          </cell>
        </row>
        <row r="29">
          <cell r="C29">
            <v>48.63</v>
          </cell>
          <cell r="I29">
            <v>34.67</v>
          </cell>
        </row>
        <row r="30">
          <cell r="C30">
            <v>51.18</v>
          </cell>
          <cell r="I30">
            <v>37.31</v>
          </cell>
        </row>
        <row r="31">
          <cell r="C31">
            <v>55.74</v>
          </cell>
          <cell r="I31">
            <v>40.92</v>
          </cell>
        </row>
        <row r="32">
          <cell r="C32">
            <v>61.66</v>
          </cell>
          <cell r="I32">
            <v>47.18</v>
          </cell>
        </row>
        <row r="33">
          <cell r="C33">
            <v>68.31</v>
          </cell>
          <cell r="I33">
            <v>53.11</v>
          </cell>
        </row>
        <row r="34">
          <cell r="C34">
            <v>80.709999999999994</v>
          </cell>
          <cell r="I34">
            <v>66.53</v>
          </cell>
        </row>
        <row r="35">
          <cell r="C35">
            <v>105.34</v>
          </cell>
          <cell r="I35">
            <v>92.96</v>
          </cell>
        </row>
        <row r="36">
          <cell r="C36">
            <v>121.01</v>
          </cell>
          <cell r="I36">
            <v>111.65</v>
          </cell>
        </row>
        <row r="37">
          <cell r="C37">
            <v>136.56</v>
          </cell>
          <cell r="I37">
            <v>127.02</v>
          </cell>
        </row>
        <row r="38">
          <cell r="C38">
            <v>149.06</v>
          </cell>
          <cell r="I38">
            <v>138.86000000000001</v>
          </cell>
        </row>
        <row r="39">
          <cell r="C39">
            <v>158.71</v>
          </cell>
          <cell r="I39">
            <v>146.96</v>
          </cell>
        </row>
        <row r="40">
          <cell r="C40">
            <v>172.46</v>
          </cell>
          <cell r="I40">
            <v>157.81</v>
          </cell>
        </row>
        <row r="41">
          <cell r="C41">
            <v>191.43</v>
          </cell>
          <cell r="I41">
            <v>177.74</v>
          </cell>
        </row>
        <row r="42">
          <cell r="C42">
            <v>214.45</v>
          </cell>
          <cell r="I42">
            <v>198.19</v>
          </cell>
        </row>
        <row r="43">
          <cell r="C43" t="str">
            <v>n.a.</v>
          </cell>
          <cell r="I43" t="str">
            <v>n.a.</v>
          </cell>
        </row>
        <row r="44">
          <cell r="C44" t="str">
            <v>n.a.</v>
          </cell>
          <cell r="I44" t="str">
            <v>n.a.</v>
          </cell>
        </row>
        <row r="45">
          <cell r="C45" t="str">
            <v>n.a.</v>
          </cell>
          <cell r="I45" t="str">
            <v>n.a.</v>
          </cell>
        </row>
        <row r="46">
          <cell r="C46" t="str">
            <v>n.a.</v>
          </cell>
          <cell r="I46" t="str">
            <v>n.a.</v>
          </cell>
        </row>
        <row r="47">
          <cell r="C47" t="str">
            <v>n.a.</v>
          </cell>
          <cell r="I47" t="str">
            <v>n.a.</v>
          </cell>
        </row>
        <row r="48">
          <cell r="C48" t="str">
            <v>n.a.</v>
          </cell>
          <cell r="I48" t="str">
            <v>n.a.</v>
          </cell>
        </row>
        <row r="49">
          <cell r="C49" t="str">
            <v>n.a.</v>
          </cell>
          <cell r="I49" t="str">
            <v>n.a.</v>
          </cell>
        </row>
      </sheetData>
      <sheetData sheetId="1"/>
      <sheetData sheetId="2"/>
      <sheetData sheetId="3"/>
      <sheetData sheetId="4"/>
      <sheetData sheetId="5"/>
      <sheetData sheetId="6">
        <row r="10">
          <cell r="C10">
            <v>17.02</v>
          </cell>
        </row>
      </sheetData>
      <sheetData sheetId="7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G_567"/>
    </sheetNames>
    <sheetDataSet>
      <sheetData sheetId="0" refreshError="1">
        <row r="1">
          <cell r="A1" t="str">
            <v>LCNTRY</v>
          </cell>
          <cell r="B1" t="str">
            <v>DLVLEDUC</v>
          </cell>
          <cell r="C1" t="str">
            <v>G20_GP</v>
          </cell>
          <cell r="D1" t="str">
            <v>G1_20</v>
          </cell>
          <cell r="E1" t="str">
            <v>G2_20</v>
          </cell>
          <cell r="F1" t="str">
            <v>G3_20</v>
          </cell>
          <cell r="G1" t="str">
            <v>G4_20</v>
          </cell>
          <cell r="H1" t="str">
            <v>G5_20</v>
          </cell>
          <cell r="I1" t="str">
            <v>G10_20</v>
          </cell>
          <cell r="J1" t="str">
            <v>G11_20</v>
          </cell>
          <cell r="K1" t="str">
            <v>G12_20</v>
          </cell>
          <cell r="L1" t="str">
            <v>G13_20</v>
          </cell>
          <cell r="M1" t="str">
            <v>G14_20</v>
          </cell>
          <cell r="N1" t="str">
            <v>G1_5</v>
          </cell>
          <cell r="O1" t="str">
            <v>G2_5</v>
          </cell>
          <cell r="P1" t="str">
            <v>G3_5</v>
          </cell>
          <cell r="Q1" t="str">
            <v>G4_5</v>
          </cell>
          <cell r="R1" t="str">
            <v>G10_14</v>
          </cell>
          <cell r="S1" t="str">
            <v>G11_14</v>
          </cell>
          <cell r="T1" t="str">
            <v>G12_14</v>
          </cell>
          <cell r="U1" t="str">
            <v>G13_14</v>
          </cell>
          <cell r="V1" t="str">
            <v>G5a_20</v>
          </cell>
          <cell r="W1" t="str">
            <v>G12a_20</v>
          </cell>
          <cell r="X1" t="str">
            <v>P20_GP</v>
          </cell>
          <cell r="Y1" t="str">
            <v>G1_5</v>
          </cell>
          <cell r="Z1" t="str">
            <v>missG1_5</v>
          </cell>
          <cell r="AA1" t="str">
            <v>G2_5</v>
          </cell>
          <cell r="AB1" t="str">
            <v>missG2_5</v>
          </cell>
          <cell r="AC1" t="str">
            <v>G3_5</v>
          </cell>
          <cell r="AD1" t="str">
            <v>missG3_5</v>
          </cell>
          <cell r="AE1" t="str">
            <v>G4_5</v>
          </cell>
          <cell r="AF1" t="str">
            <v>missG4_5</v>
          </cell>
          <cell r="AG1" t="str">
            <v>G10_14</v>
          </cell>
          <cell r="AH1" t="str">
            <v>missG10_14</v>
          </cell>
          <cell r="AI1" t="str">
            <v>G11_14</v>
          </cell>
          <cell r="AJ1" t="str">
            <v>missG11_14</v>
          </cell>
          <cell r="AK1" t="str">
            <v>G12_14</v>
          </cell>
          <cell r="AL1" t="str">
            <v>missG12_14</v>
          </cell>
          <cell r="AM1" t="str">
            <v>G13_14</v>
          </cell>
          <cell r="AN1" t="str">
            <v>missG13_14</v>
          </cell>
          <cell r="AO1" t="str">
            <v>G5a_20</v>
          </cell>
          <cell r="AP1" t="str">
            <v>missG5a_20</v>
          </cell>
          <cell r="AQ1" t="str">
            <v>G12a_20</v>
          </cell>
          <cell r="AR1" t="str">
            <v>missG12a_20</v>
          </cell>
          <cell r="AS1" t="str">
            <v>P20_GP</v>
          </cell>
          <cell r="AT1" t="str">
            <v>missP20_GP</v>
          </cell>
        </row>
        <row r="2">
          <cell r="A2" t="str">
            <v>Argentina</v>
          </cell>
          <cell r="B2">
            <v>905070</v>
          </cell>
          <cell r="C2">
            <v>80.939212744062502</v>
          </cell>
          <cell r="D2">
            <v>97.670029068627699</v>
          </cell>
          <cell r="E2">
            <v>1.83149157345849</v>
          </cell>
          <cell r="F2" t="str">
            <v>n</v>
          </cell>
          <cell r="G2">
            <v>1.83149157345849</v>
          </cell>
          <cell r="H2">
            <v>99.501520642086206</v>
          </cell>
          <cell r="I2">
            <v>0.38086063301277601</v>
          </cell>
          <cell r="J2">
            <v>0.117618724901004</v>
          </cell>
          <cell r="K2">
            <v>0.49847935791378001</v>
          </cell>
          <cell r="L2" t="str">
            <v>m</v>
          </cell>
          <cell r="M2">
            <v>0.49847935791378001</v>
          </cell>
          <cell r="N2">
            <v>98.159333081906894</v>
          </cell>
          <cell r="O2">
            <v>1.8406669180931401</v>
          </cell>
          <cell r="P2" t="str">
            <v>n</v>
          </cell>
          <cell r="Q2">
            <v>1.8406669180931401</v>
          </cell>
          <cell r="R2">
            <v>76.404494382022506</v>
          </cell>
          <cell r="S2">
            <v>23.595505617977501</v>
          </cell>
          <cell r="T2">
            <v>100</v>
          </cell>
          <cell r="U2" t="str">
            <v>m</v>
          </cell>
          <cell r="V2">
            <v>81.324946931551494</v>
          </cell>
          <cell r="W2" t="str">
            <v>xr:G12</v>
          </cell>
          <cell r="X2">
            <v>19.060787255937498</v>
          </cell>
          <cell r="Y2">
            <v>98.159333081906894</v>
          </cell>
          <cell r="Z2" t="str">
            <v>.</v>
          </cell>
          <cell r="AA2">
            <v>1.8406669180931401</v>
          </cell>
          <cell r="AB2" t="str">
            <v>.</v>
          </cell>
          <cell r="AC2">
            <v>0</v>
          </cell>
          <cell r="AD2" t="str">
            <v>n</v>
          </cell>
          <cell r="AE2">
            <v>1.8406669180931401</v>
          </cell>
          <cell r="AF2" t="str">
            <v>.</v>
          </cell>
          <cell r="AG2">
            <v>76.404494382022506</v>
          </cell>
          <cell r="AH2" t="str">
            <v>.</v>
          </cell>
          <cell r="AI2">
            <v>23.595505617977501</v>
          </cell>
          <cell r="AJ2" t="str">
            <v>.</v>
          </cell>
          <cell r="AK2">
            <v>100</v>
          </cell>
          <cell r="AL2" t="str">
            <v>.</v>
          </cell>
          <cell r="AM2">
            <v>0</v>
          </cell>
          <cell r="AN2" t="str">
            <v>m</v>
          </cell>
          <cell r="AO2">
            <v>81.324946931551494</v>
          </cell>
          <cell r="AP2" t="str">
            <v>.</v>
          </cell>
          <cell r="AQ2">
            <v>0</v>
          </cell>
          <cell r="AR2" t="str">
            <v>xr:G12</v>
          </cell>
          <cell r="AS2">
            <v>19.060787255937498</v>
          </cell>
          <cell r="AT2" t="str">
            <v>""</v>
          </cell>
        </row>
        <row r="3">
          <cell r="A3" t="str">
            <v>Australia</v>
          </cell>
          <cell r="B3">
            <v>905070</v>
          </cell>
          <cell r="C3">
            <v>75.686984893747706</v>
          </cell>
          <cell r="D3">
            <v>77.572186375914995</v>
          </cell>
          <cell r="E3" t="str">
            <v>a</v>
          </cell>
          <cell r="F3" t="str">
            <v>a</v>
          </cell>
          <cell r="G3" t="str">
            <v>n</v>
          </cell>
          <cell r="H3">
            <v>77.572186375914995</v>
          </cell>
          <cell r="I3">
            <v>12.9382619284225</v>
          </cell>
          <cell r="J3">
            <v>9.4895516956625201</v>
          </cell>
          <cell r="K3">
            <v>22.427813624085001</v>
          </cell>
          <cell r="L3" t="str">
            <v>n</v>
          </cell>
          <cell r="M3">
            <v>22.427813624085001</v>
          </cell>
          <cell r="N3">
            <v>100</v>
          </cell>
          <cell r="O3" t="str">
            <v>a</v>
          </cell>
          <cell r="P3" t="str">
            <v>a</v>
          </cell>
          <cell r="Q3" t="str">
            <v>n</v>
          </cell>
          <cell r="R3">
            <v>57.688467299051403</v>
          </cell>
          <cell r="S3">
            <v>42.311532700948597</v>
          </cell>
          <cell r="T3">
            <v>100</v>
          </cell>
          <cell r="U3" t="str">
            <v>n</v>
          </cell>
          <cell r="V3">
            <v>4.8847397371478198</v>
          </cell>
          <cell r="W3">
            <v>9.4895516956625201</v>
          </cell>
          <cell r="X3">
            <v>24.313015106252301</v>
          </cell>
          <cell r="Y3">
            <v>100</v>
          </cell>
          <cell r="Z3" t="str">
            <v>.</v>
          </cell>
          <cell r="AA3">
            <v>0</v>
          </cell>
          <cell r="AB3" t="str">
            <v>a</v>
          </cell>
          <cell r="AC3">
            <v>0</v>
          </cell>
          <cell r="AD3" t="str">
            <v>a</v>
          </cell>
          <cell r="AE3">
            <v>0</v>
          </cell>
          <cell r="AF3" t="str">
            <v>n</v>
          </cell>
          <cell r="AG3">
            <v>57.688467299051403</v>
          </cell>
          <cell r="AH3" t="str">
            <v>.</v>
          </cell>
          <cell r="AI3">
            <v>42.311532700948597</v>
          </cell>
          <cell r="AJ3" t="str">
            <v>.</v>
          </cell>
          <cell r="AK3">
            <v>100</v>
          </cell>
          <cell r="AL3" t="str">
            <v>.</v>
          </cell>
          <cell r="AM3">
            <v>0</v>
          </cell>
          <cell r="AN3" t="str">
            <v>n</v>
          </cell>
          <cell r="AO3">
            <v>4.8847397371478198</v>
          </cell>
          <cell r="AP3" t="str">
            <v>.</v>
          </cell>
          <cell r="AQ3">
            <v>9.4895516956625201</v>
          </cell>
          <cell r="AR3" t="str">
            <v>.</v>
          </cell>
          <cell r="AS3">
            <v>24.313015106252301</v>
          </cell>
          <cell r="AT3" t="str">
            <v>""</v>
          </cell>
        </row>
        <row r="4">
          <cell r="A4" t="str">
            <v>Austria</v>
          </cell>
          <cell r="B4">
            <v>905070</v>
          </cell>
          <cell r="C4" t="str">
            <v>""</v>
          </cell>
          <cell r="D4">
            <v>77.692168783482799</v>
          </cell>
          <cell r="E4">
            <v>0.32185991834884797</v>
          </cell>
          <cell r="F4" t="str">
            <v>a</v>
          </cell>
          <cell r="G4">
            <v>0.32185991834884797</v>
          </cell>
          <cell r="H4">
            <v>78.014028701831606</v>
          </cell>
          <cell r="I4">
            <v>5.6582194666827199</v>
          </cell>
          <cell r="J4" t="str">
            <v>a</v>
          </cell>
          <cell r="K4">
            <v>5.6582194666827199</v>
          </cell>
          <cell r="L4">
            <v>16.3277518314856</v>
          </cell>
          <cell r="M4">
            <v>21.985971298168302</v>
          </cell>
          <cell r="N4">
            <v>99.587433281289705</v>
          </cell>
          <cell r="O4">
            <v>0.41256671871028699</v>
          </cell>
          <cell r="P4" t="str">
            <v>a</v>
          </cell>
          <cell r="Q4">
            <v>0.41256671871028699</v>
          </cell>
          <cell r="R4">
            <v>25.735590163142401</v>
          </cell>
          <cell r="S4" t="str">
            <v>a</v>
          </cell>
          <cell r="T4">
            <v>25.735590163142401</v>
          </cell>
          <cell r="U4">
            <v>74.264409836857595</v>
          </cell>
          <cell r="V4">
            <v>8.1219172795224193</v>
          </cell>
          <cell r="W4" t="str">
            <v>xr:G12</v>
          </cell>
          <cell r="X4" t="str">
            <v>""</v>
          </cell>
          <cell r="Y4">
            <v>99.587433281289705</v>
          </cell>
          <cell r="Z4" t="str">
            <v>.</v>
          </cell>
          <cell r="AA4">
            <v>0.41256671871028699</v>
          </cell>
          <cell r="AB4" t="str">
            <v>.</v>
          </cell>
          <cell r="AC4">
            <v>0</v>
          </cell>
          <cell r="AD4" t="str">
            <v>a</v>
          </cell>
          <cell r="AE4">
            <v>0.41256671871028699</v>
          </cell>
          <cell r="AF4" t="str">
            <v>.</v>
          </cell>
          <cell r="AG4">
            <v>25.735590163142401</v>
          </cell>
          <cell r="AH4" t="str">
            <v>.</v>
          </cell>
          <cell r="AI4">
            <v>0</v>
          </cell>
          <cell r="AJ4" t="str">
            <v>a</v>
          </cell>
          <cell r="AK4">
            <v>25.735590163142401</v>
          </cell>
          <cell r="AL4" t="str">
            <v>.</v>
          </cell>
          <cell r="AM4">
            <v>74.264409836857595</v>
          </cell>
          <cell r="AN4" t="str">
            <v>.</v>
          </cell>
          <cell r="AO4">
            <v>8.1219172795224193</v>
          </cell>
          <cell r="AP4" t="str">
            <v>.</v>
          </cell>
          <cell r="AQ4">
            <v>0</v>
          </cell>
          <cell r="AR4" t="str">
            <v>xr:G12</v>
          </cell>
          <cell r="AS4">
            <v>0</v>
          </cell>
          <cell r="AT4" t="str">
            <v>""</v>
          </cell>
        </row>
        <row r="5">
          <cell r="A5" t="str">
            <v>Belgium (Fl)</v>
          </cell>
          <cell r="B5">
            <v>905070</v>
          </cell>
          <cell r="C5" t="str">
            <v>""</v>
          </cell>
          <cell r="D5">
            <v>29.327436682416501</v>
          </cell>
          <cell r="E5">
            <v>51.592076359173497</v>
          </cell>
          <cell r="F5" t="str">
            <v>n</v>
          </cell>
          <cell r="G5">
            <v>51.592076359173497</v>
          </cell>
          <cell r="H5">
            <v>80.919513041589994</v>
          </cell>
          <cell r="I5">
            <v>19.080486958409999</v>
          </cell>
          <cell r="J5" t="str">
            <v>n</v>
          </cell>
          <cell r="K5">
            <v>19.080486958409999</v>
          </cell>
          <cell r="L5" t="str">
            <v>m</v>
          </cell>
          <cell r="M5">
            <v>19.080486958409999</v>
          </cell>
          <cell r="N5">
            <v>36.242725122855298</v>
          </cell>
          <cell r="O5">
            <v>63.757274877144702</v>
          </cell>
          <cell r="P5" t="str">
            <v>n</v>
          </cell>
          <cell r="Q5">
            <v>63.757274877144702</v>
          </cell>
          <cell r="R5">
            <v>100</v>
          </cell>
          <cell r="S5" t="str">
            <v>n</v>
          </cell>
          <cell r="T5">
            <v>100</v>
          </cell>
          <cell r="U5" t="str">
            <v>m</v>
          </cell>
          <cell r="V5">
            <v>2.00553344203749</v>
          </cell>
          <cell r="W5">
            <v>16.582488808060901</v>
          </cell>
          <cell r="X5" t="str">
            <v>""</v>
          </cell>
          <cell r="Y5">
            <v>36.242725122855298</v>
          </cell>
          <cell r="Z5" t="str">
            <v>.</v>
          </cell>
          <cell r="AA5">
            <v>63.757274877144702</v>
          </cell>
          <cell r="AB5" t="str">
            <v>.</v>
          </cell>
          <cell r="AC5">
            <v>0</v>
          </cell>
          <cell r="AD5" t="str">
            <v>n</v>
          </cell>
          <cell r="AE5">
            <v>63.757274877144702</v>
          </cell>
          <cell r="AF5" t="str">
            <v>.</v>
          </cell>
          <cell r="AG5">
            <v>100</v>
          </cell>
          <cell r="AH5" t="str">
            <v>.</v>
          </cell>
          <cell r="AI5">
            <v>0</v>
          </cell>
          <cell r="AJ5" t="str">
            <v>n</v>
          </cell>
          <cell r="AK5">
            <v>100</v>
          </cell>
          <cell r="AL5" t="str">
            <v>.</v>
          </cell>
          <cell r="AM5">
            <v>0</v>
          </cell>
          <cell r="AN5" t="str">
            <v>m</v>
          </cell>
          <cell r="AO5">
            <v>2.00553344203749</v>
          </cell>
          <cell r="AP5" t="str">
            <v>.</v>
          </cell>
          <cell r="AQ5">
            <v>16.582488808060901</v>
          </cell>
          <cell r="AR5" t="str">
            <v>.</v>
          </cell>
          <cell r="AS5">
            <v>0</v>
          </cell>
          <cell r="AT5" t="str">
            <v>""</v>
          </cell>
        </row>
        <row r="6">
          <cell r="A6" t="str">
            <v>Brazil</v>
          </cell>
          <cell r="B6">
            <v>905070</v>
          </cell>
          <cell r="C6" t="str">
            <v>m</v>
          </cell>
          <cell r="D6">
            <v>89.094017961246294</v>
          </cell>
          <cell r="E6" t="str">
            <v>xr:G4</v>
          </cell>
          <cell r="F6" t="str">
            <v>xr:G4</v>
          </cell>
          <cell r="G6">
            <v>2.6229588421402799</v>
          </cell>
          <cell r="H6">
            <v>91.716976803386601</v>
          </cell>
          <cell r="I6">
            <v>6.1523980728677303</v>
          </cell>
          <cell r="J6">
            <v>2.1306251237456499</v>
          </cell>
          <cell r="K6">
            <v>8.2830231966133692</v>
          </cell>
          <cell r="L6" t="str">
            <v>m</v>
          </cell>
          <cell r="M6">
            <v>8.2830231966133692</v>
          </cell>
          <cell r="N6">
            <v>97.1401599425119</v>
          </cell>
          <cell r="O6" t="str">
            <v>xr:G4</v>
          </cell>
          <cell r="P6" t="str">
            <v>xr:G4</v>
          </cell>
          <cell r="Q6">
            <v>2.8598400574880598</v>
          </cell>
          <cell r="R6">
            <v>74.277204431628505</v>
          </cell>
          <cell r="S6">
            <v>25.722795568371499</v>
          </cell>
          <cell r="T6">
            <v>100</v>
          </cell>
          <cell r="U6" t="str">
            <v>m</v>
          </cell>
          <cell r="V6">
            <v>4.1037425174568396</v>
          </cell>
          <cell r="W6" t="str">
            <v>m</v>
          </cell>
          <cell r="X6" t="str">
            <v>m</v>
          </cell>
          <cell r="Y6">
            <v>97.1401599425119</v>
          </cell>
          <cell r="Z6" t="str">
            <v>.</v>
          </cell>
          <cell r="AA6">
            <v>0</v>
          </cell>
          <cell r="AB6" t="str">
            <v>xr:G4</v>
          </cell>
          <cell r="AC6">
            <v>0</v>
          </cell>
          <cell r="AD6" t="str">
            <v>xr:G4</v>
          </cell>
          <cell r="AE6">
            <v>2.8598400574880598</v>
          </cell>
          <cell r="AF6" t="str">
            <v>.</v>
          </cell>
          <cell r="AG6">
            <v>74.277204431628505</v>
          </cell>
          <cell r="AH6" t="str">
            <v>.</v>
          </cell>
          <cell r="AI6">
            <v>25.722795568371499</v>
          </cell>
          <cell r="AJ6" t="str">
            <v>.</v>
          </cell>
          <cell r="AK6">
            <v>100</v>
          </cell>
          <cell r="AL6" t="str">
            <v>.</v>
          </cell>
          <cell r="AM6">
            <v>0</v>
          </cell>
          <cell r="AN6" t="str">
            <v>m</v>
          </cell>
          <cell r="AO6">
            <v>4.1037425174568396</v>
          </cell>
          <cell r="AP6" t="str">
            <v>.</v>
          </cell>
          <cell r="AQ6">
            <v>0</v>
          </cell>
          <cell r="AR6" t="str">
            <v>m</v>
          </cell>
          <cell r="AS6">
            <v>0</v>
          </cell>
          <cell r="AT6" t="str">
            <v>m</v>
          </cell>
        </row>
        <row r="7">
          <cell r="A7" t="str">
            <v>Canada</v>
          </cell>
          <cell r="B7">
            <v>905070</v>
          </cell>
          <cell r="C7">
            <v>79.157094501508595</v>
          </cell>
          <cell r="D7">
            <v>64.8768531872214</v>
          </cell>
          <cell r="E7">
            <v>0.23348997757374201</v>
          </cell>
          <cell r="F7">
            <v>1.62856405963543E-2</v>
          </cell>
          <cell r="G7">
            <v>0.249775618170096</v>
          </cell>
          <cell r="H7">
            <v>65.126628805391505</v>
          </cell>
          <cell r="I7">
            <v>17.380321835602899</v>
          </cell>
          <cell r="J7">
            <v>0.63605988345886599</v>
          </cell>
          <cell r="K7">
            <v>18.016381719061801</v>
          </cell>
          <cell r="L7">
            <v>16.856989475546701</v>
          </cell>
          <cell r="M7">
            <v>34.873371194608502</v>
          </cell>
          <cell r="N7">
            <v>99.616476973011402</v>
          </cell>
          <cell r="O7">
            <v>0.35851691060418001</v>
          </cell>
          <cell r="P7">
            <v>2.5006116384464299E-2</v>
          </cell>
          <cell r="Q7">
            <v>0.38352302698864499</v>
          </cell>
          <cell r="R7">
            <v>49.838375930486301</v>
          </cell>
          <cell r="S7">
            <v>1.8239128070222299</v>
          </cell>
          <cell r="T7">
            <v>51.662288737508597</v>
          </cell>
          <cell r="U7">
            <v>48.337711262491403</v>
          </cell>
          <cell r="V7">
            <v>2.4977788952861699</v>
          </cell>
          <cell r="W7">
            <v>5.2553614566131301</v>
          </cell>
          <cell r="X7">
            <v>20.842905498491401</v>
          </cell>
          <cell r="Y7">
            <v>99.616476973011402</v>
          </cell>
          <cell r="Z7" t="str">
            <v>.</v>
          </cell>
          <cell r="AA7">
            <v>0.35851691060418001</v>
          </cell>
          <cell r="AB7" t="str">
            <v>.</v>
          </cell>
          <cell r="AC7">
            <v>2.5006116384464299E-2</v>
          </cell>
          <cell r="AD7" t="str">
            <v>.</v>
          </cell>
          <cell r="AE7">
            <v>0.38352302698864499</v>
          </cell>
          <cell r="AF7" t="str">
            <v>.</v>
          </cell>
          <cell r="AG7">
            <v>49.838375930486301</v>
          </cell>
          <cell r="AH7" t="str">
            <v>.</v>
          </cell>
          <cell r="AI7">
            <v>1.8239128070222299</v>
          </cell>
          <cell r="AJ7" t="str">
            <v>.</v>
          </cell>
          <cell r="AK7">
            <v>51.662288737508597</v>
          </cell>
          <cell r="AL7" t="str">
            <v>.</v>
          </cell>
          <cell r="AM7">
            <v>48.337711262491403</v>
          </cell>
          <cell r="AN7" t="str">
            <v>.</v>
          </cell>
          <cell r="AO7">
            <v>2.4977788952861699</v>
          </cell>
          <cell r="AP7" t="str">
            <v>.</v>
          </cell>
          <cell r="AQ7">
            <v>5.2553614566131301</v>
          </cell>
          <cell r="AR7" t="str">
            <v>.</v>
          </cell>
          <cell r="AS7">
            <v>20.842905498491401</v>
          </cell>
          <cell r="AT7" t="str">
            <v>""</v>
          </cell>
        </row>
        <row r="8">
          <cell r="A8" t="str">
            <v>Chile</v>
          </cell>
          <cell r="B8">
            <v>905070</v>
          </cell>
          <cell r="C8" t="str">
            <v>m</v>
          </cell>
          <cell r="D8">
            <v>79.569535970507403</v>
          </cell>
          <cell r="E8" t="str">
            <v>a</v>
          </cell>
          <cell r="F8">
            <v>1.5684573666311701</v>
          </cell>
          <cell r="G8">
            <v>1.5684573666311701</v>
          </cell>
          <cell r="H8">
            <v>81.137993337138596</v>
          </cell>
          <cell r="I8">
            <v>6.3059078185342798</v>
          </cell>
          <cell r="J8">
            <v>10.987641477696</v>
          </cell>
          <cell r="K8">
            <v>17.293549296230299</v>
          </cell>
          <cell r="L8">
            <v>1.5684573666311701</v>
          </cell>
          <cell r="M8">
            <v>18.8620066628614</v>
          </cell>
          <cell r="N8">
            <v>98.066926106843695</v>
          </cell>
          <cell r="O8" t="str">
            <v>a</v>
          </cell>
          <cell r="P8">
            <v>1.93307389315635</v>
          </cell>
          <cell r="Q8">
            <v>1.93307389315635</v>
          </cell>
          <cell r="R8">
            <v>33.431797216731802</v>
          </cell>
          <cell r="S8">
            <v>58.252770630869499</v>
          </cell>
          <cell r="T8">
            <v>91.684567847601301</v>
          </cell>
          <cell r="U8">
            <v>8.31543215239871</v>
          </cell>
          <cell r="V8">
            <v>8.6573936978217995E-4</v>
          </cell>
          <cell r="W8" t="str">
            <v>m</v>
          </cell>
          <cell r="X8" t="str">
            <v>m</v>
          </cell>
          <cell r="Y8">
            <v>98.066926106843695</v>
          </cell>
          <cell r="Z8" t="str">
            <v>.</v>
          </cell>
          <cell r="AA8">
            <v>0</v>
          </cell>
          <cell r="AB8" t="str">
            <v>a</v>
          </cell>
          <cell r="AC8">
            <v>1.93307389315635</v>
          </cell>
          <cell r="AD8" t="str">
            <v>.</v>
          </cell>
          <cell r="AE8">
            <v>1.93307389315635</v>
          </cell>
          <cell r="AF8" t="str">
            <v>.</v>
          </cell>
          <cell r="AG8">
            <v>33.431797216731802</v>
          </cell>
          <cell r="AH8" t="str">
            <v>.</v>
          </cell>
          <cell r="AI8">
            <v>58.252770630869499</v>
          </cell>
          <cell r="AJ8" t="str">
            <v>.</v>
          </cell>
          <cell r="AK8">
            <v>91.684567847601301</v>
          </cell>
          <cell r="AL8" t="str">
            <v>.</v>
          </cell>
          <cell r="AM8">
            <v>8.31543215239871</v>
          </cell>
          <cell r="AN8" t="str">
            <v>.</v>
          </cell>
          <cell r="AO8">
            <v>8.6573936978217995E-4</v>
          </cell>
          <cell r="AP8" t="str">
            <v>.</v>
          </cell>
          <cell r="AQ8">
            <v>0</v>
          </cell>
          <cell r="AR8" t="str">
            <v>m</v>
          </cell>
          <cell r="AS8">
            <v>0</v>
          </cell>
          <cell r="AT8" t="str">
            <v>m</v>
          </cell>
        </row>
        <row r="9">
          <cell r="A9" t="str">
            <v>China</v>
          </cell>
          <cell r="B9">
            <v>905070</v>
          </cell>
          <cell r="C9" t="str">
            <v>m.</v>
          </cell>
          <cell r="D9" t="str">
            <v>xr:G20</v>
          </cell>
          <cell r="E9" t="str">
            <v>xr:G20</v>
          </cell>
          <cell r="F9" t="str">
            <v>xr:G20</v>
          </cell>
          <cell r="G9" t="str">
            <v>xr:G20</v>
          </cell>
          <cell r="H9" t="str">
            <v>xr:G20</v>
          </cell>
          <cell r="I9" t="str">
            <v>xr:G20</v>
          </cell>
          <cell r="J9" t="str">
            <v>xr:G20</v>
          </cell>
          <cell r="K9" t="str">
            <v>xr:G20</v>
          </cell>
          <cell r="L9" t="str">
            <v>xr:G20</v>
          </cell>
          <cell r="M9" t="str">
            <v>xr:G20</v>
          </cell>
          <cell r="N9" t="str">
            <v>xr:G20</v>
          </cell>
          <cell r="O9" t="str">
            <v>xr:G20</v>
          </cell>
          <cell r="P9" t="str">
            <v>xr:G20</v>
          </cell>
          <cell r="Q9" t="str">
            <v>xr:G20</v>
          </cell>
          <cell r="R9" t="str">
            <v>xr:G20</v>
          </cell>
          <cell r="S9" t="str">
            <v>xr:G20</v>
          </cell>
          <cell r="T9" t="str">
            <v>xr:G20</v>
          </cell>
          <cell r="U9" t="str">
            <v>xr:G20</v>
          </cell>
          <cell r="V9" t="str">
            <v>xr:G20</v>
          </cell>
          <cell r="W9" t="str">
            <v>xr:G20</v>
          </cell>
          <cell r="X9" t="str">
            <v>m</v>
          </cell>
          <cell r="Y9">
            <v>0</v>
          </cell>
          <cell r="Z9" t="str">
            <v>xr:G20</v>
          </cell>
          <cell r="AA9">
            <v>0</v>
          </cell>
          <cell r="AB9" t="str">
            <v>xr:G20</v>
          </cell>
          <cell r="AC9">
            <v>0</v>
          </cell>
          <cell r="AD9" t="str">
            <v>xr:G20</v>
          </cell>
          <cell r="AE9">
            <v>0</v>
          </cell>
          <cell r="AF9" t="str">
            <v>xr:G20</v>
          </cell>
          <cell r="AG9">
            <v>0</v>
          </cell>
          <cell r="AH9" t="str">
            <v>xr:G20</v>
          </cell>
          <cell r="AI9">
            <v>0</v>
          </cell>
          <cell r="AJ9" t="str">
            <v>xr:G20</v>
          </cell>
          <cell r="AK9">
            <v>0</v>
          </cell>
          <cell r="AL9" t="str">
            <v>xr:G20</v>
          </cell>
          <cell r="AM9">
            <v>0</v>
          </cell>
          <cell r="AN9" t="str">
            <v>xr:G20</v>
          </cell>
          <cell r="AO9">
            <v>0</v>
          </cell>
          <cell r="AP9" t="str">
            <v>xr:G20</v>
          </cell>
          <cell r="AQ9">
            <v>0</v>
          </cell>
          <cell r="AR9" t="str">
            <v>xr:G20</v>
          </cell>
          <cell r="AS9">
            <v>0</v>
          </cell>
          <cell r="AT9" t="str">
            <v>m</v>
          </cell>
        </row>
        <row r="10">
          <cell r="A10" t="str">
            <v>Czech Republic</v>
          </cell>
          <cell r="B10">
            <v>905070</v>
          </cell>
          <cell r="C10" t="str">
            <v>m</v>
          </cell>
          <cell r="D10">
            <v>88.487046536003504</v>
          </cell>
          <cell r="E10">
            <v>1.00826461612667</v>
          </cell>
          <cell r="F10" t="str">
            <v>a</v>
          </cell>
          <cell r="G10">
            <v>1.00826461612667</v>
          </cell>
          <cell r="H10">
            <v>89.495311152130199</v>
          </cell>
          <cell r="I10">
            <v>10.504688847869801</v>
          </cell>
          <cell r="J10" t="str">
            <v>a</v>
          </cell>
          <cell r="K10">
            <v>10.504688847869801</v>
          </cell>
          <cell r="L10" t="str">
            <v>n</v>
          </cell>
          <cell r="M10">
            <v>10.504688847869801</v>
          </cell>
          <cell r="N10">
            <v>98.873388333817005</v>
          </cell>
          <cell r="O10">
            <v>1.1266116661829899</v>
          </cell>
          <cell r="P10" t="str">
            <v>a</v>
          </cell>
          <cell r="Q10">
            <v>1.1266116661829899</v>
          </cell>
          <cell r="R10">
            <v>100</v>
          </cell>
          <cell r="S10" t="str">
            <v>a</v>
          </cell>
          <cell r="T10">
            <v>100</v>
          </cell>
          <cell r="U10" t="str">
            <v>n</v>
          </cell>
          <cell r="V10">
            <v>13.449711990650099</v>
          </cell>
          <cell r="W10" t="str">
            <v>n</v>
          </cell>
          <cell r="X10" t="str">
            <v>m</v>
          </cell>
          <cell r="Y10">
            <v>98.873388333817005</v>
          </cell>
          <cell r="Z10" t="str">
            <v>.</v>
          </cell>
          <cell r="AA10">
            <v>1.1266116661829899</v>
          </cell>
          <cell r="AB10" t="str">
            <v>.</v>
          </cell>
          <cell r="AC10">
            <v>0</v>
          </cell>
          <cell r="AD10" t="str">
            <v>a</v>
          </cell>
          <cell r="AE10">
            <v>1.1266116661829899</v>
          </cell>
          <cell r="AF10" t="str">
            <v>.</v>
          </cell>
          <cell r="AG10">
            <v>100</v>
          </cell>
          <cell r="AH10" t="str">
            <v>.</v>
          </cell>
          <cell r="AI10">
            <v>0</v>
          </cell>
          <cell r="AJ10" t="str">
            <v>a</v>
          </cell>
          <cell r="AK10">
            <v>100</v>
          </cell>
          <cell r="AL10" t="str">
            <v>.</v>
          </cell>
          <cell r="AM10">
            <v>0</v>
          </cell>
          <cell r="AN10" t="str">
            <v>n</v>
          </cell>
          <cell r="AO10">
            <v>13.449711990650099</v>
          </cell>
          <cell r="AP10" t="str">
            <v>.</v>
          </cell>
          <cell r="AQ10">
            <v>0</v>
          </cell>
          <cell r="AR10" t="str">
            <v>n</v>
          </cell>
          <cell r="AS10">
            <v>0</v>
          </cell>
          <cell r="AT10" t="str">
            <v>m</v>
          </cell>
        </row>
        <row r="11">
          <cell r="A11" t="str">
            <v>Denmark</v>
          </cell>
          <cell r="B11">
            <v>905070</v>
          </cell>
          <cell r="C11">
            <v>99.469664505260297</v>
          </cell>
          <cell r="D11">
            <v>67.254433470032097</v>
          </cell>
          <cell r="E11" t="str">
            <v>a</v>
          </cell>
          <cell r="F11" t="str">
            <v>a</v>
          </cell>
          <cell r="G11" t="str">
            <v>n</v>
          </cell>
          <cell r="H11">
            <v>67.254433470032097</v>
          </cell>
          <cell r="I11">
            <v>27.5962360572134</v>
          </cell>
          <cell r="J11">
            <v>5.1493304727545697</v>
          </cell>
          <cell r="K11">
            <v>32.745566529967903</v>
          </cell>
          <cell r="L11" t="str">
            <v>xc:9</v>
          </cell>
          <cell r="M11">
            <v>32.745566529967903</v>
          </cell>
          <cell r="N11">
            <v>100</v>
          </cell>
          <cell r="O11" t="str">
            <v>a</v>
          </cell>
          <cell r="P11" t="str">
            <v>a</v>
          </cell>
          <cell r="Q11" t="str">
            <v>n</v>
          </cell>
          <cell r="R11">
            <v>84.274724738562597</v>
          </cell>
          <cell r="S11">
            <v>15.7252752614374</v>
          </cell>
          <cell r="T11">
            <v>100</v>
          </cell>
          <cell r="U11" t="str">
            <v>xc:9</v>
          </cell>
          <cell r="V11">
            <v>11.4766854574269</v>
          </cell>
          <cell r="W11" t="str">
            <v>n</v>
          </cell>
          <cell r="X11">
            <v>0.530335494739687</v>
          </cell>
          <cell r="Y11">
            <v>100</v>
          </cell>
          <cell r="Z11" t="str">
            <v>.</v>
          </cell>
          <cell r="AA11">
            <v>0</v>
          </cell>
          <cell r="AB11" t="str">
            <v>a</v>
          </cell>
          <cell r="AC11">
            <v>0</v>
          </cell>
          <cell r="AD11" t="str">
            <v>a</v>
          </cell>
          <cell r="AE11">
            <v>0</v>
          </cell>
          <cell r="AF11" t="str">
            <v>n</v>
          </cell>
          <cell r="AG11">
            <v>84.274724738562597</v>
          </cell>
          <cell r="AH11" t="str">
            <v>.</v>
          </cell>
          <cell r="AI11">
            <v>15.7252752614374</v>
          </cell>
          <cell r="AJ11" t="str">
            <v>.</v>
          </cell>
          <cell r="AK11">
            <v>100</v>
          </cell>
          <cell r="AL11" t="str">
            <v>.</v>
          </cell>
          <cell r="AM11">
            <v>0</v>
          </cell>
          <cell r="AN11" t="str">
            <v>xc:9</v>
          </cell>
          <cell r="AO11">
            <v>11.4766854574269</v>
          </cell>
          <cell r="AP11" t="str">
            <v>.</v>
          </cell>
          <cell r="AQ11">
            <v>0</v>
          </cell>
          <cell r="AR11" t="str">
            <v>n</v>
          </cell>
          <cell r="AS11">
            <v>0.530335494739687</v>
          </cell>
          <cell r="AT11" t="str">
            <v>""</v>
          </cell>
        </row>
        <row r="12">
          <cell r="A12" t="str">
            <v>Finland</v>
          </cell>
          <cell r="B12">
            <v>905070</v>
          </cell>
          <cell r="C12">
            <v>100</v>
          </cell>
          <cell r="D12">
            <v>75.710986049896505</v>
          </cell>
          <cell r="E12">
            <v>4.8125731121233803</v>
          </cell>
          <cell r="F12" t="str">
            <v>a</v>
          </cell>
          <cell r="G12">
            <v>4.8125731121233803</v>
          </cell>
          <cell r="H12">
            <v>80.523559162019794</v>
          </cell>
          <cell r="I12">
            <v>19.476440837980299</v>
          </cell>
          <cell r="J12" t="str">
            <v>n</v>
          </cell>
          <cell r="K12">
            <v>19.476440837980299</v>
          </cell>
          <cell r="L12" t="str">
            <v>m</v>
          </cell>
          <cell r="M12">
            <v>19.476440837980299</v>
          </cell>
          <cell r="N12">
            <v>94.023397422808799</v>
          </cell>
          <cell r="O12">
            <v>5.9766025771912297</v>
          </cell>
          <cell r="P12" t="str">
            <v>a</v>
          </cell>
          <cell r="Q12">
            <v>5.9766025771912297</v>
          </cell>
          <cell r="R12">
            <v>100</v>
          </cell>
          <cell r="S12" t="str">
            <v>n</v>
          </cell>
          <cell r="T12">
            <v>100</v>
          </cell>
          <cell r="U12" t="str">
            <v>m</v>
          </cell>
          <cell r="V12">
            <v>4.2835522047012997</v>
          </cell>
          <cell r="W12" t="str">
            <v>n</v>
          </cell>
          <cell r="X12" t="str">
            <v>""</v>
          </cell>
          <cell r="Y12">
            <v>94.023397422808799</v>
          </cell>
          <cell r="Z12" t="str">
            <v>.</v>
          </cell>
          <cell r="AA12">
            <v>5.9766025771912297</v>
          </cell>
          <cell r="AB12" t="str">
            <v>.</v>
          </cell>
          <cell r="AC12">
            <v>0</v>
          </cell>
          <cell r="AD12" t="str">
            <v>a</v>
          </cell>
          <cell r="AE12">
            <v>5.9766025771912297</v>
          </cell>
          <cell r="AF12" t="str">
            <v>.</v>
          </cell>
          <cell r="AG12">
            <v>100</v>
          </cell>
          <cell r="AH12" t="str">
            <v>.</v>
          </cell>
          <cell r="AI12">
            <v>0</v>
          </cell>
          <cell r="AJ12" t="str">
            <v>n</v>
          </cell>
          <cell r="AK12">
            <v>100</v>
          </cell>
          <cell r="AL12" t="str">
            <v>.</v>
          </cell>
          <cell r="AM12">
            <v>0</v>
          </cell>
          <cell r="AN12" t="str">
            <v>m</v>
          </cell>
          <cell r="AO12">
            <v>4.2835522047012997</v>
          </cell>
          <cell r="AP12" t="str">
            <v>.</v>
          </cell>
          <cell r="AQ12">
            <v>0</v>
          </cell>
          <cell r="AR12" t="str">
            <v>n</v>
          </cell>
          <cell r="AS12">
            <v>0</v>
          </cell>
          <cell r="AT12" t="str">
            <v>""</v>
          </cell>
        </row>
        <row r="13">
          <cell r="A13" t="str">
            <v>France</v>
          </cell>
          <cell r="B13">
            <v>905070</v>
          </cell>
          <cell r="C13">
            <v>86.001431970855194</v>
          </cell>
          <cell r="D13">
            <v>87.671249648012306</v>
          </cell>
          <cell r="E13">
            <v>3.2897072686982001</v>
          </cell>
          <cell r="F13">
            <v>1.2243049008925199E-3</v>
          </cell>
          <cell r="G13">
            <v>3.2909315735990901</v>
          </cell>
          <cell r="H13">
            <v>90.962181221611402</v>
          </cell>
          <cell r="I13">
            <v>9.0378187783885693</v>
          </cell>
          <cell r="J13" t="str">
            <v>n</v>
          </cell>
          <cell r="K13">
            <v>9.0378187783885693</v>
          </cell>
          <cell r="L13" t="str">
            <v>n</v>
          </cell>
          <cell r="M13">
            <v>9.0378187783885693</v>
          </cell>
          <cell r="N13">
            <v>96.382088105845497</v>
          </cell>
          <cell r="O13">
            <v>3.6165659447891598</v>
          </cell>
          <cell r="P13">
            <v>1.3459493653848701E-3</v>
          </cell>
          <cell r="Q13">
            <v>3.6179118941545401</v>
          </cell>
          <cell r="R13">
            <v>100</v>
          </cell>
          <cell r="S13" t="str">
            <v>n</v>
          </cell>
          <cell r="T13">
            <v>100</v>
          </cell>
          <cell r="U13" t="str">
            <v>n</v>
          </cell>
          <cell r="V13">
            <v>12.5148446969233</v>
          </cell>
          <cell r="W13" t="str">
            <v>xr:G12</v>
          </cell>
          <cell r="X13">
            <v>13.998568029144799</v>
          </cell>
          <cell r="Y13">
            <v>96.382088105845497</v>
          </cell>
          <cell r="Z13" t="str">
            <v>.</v>
          </cell>
          <cell r="AA13">
            <v>3.6165659447891598</v>
          </cell>
          <cell r="AB13" t="str">
            <v>.</v>
          </cell>
          <cell r="AC13">
            <v>1.3459493653848701E-3</v>
          </cell>
          <cell r="AD13" t="str">
            <v>.</v>
          </cell>
          <cell r="AE13">
            <v>3.6179118941545401</v>
          </cell>
          <cell r="AF13" t="str">
            <v>.</v>
          </cell>
          <cell r="AG13">
            <v>100</v>
          </cell>
          <cell r="AH13" t="str">
            <v>.</v>
          </cell>
          <cell r="AI13">
            <v>0</v>
          </cell>
          <cell r="AJ13" t="str">
            <v>n</v>
          </cell>
          <cell r="AK13">
            <v>100</v>
          </cell>
          <cell r="AL13" t="str">
            <v>.</v>
          </cell>
          <cell r="AM13">
            <v>0</v>
          </cell>
          <cell r="AN13" t="str">
            <v>n</v>
          </cell>
          <cell r="AO13">
            <v>12.5148446969233</v>
          </cell>
          <cell r="AP13" t="str">
            <v>.</v>
          </cell>
          <cell r="AQ13">
            <v>0</v>
          </cell>
          <cell r="AR13" t="str">
            <v>xr:G12</v>
          </cell>
          <cell r="AS13">
            <v>13.998568029144799</v>
          </cell>
          <cell r="AT13" t="str">
            <v>""</v>
          </cell>
        </row>
        <row r="14">
          <cell r="A14" t="str">
            <v>Germany</v>
          </cell>
          <cell r="B14">
            <v>905070</v>
          </cell>
          <cell r="C14" t="str">
            <v>""</v>
          </cell>
          <cell r="D14">
            <v>88.883776752319804</v>
          </cell>
          <cell r="E14">
            <v>1.57622616311701</v>
          </cell>
          <cell r="F14" t="str">
            <v>n</v>
          </cell>
          <cell r="G14">
            <v>1.57622616311701</v>
          </cell>
          <cell r="H14">
            <v>90.460002915436803</v>
          </cell>
          <cell r="I14">
            <v>6.0320833489294703</v>
          </cell>
          <cell r="J14">
            <v>2.8120614589836501</v>
          </cell>
          <cell r="K14">
            <v>8.8441448079131195</v>
          </cell>
          <cell r="L14">
            <v>0.69585227665012805</v>
          </cell>
          <cell r="M14">
            <v>9.5399970845632502</v>
          </cell>
          <cell r="N14">
            <v>98.257543541546795</v>
          </cell>
          <cell r="O14">
            <v>1.7424564584532301</v>
          </cell>
          <cell r="P14" t="str">
            <v>n</v>
          </cell>
          <cell r="Q14">
            <v>1.7424564584532301</v>
          </cell>
          <cell r="R14">
            <v>63.229404531894801</v>
          </cell>
          <cell r="S14">
            <v>29.476544217543601</v>
          </cell>
          <cell r="T14">
            <v>92.705948749438406</v>
          </cell>
          <cell r="U14">
            <v>7.29405125056162</v>
          </cell>
          <cell r="V14">
            <v>11.010301728999099</v>
          </cell>
          <cell r="W14" t="str">
            <v>xr:G12</v>
          </cell>
          <cell r="X14" t="str">
            <v>""</v>
          </cell>
          <cell r="Y14">
            <v>98.257543541546795</v>
          </cell>
          <cell r="Z14" t="str">
            <v>.</v>
          </cell>
          <cell r="AA14">
            <v>1.7424564584532301</v>
          </cell>
          <cell r="AB14" t="str">
            <v>.</v>
          </cell>
          <cell r="AC14">
            <v>0</v>
          </cell>
          <cell r="AD14" t="str">
            <v>n</v>
          </cell>
          <cell r="AE14">
            <v>1.7424564584532301</v>
          </cell>
          <cell r="AF14" t="str">
            <v>.</v>
          </cell>
          <cell r="AG14">
            <v>63.229404531894801</v>
          </cell>
          <cell r="AH14" t="str">
            <v>.</v>
          </cell>
          <cell r="AI14">
            <v>29.476544217543601</v>
          </cell>
          <cell r="AJ14" t="str">
            <v>.</v>
          </cell>
          <cell r="AK14">
            <v>92.705948749438406</v>
          </cell>
          <cell r="AL14" t="str">
            <v>.</v>
          </cell>
          <cell r="AM14">
            <v>7.29405125056162</v>
          </cell>
          <cell r="AN14" t="str">
            <v>.</v>
          </cell>
          <cell r="AO14">
            <v>11.010301728999099</v>
          </cell>
          <cell r="AP14" t="str">
            <v>.</v>
          </cell>
          <cell r="AQ14">
            <v>0</v>
          </cell>
          <cell r="AR14" t="str">
            <v>xr:G12</v>
          </cell>
          <cell r="AS14">
            <v>0</v>
          </cell>
          <cell r="AT14" t="str">
            <v>""</v>
          </cell>
        </row>
        <row r="15">
          <cell r="A15" t="str">
            <v>Greece</v>
          </cell>
          <cell r="B15">
            <v>905070</v>
          </cell>
          <cell r="C15" t="str">
            <v>m</v>
          </cell>
          <cell r="D15">
            <v>98.327994908755997</v>
          </cell>
          <cell r="E15" t="str">
            <v>a</v>
          </cell>
          <cell r="F15" t="str">
            <v>a</v>
          </cell>
          <cell r="G15" t="str">
            <v>a</v>
          </cell>
          <cell r="H15">
            <v>98.327994908755997</v>
          </cell>
          <cell r="I15">
            <v>1.6002501453567299</v>
          </cell>
          <cell r="J15">
            <v>7.17549458872834E-2</v>
          </cell>
          <cell r="K15">
            <v>1.6720050912440101</v>
          </cell>
          <cell r="L15" t="str">
            <v>n</v>
          </cell>
          <cell r="M15">
            <v>1.6720050912440101</v>
          </cell>
          <cell r="N15">
            <v>100</v>
          </cell>
          <cell r="O15" t="str">
            <v>a</v>
          </cell>
          <cell r="P15" t="str">
            <v>a</v>
          </cell>
          <cell r="Q15" t="str">
            <v>a</v>
          </cell>
          <cell r="R15">
            <v>95.708449318542705</v>
          </cell>
          <cell r="S15">
            <v>4.2915506814573101</v>
          </cell>
          <cell r="T15">
            <v>100</v>
          </cell>
          <cell r="U15" t="str">
            <v>n</v>
          </cell>
          <cell r="V15" t="str">
            <v>m</v>
          </cell>
          <cell r="W15" t="str">
            <v>m</v>
          </cell>
          <cell r="X15" t="str">
            <v>m</v>
          </cell>
          <cell r="Y15">
            <v>100</v>
          </cell>
          <cell r="Z15" t="str">
            <v>.</v>
          </cell>
          <cell r="AA15">
            <v>0</v>
          </cell>
          <cell r="AB15" t="str">
            <v>a</v>
          </cell>
          <cell r="AC15">
            <v>0</v>
          </cell>
          <cell r="AD15" t="str">
            <v>a</v>
          </cell>
          <cell r="AE15">
            <v>0</v>
          </cell>
          <cell r="AF15" t="str">
            <v>a</v>
          </cell>
          <cell r="AG15">
            <v>95.708449318542705</v>
          </cell>
          <cell r="AH15" t="str">
            <v>.</v>
          </cell>
          <cell r="AI15">
            <v>4.2915506814573101</v>
          </cell>
          <cell r="AJ15" t="str">
            <v>.</v>
          </cell>
          <cell r="AK15">
            <v>100</v>
          </cell>
          <cell r="AL15" t="str">
            <v>.</v>
          </cell>
          <cell r="AM15">
            <v>0</v>
          </cell>
          <cell r="AN15" t="str">
            <v>n</v>
          </cell>
          <cell r="AO15">
            <v>0</v>
          </cell>
          <cell r="AP15" t="str">
            <v>m</v>
          </cell>
          <cell r="AQ15">
            <v>0</v>
          </cell>
          <cell r="AR15" t="str">
            <v>m</v>
          </cell>
          <cell r="AS15">
            <v>0</v>
          </cell>
          <cell r="AT15" t="str">
            <v>m</v>
          </cell>
        </row>
        <row r="16">
          <cell r="A16" t="str">
            <v>Hungary</v>
          </cell>
          <cell r="B16">
            <v>905070</v>
          </cell>
          <cell r="C16" t="str">
            <v>m</v>
          </cell>
          <cell r="D16">
            <v>81.270219649242307</v>
          </cell>
          <cell r="E16">
            <v>4.6370395595663796</v>
          </cell>
          <cell r="F16" t="str">
            <v>a</v>
          </cell>
          <cell r="G16">
            <v>4.6370395595663796</v>
          </cell>
          <cell r="H16">
            <v>85.907259208808696</v>
          </cell>
          <cell r="I16">
            <v>14.0927407911913</v>
          </cell>
          <cell r="J16" t="str">
            <v>a</v>
          </cell>
          <cell r="K16">
            <v>14.0927407911913</v>
          </cell>
          <cell r="L16" t="str">
            <v>n</v>
          </cell>
          <cell r="M16">
            <v>14.0927407911913</v>
          </cell>
          <cell r="N16">
            <v>94.602272727272705</v>
          </cell>
          <cell r="O16">
            <v>5.3977272727272698</v>
          </cell>
          <cell r="P16" t="str">
            <v>a</v>
          </cell>
          <cell r="Q16">
            <v>5.3977272727272698</v>
          </cell>
          <cell r="R16">
            <v>100</v>
          </cell>
          <cell r="S16" t="str">
            <v>a</v>
          </cell>
          <cell r="T16">
            <v>100</v>
          </cell>
          <cell r="U16" t="str">
            <v>n</v>
          </cell>
          <cell r="V16">
            <v>8.8294833229278993</v>
          </cell>
          <cell r="W16" t="str">
            <v>n</v>
          </cell>
          <cell r="X16" t="str">
            <v>m</v>
          </cell>
          <cell r="Y16">
            <v>94.602272727272705</v>
          </cell>
          <cell r="Z16" t="str">
            <v>.</v>
          </cell>
          <cell r="AA16">
            <v>5.3977272727272698</v>
          </cell>
          <cell r="AB16" t="str">
            <v>.</v>
          </cell>
          <cell r="AC16">
            <v>0</v>
          </cell>
          <cell r="AD16" t="str">
            <v>a</v>
          </cell>
          <cell r="AE16">
            <v>5.3977272727272698</v>
          </cell>
          <cell r="AF16" t="str">
            <v>.</v>
          </cell>
          <cell r="AG16">
            <v>100</v>
          </cell>
          <cell r="AH16" t="str">
            <v>.</v>
          </cell>
          <cell r="AI16">
            <v>0</v>
          </cell>
          <cell r="AJ16" t="str">
            <v>a</v>
          </cell>
          <cell r="AK16">
            <v>100</v>
          </cell>
          <cell r="AL16" t="str">
            <v>.</v>
          </cell>
          <cell r="AM16">
            <v>0</v>
          </cell>
          <cell r="AN16" t="str">
            <v>n</v>
          </cell>
          <cell r="AO16">
            <v>8.8294833229278993</v>
          </cell>
          <cell r="AP16" t="str">
            <v>.</v>
          </cell>
          <cell r="AQ16">
            <v>0</v>
          </cell>
          <cell r="AR16" t="str">
            <v>n</v>
          </cell>
          <cell r="AS16">
            <v>0</v>
          </cell>
          <cell r="AT16" t="str">
            <v>m</v>
          </cell>
        </row>
        <row r="17">
          <cell r="A17" t="str">
            <v>Iceland</v>
          </cell>
          <cell r="B17">
            <v>905070</v>
          </cell>
          <cell r="C17" t="str">
            <v>""</v>
          </cell>
          <cell r="D17" t="str">
            <v>xr:G5</v>
          </cell>
          <cell r="E17" t="str">
            <v>xr:G5</v>
          </cell>
          <cell r="F17" t="str">
            <v>xr:G5</v>
          </cell>
          <cell r="G17" t="str">
            <v>xr:G5</v>
          </cell>
          <cell r="H17">
            <v>70.252456561741994</v>
          </cell>
          <cell r="I17" t="str">
            <v>m</v>
          </cell>
          <cell r="J17">
            <v>29.747543438257999</v>
          </cell>
          <cell r="K17">
            <v>29.747543438257999</v>
          </cell>
          <cell r="L17" t="str">
            <v>m</v>
          </cell>
          <cell r="M17">
            <v>29.747543438257999</v>
          </cell>
          <cell r="N17" t="str">
            <v>xr:G5</v>
          </cell>
          <cell r="O17" t="str">
            <v>xr:G5</v>
          </cell>
          <cell r="P17" t="str">
            <v>xr:G5</v>
          </cell>
          <cell r="Q17" t="str">
            <v>xr:G5</v>
          </cell>
          <cell r="R17" t="str">
            <v>m</v>
          </cell>
          <cell r="S17">
            <v>100</v>
          </cell>
          <cell r="T17">
            <v>100</v>
          </cell>
          <cell r="U17" t="str">
            <v>m</v>
          </cell>
          <cell r="V17">
            <v>3.39050761815865</v>
          </cell>
          <cell r="W17" t="str">
            <v>m</v>
          </cell>
          <cell r="X17" t="str">
            <v>""</v>
          </cell>
          <cell r="Y17">
            <v>0</v>
          </cell>
          <cell r="Z17" t="str">
            <v>xr:G5</v>
          </cell>
          <cell r="AA17">
            <v>0</v>
          </cell>
          <cell r="AB17" t="str">
            <v>xr:G5</v>
          </cell>
          <cell r="AC17">
            <v>0</v>
          </cell>
          <cell r="AD17" t="str">
            <v>xr:G5</v>
          </cell>
          <cell r="AE17">
            <v>0</v>
          </cell>
          <cell r="AF17" t="str">
            <v>xr:G5</v>
          </cell>
          <cell r="AG17">
            <v>0</v>
          </cell>
          <cell r="AH17" t="str">
            <v>m</v>
          </cell>
          <cell r="AI17">
            <v>100</v>
          </cell>
          <cell r="AJ17" t="str">
            <v>.</v>
          </cell>
          <cell r="AK17">
            <v>100</v>
          </cell>
          <cell r="AL17" t="str">
            <v>.</v>
          </cell>
          <cell r="AM17">
            <v>0</v>
          </cell>
          <cell r="AN17" t="str">
            <v>m</v>
          </cell>
          <cell r="AO17">
            <v>3.39050761815865</v>
          </cell>
          <cell r="AP17" t="str">
            <v>.</v>
          </cell>
          <cell r="AQ17">
            <v>0</v>
          </cell>
          <cell r="AR17" t="str">
            <v>m</v>
          </cell>
          <cell r="AS17">
            <v>0</v>
          </cell>
          <cell r="AT17" t="str">
            <v>""</v>
          </cell>
        </row>
        <row r="18">
          <cell r="A18" t="str">
            <v>India</v>
          </cell>
          <cell r="B18">
            <v>905070</v>
          </cell>
          <cell r="C18">
            <v>82.212783210317198</v>
          </cell>
          <cell r="D18">
            <v>79.390562418216902</v>
          </cell>
          <cell r="E18">
            <v>20.180662593988099</v>
          </cell>
          <cell r="F18" t="str">
            <v>xr:G2</v>
          </cell>
          <cell r="G18">
            <v>20.180662593988099</v>
          </cell>
          <cell r="H18">
            <v>99.571225012205005</v>
          </cell>
          <cell r="I18">
            <v>0.42877498779497097</v>
          </cell>
          <cell r="J18" t="str">
            <v>xr:G12</v>
          </cell>
          <cell r="K18">
            <v>0.42877498779497097</v>
          </cell>
          <cell r="L18" t="str">
            <v>xr:G12</v>
          </cell>
          <cell r="M18">
            <v>0.42877498779497097</v>
          </cell>
          <cell r="N18">
            <v>79.732435157331395</v>
          </cell>
          <cell r="O18">
            <v>20.267564842668602</v>
          </cell>
          <cell r="P18" t="str">
            <v>xr:G2</v>
          </cell>
          <cell r="Q18">
            <v>20.267564842668602</v>
          </cell>
          <cell r="R18">
            <v>100</v>
          </cell>
          <cell r="S18" t="str">
            <v>xr:G12</v>
          </cell>
          <cell r="T18">
            <v>100</v>
          </cell>
          <cell r="U18" t="str">
            <v>xr:G12</v>
          </cell>
          <cell r="V18">
            <v>3.3918785903603301</v>
          </cell>
          <cell r="W18" t="str">
            <v>xr:G12</v>
          </cell>
          <cell r="X18">
            <v>17.787216789682802</v>
          </cell>
          <cell r="Y18">
            <v>79.732435157331395</v>
          </cell>
          <cell r="Z18" t="str">
            <v>.</v>
          </cell>
          <cell r="AA18">
            <v>20.267564842668602</v>
          </cell>
          <cell r="AB18" t="str">
            <v>.</v>
          </cell>
          <cell r="AC18">
            <v>0</v>
          </cell>
          <cell r="AD18" t="str">
            <v>xr:G2</v>
          </cell>
          <cell r="AE18">
            <v>20.267564842668602</v>
          </cell>
          <cell r="AF18" t="str">
            <v>.</v>
          </cell>
          <cell r="AG18">
            <v>100</v>
          </cell>
          <cell r="AH18" t="str">
            <v>.</v>
          </cell>
          <cell r="AI18">
            <v>0</v>
          </cell>
          <cell r="AJ18" t="str">
            <v>xr:G12</v>
          </cell>
          <cell r="AK18">
            <v>100</v>
          </cell>
          <cell r="AL18" t="str">
            <v>.</v>
          </cell>
          <cell r="AM18">
            <v>0</v>
          </cell>
          <cell r="AN18" t="str">
            <v>xr:G12</v>
          </cell>
          <cell r="AO18">
            <v>3.3918785903603301</v>
          </cell>
          <cell r="AP18" t="str">
            <v>.</v>
          </cell>
          <cell r="AQ18">
            <v>0</v>
          </cell>
          <cell r="AR18" t="str">
            <v>xr:G12</v>
          </cell>
          <cell r="AS18">
            <v>17.787216789682802</v>
          </cell>
          <cell r="AT18" t="str">
            <v>""</v>
          </cell>
        </row>
        <row r="19">
          <cell r="A19" t="str">
            <v>Indonesia</v>
          </cell>
          <cell r="B19">
            <v>905070</v>
          </cell>
          <cell r="C19" t="str">
            <v>m</v>
          </cell>
          <cell r="D19" t="str">
            <v>m</v>
          </cell>
          <cell r="E19" t="str">
            <v>a</v>
          </cell>
          <cell r="F19" t="str">
            <v>m</v>
          </cell>
          <cell r="G19" t="str">
            <v>m</v>
          </cell>
          <cell r="H19" t="str">
            <v>m</v>
          </cell>
          <cell r="I19" t="str">
            <v>m</v>
          </cell>
          <cell r="J19" t="str">
            <v>m</v>
          </cell>
          <cell r="K19" t="str">
            <v>m</v>
          </cell>
          <cell r="L19" t="str">
            <v>m</v>
          </cell>
          <cell r="M19" t="str">
            <v>m</v>
          </cell>
          <cell r="N19" t="str">
            <v>m</v>
          </cell>
          <cell r="O19" t="str">
            <v>a</v>
          </cell>
          <cell r="P19" t="str">
            <v>m</v>
          </cell>
          <cell r="Q19" t="str">
            <v>m</v>
          </cell>
          <cell r="R19" t="str">
            <v>m</v>
          </cell>
          <cell r="S19" t="str">
            <v>m</v>
          </cell>
          <cell r="T19" t="str">
            <v>m</v>
          </cell>
          <cell r="U19" t="str">
            <v>m</v>
          </cell>
          <cell r="V19" t="str">
            <v>m</v>
          </cell>
          <cell r="W19" t="str">
            <v>m</v>
          </cell>
          <cell r="X19" t="str">
            <v>m</v>
          </cell>
          <cell r="Y19">
            <v>0</v>
          </cell>
          <cell r="Z19" t="str">
            <v>m</v>
          </cell>
          <cell r="AA19">
            <v>0</v>
          </cell>
          <cell r="AB19" t="str">
            <v>a</v>
          </cell>
          <cell r="AC19">
            <v>0</v>
          </cell>
          <cell r="AD19" t="str">
            <v>m</v>
          </cell>
          <cell r="AE19">
            <v>0</v>
          </cell>
          <cell r="AF19" t="str">
            <v>m</v>
          </cell>
          <cell r="AG19">
            <v>0</v>
          </cell>
          <cell r="AH19" t="str">
            <v>m</v>
          </cell>
          <cell r="AI19">
            <v>0</v>
          </cell>
          <cell r="AJ19" t="str">
            <v>m</v>
          </cell>
          <cell r="AK19">
            <v>0</v>
          </cell>
          <cell r="AL19" t="str">
            <v>m</v>
          </cell>
          <cell r="AM19">
            <v>0</v>
          </cell>
          <cell r="AN19" t="str">
            <v>m</v>
          </cell>
          <cell r="AO19">
            <v>0</v>
          </cell>
          <cell r="AP19" t="str">
            <v>m</v>
          </cell>
          <cell r="AQ19">
            <v>0</v>
          </cell>
          <cell r="AR19" t="str">
            <v>m</v>
          </cell>
          <cell r="AS19">
            <v>0</v>
          </cell>
          <cell r="AT19" t="str">
            <v>m</v>
          </cell>
        </row>
        <row r="20">
          <cell r="A20" t="str">
            <v>Ireland</v>
          </cell>
          <cell r="B20">
            <v>905070</v>
          </cell>
          <cell r="C20" t="str">
            <v>m</v>
          </cell>
          <cell r="D20">
            <v>75.841205086303006</v>
          </cell>
          <cell r="E20" t="str">
            <v>a</v>
          </cell>
          <cell r="F20" t="str">
            <v>n</v>
          </cell>
          <cell r="G20" t="str">
            <v>n</v>
          </cell>
          <cell r="H20">
            <v>75.841205086303006</v>
          </cell>
          <cell r="I20">
            <v>24.158794913697001</v>
          </cell>
          <cell r="J20" t="str">
            <v>n</v>
          </cell>
          <cell r="K20">
            <v>24.158794913697001</v>
          </cell>
          <cell r="L20" t="str">
            <v>n</v>
          </cell>
          <cell r="M20">
            <v>24.158794913697001</v>
          </cell>
          <cell r="N20">
            <v>100</v>
          </cell>
          <cell r="O20" t="str">
            <v>a</v>
          </cell>
          <cell r="P20" t="str">
            <v>n</v>
          </cell>
          <cell r="Q20" t="str">
            <v>n</v>
          </cell>
          <cell r="R20">
            <v>100</v>
          </cell>
          <cell r="S20" t="str">
            <v>n</v>
          </cell>
          <cell r="T20">
            <v>100</v>
          </cell>
          <cell r="U20" t="str">
            <v>n</v>
          </cell>
          <cell r="V20">
            <v>7.7962662270215697</v>
          </cell>
          <cell r="W20">
            <v>10.1466938637528</v>
          </cell>
          <cell r="X20" t="str">
            <v>m</v>
          </cell>
          <cell r="Y20">
            <v>100</v>
          </cell>
          <cell r="Z20" t="str">
            <v>.</v>
          </cell>
          <cell r="AA20">
            <v>0</v>
          </cell>
          <cell r="AB20" t="str">
            <v>a</v>
          </cell>
          <cell r="AC20">
            <v>0</v>
          </cell>
          <cell r="AD20" t="str">
            <v>n</v>
          </cell>
          <cell r="AE20">
            <v>0</v>
          </cell>
          <cell r="AF20" t="str">
            <v>n</v>
          </cell>
          <cell r="AG20">
            <v>100</v>
          </cell>
          <cell r="AH20" t="str">
            <v>.</v>
          </cell>
          <cell r="AI20">
            <v>0</v>
          </cell>
          <cell r="AJ20" t="str">
            <v>n</v>
          </cell>
          <cell r="AK20">
            <v>100</v>
          </cell>
          <cell r="AL20" t="str">
            <v>.</v>
          </cell>
          <cell r="AM20">
            <v>0</v>
          </cell>
          <cell r="AN20" t="str">
            <v>n</v>
          </cell>
          <cell r="AO20">
            <v>7.7962662270215697</v>
          </cell>
          <cell r="AP20" t="str">
            <v>.</v>
          </cell>
          <cell r="AQ20">
            <v>10.1466938637528</v>
          </cell>
          <cell r="AR20" t="str">
            <v>.</v>
          </cell>
          <cell r="AS20">
            <v>0</v>
          </cell>
          <cell r="AT20" t="str">
            <v>m</v>
          </cell>
        </row>
        <row r="21">
          <cell r="A21" t="str">
            <v>Italy</v>
          </cell>
          <cell r="B21">
            <v>905070</v>
          </cell>
          <cell r="C21">
            <v>85.210993201899399</v>
          </cell>
          <cell r="D21">
            <v>90.655424186912398</v>
          </cell>
          <cell r="E21" t="str">
            <v>a</v>
          </cell>
          <cell r="F21">
            <v>0.96099645953528401</v>
          </cell>
          <cell r="G21">
            <v>0.96099645953528401</v>
          </cell>
          <cell r="H21">
            <v>91.616420646447693</v>
          </cell>
          <cell r="I21">
            <v>6.49150033227414</v>
          </cell>
          <cell r="J21" t="str">
            <v>n</v>
          </cell>
          <cell r="K21">
            <v>6.49150033227414</v>
          </cell>
          <cell r="L21">
            <v>1.8843910496018701</v>
          </cell>
          <cell r="M21">
            <v>8.3835793535522907</v>
          </cell>
          <cell r="N21">
            <v>98.951065264551403</v>
          </cell>
          <cell r="O21" t="str">
            <v>a</v>
          </cell>
          <cell r="P21">
            <v>1.0489347354485901</v>
          </cell>
          <cell r="Q21">
            <v>1.0489347354485901</v>
          </cell>
          <cell r="R21">
            <v>77.431131244956305</v>
          </cell>
          <cell r="S21" t="str">
            <v>n</v>
          </cell>
          <cell r="T21">
            <v>77.431131244956305</v>
          </cell>
          <cell r="U21">
            <v>22.477166018634001</v>
          </cell>
          <cell r="V21">
            <v>8.7047059304706007</v>
          </cell>
          <cell r="W21">
            <v>6.4271443213719799</v>
          </cell>
          <cell r="X21">
            <v>14.789006798100599</v>
          </cell>
          <cell r="Y21">
            <v>98.951065264551403</v>
          </cell>
          <cell r="Z21" t="str">
            <v>.</v>
          </cell>
          <cell r="AA21">
            <v>0</v>
          </cell>
          <cell r="AB21" t="str">
            <v>a</v>
          </cell>
          <cell r="AC21">
            <v>1.0489347354485901</v>
          </cell>
          <cell r="AD21" t="str">
            <v>.</v>
          </cell>
          <cell r="AE21">
            <v>1.0489347354485901</v>
          </cell>
          <cell r="AF21" t="str">
            <v>.</v>
          </cell>
          <cell r="AG21">
            <v>77.431131244956305</v>
          </cell>
          <cell r="AH21" t="str">
            <v>.</v>
          </cell>
          <cell r="AI21">
            <v>0</v>
          </cell>
          <cell r="AJ21" t="str">
            <v>n</v>
          </cell>
          <cell r="AK21">
            <v>77.431131244956305</v>
          </cell>
          <cell r="AL21" t="str">
            <v>.</v>
          </cell>
          <cell r="AM21">
            <v>22.477166018634001</v>
          </cell>
          <cell r="AN21" t="str">
            <v>.</v>
          </cell>
          <cell r="AO21">
            <v>8.7047059304706007</v>
          </cell>
          <cell r="AP21" t="str">
            <v>.</v>
          </cell>
          <cell r="AQ21">
            <v>6.4271443213719799</v>
          </cell>
          <cell r="AR21" t="str">
            <v>.</v>
          </cell>
          <cell r="AS21">
            <v>14.789006798100599</v>
          </cell>
          <cell r="AT21" t="str">
            <v>""</v>
          </cell>
        </row>
        <row r="22">
          <cell r="A22" t="str">
            <v>Japan</v>
          </cell>
          <cell r="B22">
            <v>905070</v>
          </cell>
          <cell r="C22" t="str">
            <v>m.</v>
          </cell>
          <cell r="D22">
            <v>82.519781173461297</v>
          </cell>
          <cell r="E22" t="str">
            <v>a</v>
          </cell>
          <cell r="F22">
            <v>17.4802188265387</v>
          </cell>
          <cell r="G22">
            <v>17.4802188265387</v>
          </cell>
          <cell r="H22">
            <v>100</v>
          </cell>
          <cell r="I22" t="str">
            <v>m</v>
          </cell>
          <cell r="J22" t="str">
            <v>m</v>
          </cell>
          <cell r="K22" t="str">
            <v>m</v>
          </cell>
          <cell r="L22" t="str">
            <v>n</v>
          </cell>
          <cell r="M22" t="str">
            <v>m</v>
          </cell>
          <cell r="N22">
            <v>82.519781173461297</v>
          </cell>
          <cell r="O22" t="str">
            <v>a</v>
          </cell>
          <cell r="P22">
            <v>17.4802188265387</v>
          </cell>
          <cell r="Q22">
            <v>17.4802188265387</v>
          </cell>
          <cell r="R22" t="str">
            <v>m</v>
          </cell>
          <cell r="S22" t="str">
            <v>m</v>
          </cell>
          <cell r="T22" t="str">
            <v>m</v>
          </cell>
          <cell r="U22" t="str">
            <v>n</v>
          </cell>
          <cell r="V22" t="str">
            <v>xr:G5</v>
          </cell>
          <cell r="W22" t="str">
            <v>m</v>
          </cell>
          <cell r="X22" t="str">
            <v>m</v>
          </cell>
          <cell r="Y22">
            <v>82.519781173461297</v>
          </cell>
          <cell r="Z22" t="str">
            <v>.</v>
          </cell>
          <cell r="AA22">
            <v>0</v>
          </cell>
          <cell r="AB22" t="str">
            <v>a</v>
          </cell>
          <cell r="AC22">
            <v>17.4802188265387</v>
          </cell>
          <cell r="AD22" t="str">
            <v>.</v>
          </cell>
          <cell r="AE22">
            <v>17.4802188265387</v>
          </cell>
          <cell r="AF22" t="str">
            <v>.</v>
          </cell>
          <cell r="AG22">
            <v>0</v>
          </cell>
          <cell r="AH22" t="str">
            <v>m</v>
          </cell>
          <cell r="AI22">
            <v>0</v>
          </cell>
          <cell r="AJ22" t="str">
            <v>m</v>
          </cell>
          <cell r="AK22">
            <v>0</v>
          </cell>
          <cell r="AL22" t="str">
            <v>m</v>
          </cell>
          <cell r="AM22">
            <v>0</v>
          </cell>
          <cell r="AN22" t="str">
            <v>n</v>
          </cell>
          <cell r="AO22">
            <v>0</v>
          </cell>
          <cell r="AP22" t="str">
            <v>xr:G5</v>
          </cell>
          <cell r="AQ22">
            <v>0</v>
          </cell>
          <cell r="AR22" t="str">
            <v>m</v>
          </cell>
          <cell r="AS22">
            <v>0</v>
          </cell>
          <cell r="AT22" t="str">
            <v>m</v>
          </cell>
        </row>
        <row r="23">
          <cell r="A23" t="str">
            <v>Jordan</v>
          </cell>
          <cell r="B23">
            <v>905070</v>
          </cell>
          <cell r="C23" t="str">
            <v>m</v>
          </cell>
          <cell r="D23" t="str">
            <v>m</v>
          </cell>
          <cell r="E23" t="str">
            <v>a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  <cell r="L23" t="str">
            <v>m</v>
          </cell>
          <cell r="M23" t="str">
            <v>m</v>
          </cell>
          <cell r="N23" t="str">
            <v>m</v>
          </cell>
          <cell r="O23" t="str">
            <v>a</v>
          </cell>
          <cell r="P23" t="str">
            <v>m</v>
          </cell>
          <cell r="Q23" t="str">
            <v>m</v>
          </cell>
          <cell r="R23" t="str">
            <v>m</v>
          </cell>
          <cell r="S23" t="str">
            <v>m</v>
          </cell>
          <cell r="T23" t="str">
            <v>m</v>
          </cell>
          <cell r="U23" t="str">
            <v>m</v>
          </cell>
          <cell r="V23" t="str">
            <v>m</v>
          </cell>
          <cell r="W23" t="str">
            <v>m</v>
          </cell>
          <cell r="X23" t="str">
            <v>m</v>
          </cell>
          <cell r="Y23">
            <v>0</v>
          </cell>
          <cell r="Z23" t="str">
            <v>m</v>
          </cell>
          <cell r="AA23">
            <v>0</v>
          </cell>
          <cell r="AB23" t="str">
            <v>a</v>
          </cell>
          <cell r="AC23">
            <v>0</v>
          </cell>
          <cell r="AD23" t="str">
            <v>m</v>
          </cell>
          <cell r="AE23">
            <v>0</v>
          </cell>
          <cell r="AF23" t="str">
            <v>m</v>
          </cell>
          <cell r="AG23">
            <v>0</v>
          </cell>
          <cell r="AH23" t="str">
            <v>m</v>
          </cell>
          <cell r="AI23">
            <v>0</v>
          </cell>
          <cell r="AJ23" t="str">
            <v>m</v>
          </cell>
          <cell r="AK23">
            <v>0</v>
          </cell>
          <cell r="AL23" t="str">
            <v>m</v>
          </cell>
          <cell r="AM23">
            <v>0</v>
          </cell>
          <cell r="AN23" t="str">
            <v>m</v>
          </cell>
          <cell r="AO23">
            <v>0</v>
          </cell>
          <cell r="AP23" t="str">
            <v>m</v>
          </cell>
          <cell r="AQ23">
            <v>0</v>
          </cell>
          <cell r="AR23" t="str">
            <v>m</v>
          </cell>
          <cell r="AS23">
            <v>0</v>
          </cell>
          <cell r="AT23" t="str">
            <v>m</v>
          </cell>
        </row>
        <row r="24">
          <cell r="A24" t="str">
            <v>Korea</v>
          </cell>
          <cell r="B24">
            <v>905070</v>
          </cell>
          <cell r="C24" t="str">
            <v>m.</v>
          </cell>
          <cell r="D24">
            <v>84.048387081088904</v>
          </cell>
          <cell r="E24" t="str">
            <v>a</v>
          </cell>
          <cell r="F24">
            <v>15.951612918911099</v>
          </cell>
          <cell r="G24">
            <v>15.951612918911099</v>
          </cell>
          <cell r="H24">
            <v>100</v>
          </cell>
          <cell r="I24" t="str">
            <v>n</v>
          </cell>
          <cell r="J24" t="str">
            <v>n</v>
          </cell>
          <cell r="K24" t="str">
            <v>n</v>
          </cell>
          <cell r="L24" t="str">
            <v>n</v>
          </cell>
          <cell r="M24" t="str">
            <v>n</v>
          </cell>
          <cell r="N24">
            <v>84.048387081088904</v>
          </cell>
          <cell r="O24" t="str">
            <v>a</v>
          </cell>
          <cell r="P24">
            <v>15.951612918911099</v>
          </cell>
          <cell r="Q24">
            <v>15.951612918911099</v>
          </cell>
          <cell r="R24" t="str">
            <v>n</v>
          </cell>
          <cell r="S24" t="str">
            <v>n</v>
          </cell>
          <cell r="T24" t="str">
            <v>n</v>
          </cell>
          <cell r="U24" t="str">
            <v>n</v>
          </cell>
          <cell r="V24" t="str">
            <v>m</v>
          </cell>
          <cell r="W24" t="str">
            <v>m</v>
          </cell>
          <cell r="X24" t="str">
            <v>m</v>
          </cell>
          <cell r="Y24">
            <v>84.048387081088904</v>
          </cell>
          <cell r="Z24" t="str">
            <v>.</v>
          </cell>
          <cell r="AA24">
            <v>0</v>
          </cell>
          <cell r="AB24" t="str">
            <v>a</v>
          </cell>
          <cell r="AC24">
            <v>15.951612918911099</v>
          </cell>
          <cell r="AD24" t="str">
            <v>.</v>
          </cell>
          <cell r="AE24">
            <v>15.951612918911099</v>
          </cell>
          <cell r="AF24" t="str">
            <v>.</v>
          </cell>
          <cell r="AG24">
            <v>0</v>
          </cell>
          <cell r="AH24" t="str">
            <v>n</v>
          </cell>
          <cell r="AI24">
            <v>0</v>
          </cell>
          <cell r="AJ24" t="str">
            <v>n</v>
          </cell>
          <cell r="AK24">
            <v>0</v>
          </cell>
          <cell r="AL24" t="str">
            <v>n</v>
          </cell>
          <cell r="AM24">
            <v>0</v>
          </cell>
          <cell r="AN24" t="str">
            <v>n</v>
          </cell>
          <cell r="AO24">
            <v>0</v>
          </cell>
          <cell r="AP24" t="str">
            <v>m</v>
          </cell>
          <cell r="AQ24">
            <v>0</v>
          </cell>
          <cell r="AR24" t="str">
            <v>m</v>
          </cell>
          <cell r="AS24">
            <v>0</v>
          </cell>
          <cell r="AT24" t="str">
            <v>m</v>
          </cell>
        </row>
        <row r="25">
          <cell r="A25" t="str">
            <v>Luxembourg</v>
          </cell>
          <cell r="B25">
            <v>905070</v>
          </cell>
          <cell r="C25" t="str">
            <v>m</v>
          </cell>
          <cell r="D25">
            <v>43.584610311360102</v>
          </cell>
          <cell r="E25">
            <v>1.23487574908807</v>
          </cell>
          <cell r="F25" t="str">
            <v>a</v>
          </cell>
          <cell r="G25">
            <v>1.23487574908807</v>
          </cell>
          <cell r="H25">
            <v>44.819486060448099</v>
          </cell>
          <cell r="I25">
            <v>55.180513939551901</v>
          </cell>
          <cell r="J25" t="str">
            <v>a</v>
          </cell>
          <cell r="K25">
            <v>55.180513939551901</v>
          </cell>
          <cell r="L25" t="str">
            <v>xc:10</v>
          </cell>
          <cell r="M25">
            <v>55.180513939551901</v>
          </cell>
          <cell r="N25">
            <v>97.244779318927101</v>
          </cell>
          <cell r="O25">
            <v>2.7552206810729301</v>
          </cell>
          <cell r="P25" t="str">
            <v>a</v>
          </cell>
          <cell r="Q25">
            <v>2.7552206810729301</v>
          </cell>
          <cell r="R25">
            <v>100</v>
          </cell>
          <cell r="S25" t="str">
            <v>a</v>
          </cell>
          <cell r="T25">
            <v>100</v>
          </cell>
          <cell r="U25" t="str">
            <v>xc:10</v>
          </cell>
          <cell r="V25">
            <v>1.3883573801459099</v>
          </cell>
          <cell r="W25" t="str">
            <v>a</v>
          </cell>
          <cell r="X25" t="str">
            <v>m</v>
          </cell>
          <cell r="Y25">
            <v>97.244779318927101</v>
          </cell>
          <cell r="Z25" t="str">
            <v>.</v>
          </cell>
          <cell r="AA25">
            <v>2.7552206810729301</v>
          </cell>
          <cell r="AB25" t="str">
            <v>.</v>
          </cell>
          <cell r="AC25">
            <v>0</v>
          </cell>
          <cell r="AD25" t="str">
            <v>a</v>
          </cell>
          <cell r="AE25">
            <v>2.7552206810729301</v>
          </cell>
          <cell r="AF25" t="str">
            <v>.</v>
          </cell>
          <cell r="AG25">
            <v>100</v>
          </cell>
          <cell r="AH25" t="str">
            <v>.</v>
          </cell>
          <cell r="AI25">
            <v>0</v>
          </cell>
          <cell r="AJ25" t="str">
            <v>a</v>
          </cell>
          <cell r="AK25">
            <v>100</v>
          </cell>
          <cell r="AL25" t="str">
            <v>.</v>
          </cell>
          <cell r="AM25">
            <v>0</v>
          </cell>
          <cell r="AN25" t="str">
            <v>xc:10</v>
          </cell>
          <cell r="AO25">
            <v>1.3883573801459099</v>
          </cell>
          <cell r="AP25" t="str">
            <v>.</v>
          </cell>
          <cell r="AQ25">
            <v>0</v>
          </cell>
          <cell r="AR25" t="str">
            <v>a</v>
          </cell>
          <cell r="AS25">
            <v>0</v>
          </cell>
          <cell r="AT25" t="str">
            <v>m</v>
          </cell>
        </row>
        <row r="26">
          <cell r="A26" t="str">
            <v>Mexico</v>
          </cell>
          <cell r="B26">
            <v>905070</v>
          </cell>
          <cell r="C26">
            <v>78.544399906454998</v>
          </cell>
          <cell r="D26">
            <v>96.188357622486294</v>
          </cell>
          <cell r="E26" t="str">
            <v>a</v>
          </cell>
          <cell r="F26" t="str">
            <v>a</v>
          </cell>
          <cell r="G26" t="str">
            <v>a</v>
          </cell>
          <cell r="H26">
            <v>96.188357622486294</v>
          </cell>
          <cell r="I26">
            <v>1.09934410529513</v>
          </cell>
          <cell r="J26">
            <v>2.7122982722189799</v>
          </cell>
          <cell r="K26">
            <v>3.8116423775141199</v>
          </cell>
          <cell r="L26" t="str">
            <v>a</v>
          </cell>
          <cell r="M26">
            <v>3.8116423775141199</v>
          </cell>
          <cell r="N26">
            <v>100</v>
          </cell>
          <cell r="O26" t="str">
            <v>a</v>
          </cell>
          <cell r="P26" t="str">
            <v>a</v>
          </cell>
          <cell r="Q26" t="str">
            <v>a</v>
          </cell>
          <cell r="R26">
            <v>28.841743175604702</v>
          </cell>
          <cell r="S26">
            <v>71.158256824395295</v>
          </cell>
          <cell r="T26">
            <v>100</v>
          </cell>
          <cell r="U26" t="str">
            <v>a</v>
          </cell>
          <cell r="V26">
            <v>11.888722884913699</v>
          </cell>
          <cell r="W26" t="str">
            <v>m</v>
          </cell>
          <cell r="X26">
            <v>21.455600093545002</v>
          </cell>
          <cell r="Y26">
            <v>100</v>
          </cell>
          <cell r="Z26" t="str">
            <v>.</v>
          </cell>
          <cell r="AA26">
            <v>0</v>
          </cell>
          <cell r="AB26" t="str">
            <v>a</v>
          </cell>
          <cell r="AC26">
            <v>0</v>
          </cell>
          <cell r="AD26" t="str">
            <v>a</v>
          </cell>
          <cell r="AE26">
            <v>0</v>
          </cell>
          <cell r="AF26" t="str">
            <v>a</v>
          </cell>
          <cell r="AG26">
            <v>28.841743175604702</v>
          </cell>
          <cell r="AH26" t="str">
            <v>.</v>
          </cell>
          <cell r="AI26">
            <v>71.158256824395295</v>
          </cell>
          <cell r="AJ26" t="str">
            <v>.</v>
          </cell>
          <cell r="AK26">
            <v>100</v>
          </cell>
          <cell r="AL26" t="str">
            <v>.</v>
          </cell>
          <cell r="AM26">
            <v>0</v>
          </cell>
          <cell r="AN26" t="str">
            <v>a</v>
          </cell>
          <cell r="AO26">
            <v>11.888722884913699</v>
          </cell>
          <cell r="AP26" t="str">
            <v>.</v>
          </cell>
          <cell r="AQ26">
            <v>0</v>
          </cell>
          <cell r="AR26" t="str">
            <v>m</v>
          </cell>
          <cell r="AS26">
            <v>21.455600093545002</v>
          </cell>
          <cell r="AT26" t="str">
            <v>""</v>
          </cell>
        </row>
        <row r="27">
          <cell r="A27" t="str">
            <v>Netherlands</v>
          </cell>
          <cell r="B27">
            <v>905070</v>
          </cell>
          <cell r="C27">
            <v>95.320357621893805</v>
          </cell>
          <cell r="D27">
            <v>39.328904422828501</v>
          </cell>
          <cell r="E27">
            <v>34.157895949822397</v>
          </cell>
          <cell r="F27" t="str">
            <v>n...</v>
          </cell>
          <cell r="G27">
            <v>34.157895949822397</v>
          </cell>
          <cell r="H27">
            <v>73.486800372650805</v>
          </cell>
          <cell r="I27">
            <v>22.134371082262501</v>
          </cell>
          <cell r="J27">
            <v>3.8401916835096599</v>
          </cell>
          <cell r="K27">
            <v>25.974562765772099</v>
          </cell>
          <cell r="L27">
            <v>0.53863686157703905</v>
          </cell>
          <cell r="M27">
            <v>26.513199627349199</v>
          </cell>
          <cell r="N27">
            <v>53.518324683333603</v>
          </cell>
          <cell r="O27">
            <v>46.481675316666397</v>
          </cell>
          <cell r="P27" t="str">
            <v>n...</v>
          </cell>
          <cell r="Q27">
            <v>46.481675316666397</v>
          </cell>
          <cell r="R27">
            <v>83.484345131359404</v>
          </cell>
          <cell r="S27">
            <v>14.4840748664238</v>
          </cell>
          <cell r="T27">
            <v>97.968419997783201</v>
          </cell>
          <cell r="U27">
            <v>2.03158000221678</v>
          </cell>
          <cell r="V27">
            <v>3.8739866907250602</v>
          </cell>
          <cell r="W27">
            <v>7.9294479407438097</v>
          </cell>
          <cell r="X27">
            <v>4.67964237810616</v>
          </cell>
          <cell r="Y27">
            <v>53.518324683333603</v>
          </cell>
          <cell r="Z27" t="str">
            <v>.</v>
          </cell>
          <cell r="AA27">
            <v>46.481675316666397</v>
          </cell>
          <cell r="AB27" t="str">
            <v>.</v>
          </cell>
          <cell r="AC27">
            <v>0</v>
          </cell>
          <cell r="AD27" t="str">
            <v>n...</v>
          </cell>
          <cell r="AE27">
            <v>46.481675316666397</v>
          </cell>
          <cell r="AF27" t="str">
            <v>.</v>
          </cell>
          <cell r="AG27">
            <v>83.484345131359404</v>
          </cell>
          <cell r="AH27" t="str">
            <v>.</v>
          </cell>
          <cell r="AI27">
            <v>14.4840748664238</v>
          </cell>
          <cell r="AJ27" t="str">
            <v>.</v>
          </cell>
          <cell r="AK27">
            <v>97.968419997783201</v>
          </cell>
          <cell r="AL27" t="str">
            <v>.</v>
          </cell>
          <cell r="AM27">
            <v>2.03158000221678</v>
          </cell>
          <cell r="AN27" t="str">
            <v>.</v>
          </cell>
          <cell r="AO27">
            <v>3.8739866907250602</v>
          </cell>
          <cell r="AP27" t="str">
            <v>.</v>
          </cell>
          <cell r="AQ27">
            <v>7.9294479407438097</v>
          </cell>
          <cell r="AR27" t="str">
            <v>.</v>
          </cell>
          <cell r="AS27">
            <v>4.67964237810616</v>
          </cell>
          <cell r="AT27" t="str">
            <v>""</v>
          </cell>
        </row>
        <row r="28">
          <cell r="A28" t="str">
            <v>New Zealand</v>
          </cell>
          <cell r="B28">
            <v>905070</v>
          </cell>
          <cell r="C28" t="str">
            <v>m</v>
          </cell>
          <cell r="D28">
            <v>64.261557116347902</v>
          </cell>
          <cell r="E28" t="str">
            <v>a</v>
          </cell>
          <cell r="F28" t="str">
            <v>a</v>
          </cell>
          <cell r="G28" t="str">
            <v>a</v>
          </cell>
          <cell r="H28">
            <v>64.261557116347902</v>
          </cell>
          <cell r="I28">
            <v>13.777629704814</v>
          </cell>
          <cell r="J28">
            <v>21.960813178838102</v>
          </cell>
          <cell r="K28">
            <v>35.738442883652098</v>
          </cell>
          <cell r="L28" t="str">
            <v>a</v>
          </cell>
          <cell r="M28">
            <v>35.738442883652098</v>
          </cell>
          <cell r="N28">
            <v>100</v>
          </cell>
          <cell r="O28" t="str">
            <v>a</v>
          </cell>
          <cell r="P28" t="str">
            <v>a</v>
          </cell>
          <cell r="Q28" t="str">
            <v>a</v>
          </cell>
          <cell r="R28">
            <v>38.551287054300502</v>
          </cell>
          <cell r="S28">
            <v>61.448712945699498</v>
          </cell>
          <cell r="T28">
            <v>100</v>
          </cell>
          <cell r="U28" t="str">
            <v>a</v>
          </cell>
          <cell r="V28">
            <v>2.8990448002499999E-2</v>
          </cell>
          <cell r="W28">
            <v>13.223223866951299</v>
          </cell>
          <cell r="X28" t="str">
            <v>m</v>
          </cell>
          <cell r="Y28">
            <v>100</v>
          </cell>
          <cell r="Z28" t="str">
            <v>.</v>
          </cell>
          <cell r="AA28">
            <v>0</v>
          </cell>
          <cell r="AB28" t="str">
            <v>a</v>
          </cell>
          <cell r="AC28">
            <v>0</v>
          </cell>
          <cell r="AD28" t="str">
            <v>a</v>
          </cell>
          <cell r="AE28">
            <v>0</v>
          </cell>
          <cell r="AF28" t="str">
            <v>a</v>
          </cell>
          <cell r="AG28">
            <v>38.551287054300502</v>
          </cell>
          <cell r="AH28" t="str">
            <v>.</v>
          </cell>
          <cell r="AI28">
            <v>61.448712945699498</v>
          </cell>
          <cell r="AJ28" t="str">
            <v>.</v>
          </cell>
          <cell r="AK28">
            <v>100</v>
          </cell>
          <cell r="AL28" t="str">
            <v>.</v>
          </cell>
          <cell r="AM28">
            <v>0</v>
          </cell>
          <cell r="AN28" t="str">
            <v>a</v>
          </cell>
          <cell r="AO28">
            <v>2.8990448002499999E-2</v>
          </cell>
          <cell r="AP28" t="str">
            <v>.</v>
          </cell>
          <cell r="AQ28">
            <v>13.223223866951299</v>
          </cell>
          <cell r="AR28" t="str">
            <v>.</v>
          </cell>
          <cell r="AS28">
            <v>0</v>
          </cell>
          <cell r="AT28" t="str">
            <v>m</v>
          </cell>
        </row>
        <row r="29">
          <cell r="A29" t="str">
            <v>Norway</v>
          </cell>
          <cell r="B29">
            <v>905070</v>
          </cell>
          <cell r="C29" t="str">
            <v>m</v>
          </cell>
          <cell r="D29">
            <v>64.119699277676801</v>
          </cell>
          <cell r="E29" t="str">
            <v>xr:G5</v>
          </cell>
          <cell r="F29" t="str">
            <v>xr:G5</v>
          </cell>
          <cell r="G29">
            <v>2.5502432312908501</v>
          </cell>
          <cell r="H29">
            <v>66.669942508967594</v>
          </cell>
          <cell r="I29">
            <v>8.8152916318608394</v>
          </cell>
          <cell r="J29">
            <v>24.514765859171501</v>
          </cell>
          <cell r="K29">
            <v>33.330057491032399</v>
          </cell>
          <cell r="L29" t="str">
            <v>n</v>
          </cell>
          <cell r="M29">
            <v>33.330057491032399</v>
          </cell>
          <cell r="N29">
            <v>96.174823113207594</v>
          </cell>
          <cell r="O29" t="str">
            <v>xr:G5</v>
          </cell>
          <cell r="P29" t="str">
            <v>xr:G5</v>
          </cell>
          <cell r="Q29">
            <v>3.82517688679245</v>
          </cell>
          <cell r="R29">
            <v>26.448474126492702</v>
          </cell>
          <cell r="S29">
            <v>73.551525873507302</v>
          </cell>
          <cell r="T29">
            <v>100</v>
          </cell>
          <cell r="U29" t="str">
            <v>n</v>
          </cell>
          <cell r="V29">
            <v>10.431919807380501</v>
          </cell>
          <cell r="W29" t="str">
            <v>xr:G12</v>
          </cell>
          <cell r="X29" t="str">
            <v>m</v>
          </cell>
          <cell r="Y29">
            <v>96.174823113207594</v>
          </cell>
          <cell r="Z29" t="str">
            <v>.</v>
          </cell>
          <cell r="AA29">
            <v>0</v>
          </cell>
          <cell r="AB29" t="str">
            <v>xr:G5</v>
          </cell>
          <cell r="AC29">
            <v>0</v>
          </cell>
          <cell r="AD29" t="str">
            <v>xr:G5</v>
          </cell>
          <cell r="AE29">
            <v>3.82517688679245</v>
          </cell>
          <cell r="AF29" t="str">
            <v>.</v>
          </cell>
          <cell r="AG29">
            <v>26.448474126492702</v>
          </cell>
          <cell r="AH29" t="str">
            <v>.</v>
          </cell>
          <cell r="AI29">
            <v>73.551525873507302</v>
          </cell>
          <cell r="AJ29" t="str">
            <v>.</v>
          </cell>
          <cell r="AK29">
            <v>100</v>
          </cell>
          <cell r="AL29" t="str">
            <v>.</v>
          </cell>
          <cell r="AM29">
            <v>0</v>
          </cell>
          <cell r="AN29" t="str">
            <v>n</v>
          </cell>
          <cell r="AO29">
            <v>10.431919807380501</v>
          </cell>
          <cell r="AP29" t="str">
            <v>.</v>
          </cell>
          <cell r="AQ29">
            <v>0</v>
          </cell>
          <cell r="AR29" t="str">
            <v>xr:G12</v>
          </cell>
          <cell r="AS29">
            <v>0</v>
          </cell>
          <cell r="AT29" t="str">
            <v>m</v>
          </cell>
        </row>
        <row r="30">
          <cell r="A30" t="str">
            <v>Paraguay</v>
          </cell>
          <cell r="B30">
            <v>905070</v>
          </cell>
          <cell r="C30" t="str">
            <v>m.</v>
          </cell>
          <cell r="D30">
            <v>100</v>
          </cell>
          <cell r="E30" t="str">
            <v>xr:C1</v>
          </cell>
          <cell r="F30" t="str">
            <v>n</v>
          </cell>
          <cell r="G30" t="str">
            <v>xr:C1</v>
          </cell>
          <cell r="H30">
            <v>100</v>
          </cell>
          <cell r="I30" t="str">
            <v>m</v>
          </cell>
          <cell r="J30" t="str">
            <v>m</v>
          </cell>
          <cell r="K30" t="str">
            <v>m</v>
          </cell>
          <cell r="L30" t="str">
            <v>m</v>
          </cell>
          <cell r="M30" t="str">
            <v>m</v>
          </cell>
          <cell r="N30">
            <v>100</v>
          </cell>
          <cell r="O30" t="str">
            <v>xr:C1</v>
          </cell>
          <cell r="P30" t="str">
            <v>n</v>
          </cell>
          <cell r="Q30" t="str">
            <v>xr:C1</v>
          </cell>
          <cell r="R30" t="str">
            <v>m</v>
          </cell>
          <cell r="S30" t="str">
            <v>m</v>
          </cell>
          <cell r="T30" t="str">
            <v>m</v>
          </cell>
          <cell r="U30" t="str">
            <v>m</v>
          </cell>
          <cell r="V30">
            <v>20.022460988808898</v>
          </cell>
          <cell r="W30" t="str">
            <v>m</v>
          </cell>
          <cell r="X30" t="str">
            <v>m</v>
          </cell>
          <cell r="Y30">
            <v>100</v>
          </cell>
          <cell r="Z30" t="str">
            <v>.</v>
          </cell>
          <cell r="AA30">
            <v>0</v>
          </cell>
          <cell r="AB30" t="str">
            <v>xr:C1</v>
          </cell>
          <cell r="AC30">
            <v>0</v>
          </cell>
          <cell r="AD30" t="str">
            <v>n</v>
          </cell>
          <cell r="AE30">
            <v>0</v>
          </cell>
          <cell r="AF30" t="str">
            <v>xr:C1</v>
          </cell>
          <cell r="AG30">
            <v>0</v>
          </cell>
          <cell r="AH30" t="str">
            <v>m</v>
          </cell>
          <cell r="AI30">
            <v>0</v>
          </cell>
          <cell r="AJ30" t="str">
            <v>m</v>
          </cell>
          <cell r="AK30">
            <v>0</v>
          </cell>
          <cell r="AL30" t="str">
            <v>m</v>
          </cell>
          <cell r="AM30">
            <v>0</v>
          </cell>
          <cell r="AN30" t="str">
            <v>m</v>
          </cell>
          <cell r="AO30">
            <v>20.022460988808898</v>
          </cell>
          <cell r="AP30" t="str">
            <v>.</v>
          </cell>
          <cell r="AQ30">
            <v>0</v>
          </cell>
          <cell r="AR30" t="str">
            <v>m</v>
          </cell>
          <cell r="AS30">
            <v>0</v>
          </cell>
          <cell r="AT30" t="str">
            <v>m</v>
          </cell>
        </row>
        <row r="31">
          <cell r="A31" t="str">
            <v>Philippines</v>
          </cell>
          <cell r="B31">
            <v>905070</v>
          </cell>
          <cell r="C31" t="str">
            <v>m.</v>
          </cell>
          <cell r="D31">
            <v>100</v>
          </cell>
          <cell r="E31" t="str">
            <v>a</v>
          </cell>
          <cell r="F31" t="str">
            <v>m</v>
          </cell>
          <cell r="G31" t="str">
            <v>m</v>
          </cell>
          <cell r="H31">
            <v>100</v>
          </cell>
          <cell r="I31" t="str">
            <v>m</v>
          </cell>
          <cell r="J31" t="str">
            <v>m</v>
          </cell>
          <cell r="K31" t="str">
            <v>m</v>
          </cell>
          <cell r="L31" t="str">
            <v>m</v>
          </cell>
          <cell r="M31" t="str">
            <v>m</v>
          </cell>
          <cell r="N31">
            <v>100</v>
          </cell>
          <cell r="O31" t="str">
            <v>a</v>
          </cell>
          <cell r="P31" t="str">
            <v>m</v>
          </cell>
          <cell r="Q31" t="str">
            <v>m</v>
          </cell>
          <cell r="R31" t="str">
            <v>m</v>
          </cell>
          <cell r="S31" t="str">
            <v>m</v>
          </cell>
          <cell r="T31" t="str">
            <v>m</v>
          </cell>
          <cell r="U31" t="str">
            <v>m</v>
          </cell>
          <cell r="V31" t="str">
            <v>m</v>
          </cell>
          <cell r="W31" t="str">
            <v>m</v>
          </cell>
          <cell r="X31" t="str">
            <v>m</v>
          </cell>
          <cell r="Y31">
            <v>100</v>
          </cell>
          <cell r="Z31" t="str">
            <v>.</v>
          </cell>
          <cell r="AA31">
            <v>0</v>
          </cell>
          <cell r="AB31" t="str">
            <v>a</v>
          </cell>
          <cell r="AC31">
            <v>0</v>
          </cell>
          <cell r="AD31" t="str">
            <v>m</v>
          </cell>
          <cell r="AE31">
            <v>0</v>
          </cell>
          <cell r="AF31" t="str">
            <v>m</v>
          </cell>
          <cell r="AG31">
            <v>0</v>
          </cell>
          <cell r="AH31" t="str">
            <v>m</v>
          </cell>
          <cell r="AI31">
            <v>0</v>
          </cell>
          <cell r="AJ31" t="str">
            <v>m</v>
          </cell>
          <cell r="AK31">
            <v>0</v>
          </cell>
          <cell r="AL31" t="str">
            <v>m</v>
          </cell>
          <cell r="AM31">
            <v>0</v>
          </cell>
          <cell r="AN31" t="str">
            <v>m</v>
          </cell>
          <cell r="AO31">
            <v>0</v>
          </cell>
          <cell r="AP31" t="str">
            <v>m</v>
          </cell>
          <cell r="AQ31">
            <v>0</v>
          </cell>
          <cell r="AR31" t="str">
            <v>m</v>
          </cell>
          <cell r="AS31">
            <v>0</v>
          </cell>
          <cell r="AT31" t="str">
            <v>m</v>
          </cell>
        </row>
        <row r="32">
          <cell r="A32" t="str">
            <v>Poland</v>
          </cell>
          <cell r="B32">
            <v>905070</v>
          </cell>
          <cell r="C32" t="str">
            <v>m</v>
          </cell>
          <cell r="D32">
            <v>99.477221450632101</v>
          </cell>
          <cell r="E32" t="str">
            <v>m</v>
          </cell>
          <cell r="F32" t="str">
            <v>m</v>
          </cell>
          <cell r="G32" t="str">
            <v>m</v>
          </cell>
          <cell r="H32">
            <v>99.477221450632101</v>
          </cell>
          <cell r="I32">
            <v>0.52277854936793999</v>
          </cell>
          <cell r="J32" t="str">
            <v>a</v>
          </cell>
          <cell r="K32">
            <v>0.52277854936793999</v>
          </cell>
          <cell r="L32" t="str">
            <v>m</v>
          </cell>
          <cell r="M32">
            <v>0.52277854936793999</v>
          </cell>
          <cell r="N32">
            <v>100</v>
          </cell>
          <cell r="O32" t="str">
            <v>m</v>
          </cell>
          <cell r="P32" t="str">
            <v>m</v>
          </cell>
          <cell r="Q32" t="str">
            <v>m</v>
          </cell>
          <cell r="R32">
            <v>100</v>
          </cell>
          <cell r="S32" t="str">
            <v>a</v>
          </cell>
          <cell r="T32">
            <v>100</v>
          </cell>
          <cell r="U32" t="str">
            <v>m</v>
          </cell>
          <cell r="V32" t="str">
            <v>m</v>
          </cell>
          <cell r="W32" t="str">
            <v>m</v>
          </cell>
          <cell r="X32" t="str">
            <v>m</v>
          </cell>
          <cell r="Y32">
            <v>100</v>
          </cell>
          <cell r="Z32" t="str">
            <v>.</v>
          </cell>
          <cell r="AA32">
            <v>0</v>
          </cell>
          <cell r="AB32" t="str">
            <v>m</v>
          </cell>
          <cell r="AC32">
            <v>0</v>
          </cell>
          <cell r="AD32" t="str">
            <v>m</v>
          </cell>
          <cell r="AE32">
            <v>0</v>
          </cell>
          <cell r="AF32" t="str">
            <v>m</v>
          </cell>
          <cell r="AG32">
            <v>100</v>
          </cell>
          <cell r="AH32" t="str">
            <v>.</v>
          </cell>
          <cell r="AI32">
            <v>0</v>
          </cell>
          <cell r="AJ32" t="str">
            <v>a</v>
          </cell>
          <cell r="AK32">
            <v>100</v>
          </cell>
          <cell r="AL32" t="str">
            <v>.</v>
          </cell>
          <cell r="AM32">
            <v>0</v>
          </cell>
          <cell r="AN32" t="str">
            <v>m</v>
          </cell>
          <cell r="AO32">
            <v>0</v>
          </cell>
          <cell r="AP32" t="str">
            <v>m</v>
          </cell>
          <cell r="AQ32">
            <v>0</v>
          </cell>
          <cell r="AR32" t="str">
            <v>m</v>
          </cell>
          <cell r="AS32">
            <v>0</v>
          </cell>
          <cell r="AT32" t="str">
            <v>m</v>
          </cell>
        </row>
        <row r="33">
          <cell r="A33" t="str">
            <v>Portugal</v>
          </cell>
          <cell r="B33">
            <v>905070</v>
          </cell>
          <cell r="C33" t="str">
            <v>m</v>
          </cell>
          <cell r="D33">
            <v>96.067593613940403</v>
          </cell>
          <cell r="E33" t="str">
            <v>a</v>
          </cell>
          <cell r="F33">
            <v>0.36758701561139301</v>
          </cell>
          <cell r="G33">
            <v>0.36758701561139301</v>
          </cell>
          <cell r="H33">
            <v>96.435180629551695</v>
          </cell>
          <cell r="I33">
            <v>3.5648193704482498</v>
          </cell>
          <cell r="J33" t="str">
            <v>a</v>
          </cell>
          <cell r="K33">
            <v>3.5648193704482498</v>
          </cell>
          <cell r="L33" t="str">
            <v>a</v>
          </cell>
          <cell r="M33">
            <v>3.5648193704482498</v>
          </cell>
          <cell r="N33">
            <v>99.618824776174307</v>
          </cell>
          <cell r="O33" t="str">
            <v>a</v>
          </cell>
          <cell r="P33">
            <v>0.38117522382568098</v>
          </cell>
          <cell r="Q33">
            <v>0.38117522382568098</v>
          </cell>
          <cell r="R33">
            <v>100</v>
          </cell>
          <cell r="S33" t="str">
            <v>a</v>
          </cell>
          <cell r="T33">
            <v>100</v>
          </cell>
          <cell r="U33" t="str">
            <v>a</v>
          </cell>
          <cell r="V33">
            <v>18.529828789111502</v>
          </cell>
          <cell r="W33" t="str">
            <v>a</v>
          </cell>
          <cell r="X33" t="str">
            <v>m</v>
          </cell>
          <cell r="Y33">
            <v>99.618824776174307</v>
          </cell>
          <cell r="Z33" t="str">
            <v>.</v>
          </cell>
          <cell r="AA33">
            <v>0</v>
          </cell>
          <cell r="AB33" t="str">
            <v>a</v>
          </cell>
          <cell r="AC33">
            <v>0.38117522382568098</v>
          </cell>
          <cell r="AD33" t="str">
            <v>.</v>
          </cell>
          <cell r="AE33">
            <v>0.38117522382568098</v>
          </cell>
          <cell r="AF33" t="str">
            <v>.</v>
          </cell>
          <cell r="AG33">
            <v>100</v>
          </cell>
          <cell r="AH33" t="str">
            <v>.</v>
          </cell>
          <cell r="AI33">
            <v>0</v>
          </cell>
          <cell r="AJ33" t="str">
            <v>a</v>
          </cell>
          <cell r="AK33">
            <v>100</v>
          </cell>
          <cell r="AL33" t="str">
            <v>.</v>
          </cell>
          <cell r="AM33">
            <v>0</v>
          </cell>
          <cell r="AN33" t="str">
            <v>a</v>
          </cell>
          <cell r="AO33">
            <v>18.529828789111502</v>
          </cell>
          <cell r="AP33" t="str">
            <v>.</v>
          </cell>
          <cell r="AQ33">
            <v>0</v>
          </cell>
          <cell r="AR33" t="str">
            <v>a</v>
          </cell>
          <cell r="AS33">
            <v>0</v>
          </cell>
          <cell r="AT33" t="str">
            <v>m</v>
          </cell>
        </row>
        <row r="34">
          <cell r="A34" t="str">
            <v>Russian Federation</v>
          </cell>
          <cell r="B34">
            <v>905070</v>
          </cell>
          <cell r="C34" t="str">
            <v>m.</v>
          </cell>
          <cell r="D34">
            <v>100</v>
          </cell>
          <cell r="E34" t="str">
            <v>a</v>
          </cell>
          <cell r="F34" t="str">
            <v>a</v>
          </cell>
          <cell r="G34" t="str">
            <v>a</v>
          </cell>
          <cell r="H34">
            <v>100</v>
          </cell>
          <cell r="I34" t="str">
            <v>a</v>
          </cell>
          <cell r="J34" t="str">
            <v>a</v>
          </cell>
          <cell r="K34" t="str">
            <v>a</v>
          </cell>
          <cell r="L34" t="str">
            <v>a</v>
          </cell>
          <cell r="M34" t="str">
            <v>a</v>
          </cell>
          <cell r="N34">
            <v>100</v>
          </cell>
          <cell r="O34" t="str">
            <v>a</v>
          </cell>
          <cell r="P34" t="str">
            <v>a</v>
          </cell>
          <cell r="Q34" t="str">
            <v>a</v>
          </cell>
          <cell r="R34" t="str">
            <v>a</v>
          </cell>
          <cell r="S34" t="str">
            <v>a</v>
          </cell>
          <cell r="T34" t="str">
            <v>a</v>
          </cell>
          <cell r="U34" t="str">
            <v>a</v>
          </cell>
          <cell r="V34" t="str">
            <v>a</v>
          </cell>
          <cell r="W34" t="str">
            <v>a</v>
          </cell>
          <cell r="X34" t="str">
            <v>m</v>
          </cell>
          <cell r="Y34">
            <v>100</v>
          </cell>
          <cell r="Z34" t="str">
            <v>.</v>
          </cell>
          <cell r="AA34">
            <v>0</v>
          </cell>
          <cell r="AB34" t="str">
            <v>a</v>
          </cell>
          <cell r="AC34">
            <v>0</v>
          </cell>
          <cell r="AD34" t="str">
            <v>a</v>
          </cell>
          <cell r="AE34">
            <v>0</v>
          </cell>
          <cell r="AF34" t="str">
            <v>a</v>
          </cell>
          <cell r="AG34">
            <v>0</v>
          </cell>
          <cell r="AH34" t="str">
            <v>a</v>
          </cell>
          <cell r="AI34">
            <v>0</v>
          </cell>
          <cell r="AJ34" t="str">
            <v>a</v>
          </cell>
          <cell r="AK34">
            <v>0</v>
          </cell>
          <cell r="AL34" t="str">
            <v>a</v>
          </cell>
          <cell r="AM34">
            <v>0</v>
          </cell>
          <cell r="AN34" t="str">
            <v>a</v>
          </cell>
          <cell r="AO34">
            <v>0</v>
          </cell>
          <cell r="AP34" t="str">
            <v>a</v>
          </cell>
          <cell r="AQ34">
            <v>0</v>
          </cell>
          <cell r="AR34" t="str">
            <v>a</v>
          </cell>
          <cell r="AS34">
            <v>0</v>
          </cell>
          <cell r="AT34" t="str">
            <v>m</v>
          </cell>
        </row>
        <row r="35">
          <cell r="A35" t="str">
            <v>Spain</v>
          </cell>
          <cell r="B35">
            <v>905070</v>
          </cell>
          <cell r="C35">
            <v>75.659245155544596</v>
          </cell>
          <cell r="D35">
            <v>93.097189096688993</v>
          </cell>
          <cell r="E35">
            <v>0.10942926307346899</v>
          </cell>
          <cell r="F35" t="str">
            <v>n</v>
          </cell>
          <cell r="G35">
            <v>0.10942926307346899</v>
          </cell>
          <cell r="H35">
            <v>93.206618359762501</v>
          </cell>
          <cell r="I35">
            <v>6.7933816402374996</v>
          </cell>
          <cell r="J35" t="str">
            <v>n</v>
          </cell>
          <cell r="K35">
            <v>6.7933816402374996</v>
          </cell>
          <cell r="L35" t="str">
            <v>n</v>
          </cell>
          <cell r="M35">
            <v>6.7933816402374996</v>
          </cell>
          <cell r="N35">
            <v>99.882594964822005</v>
          </cell>
          <cell r="O35">
            <v>0.117405035177963</v>
          </cell>
          <cell r="P35" t="str">
            <v>n</v>
          </cell>
          <cell r="Q35">
            <v>0.117405035177963</v>
          </cell>
          <cell r="R35">
            <v>100</v>
          </cell>
          <cell r="S35" t="str">
            <v>n</v>
          </cell>
          <cell r="T35">
            <v>100</v>
          </cell>
          <cell r="U35" t="str">
            <v>n</v>
          </cell>
          <cell r="V35">
            <v>23.405847808898201</v>
          </cell>
          <cell r="W35" t="str">
            <v>n</v>
          </cell>
          <cell r="X35">
            <v>24.3407548444554</v>
          </cell>
          <cell r="Y35">
            <v>99.882594964822005</v>
          </cell>
          <cell r="Z35" t="str">
            <v>.</v>
          </cell>
          <cell r="AA35">
            <v>0.117405035177963</v>
          </cell>
          <cell r="AB35" t="str">
            <v>.</v>
          </cell>
          <cell r="AC35">
            <v>0</v>
          </cell>
          <cell r="AD35" t="str">
            <v>n</v>
          </cell>
          <cell r="AE35">
            <v>0.117405035177963</v>
          </cell>
          <cell r="AF35" t="str">
            <v>.</v>
          </cell>
          <cell r="AG35">
            <v>100</v>
          </cell>
          <cell r="AH35" t="str">
            <v>.</v>
          </cell>
          <cell r="AI35">
            <v>0</v>
          </cell>
          <cell r="AJ35" t="str">
            <v>n</v>
          </cell>
          <cell r="AK35">
            <v>100</v>
          </cell>
          <cell r="AL35" t="str">
            <v>.</v>
          </cell>
          <cell r="AM35">
            <v>0</v>
          </cell>
          <cell r="AN35" t="str">
            <v>n</v>
          </cell>
          <cell r="AO35">
            <v>23.405847808898201</v>
          </cell>
          <cell r="AP35" t="str">
            <v>.</v>
          </cell>
          <cell r="AQ35">
            <v>0</v>
          </cell>
          <cell r="AR35" t="str">
            <v>n</v>
          </cell>
          <cell r="AS35">
            <v>24.3407548444554</v>
          </cell>
          <cell r="AT35" t="str">
            <v>""</v>
          </cell>
        </row>
        <row r="36">
          <cell r="A36" t="str">
            <v>Sweden</v>
          </cell>
          <cell r="B36">
            <v>905070</v>
          </cell>
          <cell r="C36">
            <v>95.242702789872595</v>
          </cell>
          <cell r="D36">
            <v>69.454791737216397</v>
          </cell>
          <cell r="E36" t="str">
            <v>n</v>
          </cell>
          <cell r="F36">
            <v>3.12958573202393</v>
          </cell>
          <cell r="G36">
            <v>3.12958573202393</v>
          </cell>
          <cell r="H36">
            <v>72.584377469240295</v>
          </cell>
          <cell r="I36">
            <v>9.1799300146743406</v>
          </cell>
          <cell r="J36">
            <v>18.235692516085301</v>
          </cell>
          <cell r="K36">
            <v>27.415622530759698</v>
          </cell>
          <cell r="L36" t="str">
            <v>a</v>
          </cell>
          <cell r="M36">
            <v>27.415622530759698</v>
          </cell>
          <cell r="N36">
            <v>95.688348042455601</v>
          </cell>
          <cell r="O36" t="str">
            <v>n</v>
          </cell>
          <cell r="P36">
            <v>4.3116519575444201</v>
          </cell>
          <cell r="Q36">
            <v>4.3116519575444201</v>
          </cell>
          <cell r="R36">
            <v>33.484302624807</v>
          </cell>
          <cell r="S36">
            <v>66.515697375193</v>
          </cell>
          <cell r="T36">
            <v>100</v>
          </cell>
          <cell r="U36" t="str">
            <v>a</v>
          </cell>
          <cell r="V36" t="str">
            <v>xr:G5</v>
          </cell>
          <cell r="W36" t="str">
            <v>n</v>
          </cell>
          <cell r="X36">
            <v>4.7572972101274003</v>
          </cell>
          <cell r="Y36">
            <v>95.688348042455601</v>
          </cell>
          <cell r="Z36" t="str">
            <v>.</v>
          </cell>
          <cell r="AA36">
            <v>0</v>
          </cell>
          <cell r="AB36" t="str">
            <v>n</v>
          </cell>
          <cell r="AC36">
            <v>4.3116519575444201</v>
          </cell>
          <cell r="AD36" t="str">
            <v>.</v>
          </cell>
          <cell r="AE36">
            <v>4.3116519575444201</v>
          </cell>
          <cell r="AF36" t="str">
            <v>.</v>
          </cell>
          <cell r="AG36">
            <v>33.484302624807</v>
          </cell>
          <cell r="AH36" t="str">
            <v>.</v>
          </cell>
          <cell r="AI36">
            <v>66.515697375193</v>
          </cell>
          <cell r="AJ36" t="str">
            <v>.</v>
          </cell>
          <cell r="AK36">
            <v>100</v>
          </cell>
          <cell r="AL36" t="str">
            <v>.</v>
          </cell>
          <cell r="AM36">
            <v>0</v>
          </cell>
          <cell r="AN36" t="str">
            <v>a</v>
          </cell>
          <cell r="AO36">
            <v>0</v>
          </cell>
          <cell r="AP36" t="str">
            <v>xr:G5</v>
          </cell>
          <cell r="AQ36">
            <v>0</v>
          </cell>
          <cell r="AR36" t="str">
            <v>n</v>
          </cell>
          <cell r="AS36">
            <v>4.7572972101274003</v>
          </cell>
          <cell r="AT36" t="str">
            <v>""</v>
          </cell>
        </row>
        <row r="37">
          <cell r="A37" t="str">
            <v>Switzerland</v>
          </cell>
          <cell r="B37">
            <v>905070</v>
          </cell>
          <cell r="C37" t="str">
            <v>m</v>
          </cell>
          <cell r="D37">
            <v>92.542494917557093</v>
          </cell>
          <cell r="E37" t="str">
            <v>xr:G4</v>
          </cell>
          <cell r="F37" t="str">
            <v>xr:G4</v>
          </cell>
          <cell r="G37">
            <v>3.1113046835386302</v>
          </cell>
          <cell r="H37">
            <v>95.653799601095699</v>
          </cell>
          <cell r="I37">
            <v>3.4664429655523699</v>
          </cell>
          <cell r="J37">
            <v>0.164498617140238</v>
          </cell>
          <cell r="K37">
            <v>3.6309415826926101</v>
          </cell>
          <cell r="L37">
            <v>0.71525881621166298</v>
          </cell>
          <cell r="M37">
            <v>4.3462003989042701</v>
          </cell>
          <cell r="N37">
            <v>96.747327658165503</v>
          </cell>
          <cell r="O37" t="str">
            <v>xr:G4</v>
          </cell>
          <cell r="P37" t="str">
            <v>xr:G4</v>
          </cell>
          <cell r="Q37">
            <v>3.2526723418344901</v>
          </cell>
          <cell r="R37">
            <v>79.758010385952304</v>
          </cell>
          <cell r="S37">
            <v>3.7848833933591801</v>
          </cell>
          <cell r="T37">
            <v>83.542893779311498</v>
          </cell>
          <cell r="U37">
            <v>16.457106220688502</v>
          </cell>
          <cell r="V37">
            <v>11.2902819195444</v>
          </cell>
          <cell r="W37" t="str">
            <v>n</v>
          </cell>
          <cell r="X37" t="str">
            <v>m</v>
          </cell>
          <cell r="Y37">
            <v>96.747327658165503</v>
          </cell>
          <cell r="Z37" t="str">
            <v>.</v>
          </cell>
          <cell r="AA37">
            <v>0</v>
          </cell>
          <cell r="AB37" t="str">
            <v>xr:G4</v>
          </cell>
          <cell r="AC37">
            <v>0</v>
          </cell>
          <cell r="AD37" t="str">
            <v>xr:G4</v>
          </cell>
          <cell r="AE37">
            <v>3.2526723418344901</v>
          </cell>
          <cell r="AF37" t="str">
            <v>.</v>
          </cell>
          <cell r="AG37">
            <v>79.758010385952304</v>
          </cell>
          <cell r="AH37" t="str">
            <v>.</v>
          </cell>
          <cell r="AI37">
            <v>3.7848833933591801</v>
          </cell>
          <cell r="AJ37" t="str">
            <v>.</v>
          </cell>
          <cell r="AK37">
            <v>83.542893779311498</v>
          </cell>
          <cell r="AL37" t="str">
            <v>.</v>
          </cell>
          <cell r="AM37">
            <v>16.457106220688502</v>
          </cell>
          <cell r="AN37" t="str">
            <v>.</v>
          </cell>
          <cell r="AO37">
            <v>11.2902819195444</v>
          </cell>
          <cell r="AP37" t="str">
            <v>.</v>
          </cell>
          <cell r="AQ37">
            <v>0</v>
          </cell>
          <cell r="AR37" t="str">
            <v>n</v>
          </cell>
          <cell r="AS37">
            <v>0</v>
          </cell>
          <cell r="AT37" t="str">
            <v>m</v>
          </cell>
        </row>
        <row r="38">
          <cell r="A38" t="str">
            <v>Turkey</v>
          </cell>
          <cell r="B38">
            <v>905070</v>
          </cell>
          <cell r="C38" t="str">
            <v>m</v>
          </cell>
          <cell r="D38">
            <v>97.551023921845697</v>
          </cell>
          <cell r="E38" t="str">
            <v>a</v>
          </cell>
          <cell r="F38" t="str">
            <v>a</v>
          </cell>
          <cell r="G38" t="str">
            <v>a</v>
          </cell>
          <cell r="H38">
            <v>97.551023921845697</v>
          </cell>
          <cell r="I38">
            <v>2.4489760781543</v>
          </cell>
          <cell r="J38" t="str">
            <v>n</v>
          </cell>
          <cell r="K38">
            <v>2.4489760781543</v>
          </cell>
          <cell r="L38" t="str">
            <v>m</v>
          </cell>
          <cell r="M38">
            <v>2.4489760781543</v>
          </cell>
          <cell r="N38">
            <v>100</v>
          </cell>
          <cell r="O38" t="str">
            <v>a</v>
          </cell>
          <cell r="P38" t="str">
            <v>a</v>
          </cell>
          <cell r="Q38" t="str">
            <v>a</v>
          </cell>
          <cell r="R38">
            <v>100</v>
          </cell>
          <cell r="S38" t="str">
            <v>n</v>
          </cell>
          <cell r="T38">
            <v>100</v>
          </cell>
          <cell r="U38" t="str">
            <v>m</v>
          </cell>
          <cell r="V38" t="str">
            <v>m</v>
          </cell>
          <cell r="W38" t="str">
            <v>m</v>
          </cell>
          <cell r="X38" t="str">
            <v>m</v>
          </cell>
          <cell r="Y38">
            <v>100</v>
          </cell>
          <cell r="Z38" t="str">
            <v>.</v>
          </cell>
          <cell r="AA38">
            <v>0</v>
          </cell>
          <cell r="AB38" t="str">
            <v>a</v>
          </cell>
          <cell r="AC38">
            <v>0</v>
          </cell>
          <cell r="AD38" t="str">
            <v>a</v>
          </cell>
          <cell r="AE38">
            <v>0</v>
          </cell>
          <cell r="AF38" t="str">
            <v>a</v>
          </cell>
          <cell r="AG38">
            <v>100</v>
          </cell>
          <cell r="AH38" t="str">
            <v>.</v>
          </cell>
          <cell r="AI38">
            <v>0</v>
          </cell>
          <cell r="AJ38" t="str">
            <v>n</v>
          </cell>
          <cell r="AK38">
            <v>100</v>
          </cell>
          <cell r="AL38" t="str">
            <v>.</v>
          </cell>
          <cell r="AM38">
            <v>0</v>
          </cell>
          <cell r="AN38" t="str">
            <v>m</v>
          </cell>
          <cell r="AO38">
            <v>0</v>
          </cell>
          <cell r="AP38" t="str">
            <v>m</v>
          </cell>
          <cell r="AQ38">
            <v>0</v>
          </cell>
          <cell r="AR38" t="str">
            <v>m</v>
          </cell>
          <cell r="AS38">
            <v>0</v>
          </cell>
          <cell r="AT38" t="str">
            <v>m</v>
          </cell>
        </row>
        <row r="39">
          <cell r="A39" t="str">
            <v>United Kingdom</v>
          </cell>
          <cell r="B39">
            <v>905070</v>
          </cell>
          <cell r="C39">
            <v>91.830153416353895</v>
          </cell>
          <cell r="D39" t="str">
            <v>a</v>
          </cell>
          <cell r="E39">
            <v>61.504785200034704</v>
          </cell>
          <cell r="F39" t="str">
            <v>n</v>
          </cell>
          <cell r="G39">
            <v>61.504785200034704</v>
          </cell>
          <cell r="H39">
            <v>61.504785200034704</v>
          </cell>
          <cell r="I39">
            <v>32.016356769115603</v>
          </cell>
          <cell r="J39">
            <v>6.4788580308496897</v>
          </cell>
          <cell r="K39">
            <v>38.495214799965296</v>
          </cell>
          <cell r="L39" t="str">
            <v>n</v>
          </cell>
          <cell r="M39">
            <v>38.495214799965296</v>
          </cell>
          <cell r="N39" t="str">
            <v>a</v>
          </cell>
          <cell r="O39">
            <v>100</v>
          </cell>
          <cell r="P39" t="str">
            <v>n</v>
          </cell>
          <cell r="Q39">
            <v>100</v>
          </cell>
          <cell r="R39">
            <v>83.169705469845695</v>
          </cell>
          <cell r="S39">
            <v>16.830294530154301</v>
          </cell>
          <cell r="T39">
            <v>100</v>
          </cell>
          <cell r="U39" t="str">
            <v>n</v>
          </cell>
          <cell r="V39" t="str">
            <v>m</v>
          </cell>
          <cell r="W39">
            <v>15.440104600693401</v>
          </cell>
          <cell r="X39">
            <v>8.1698465836460805</v>
          </cell>
          <cell r="Y39">
            <v>0</v>
          </cell>
          <cell r="Z39" t="str">
            <v>a</v>
          </cell>
          <cell r="AA39">
            <v>100</v>
          </cell>
          <cell r="AB39" t="str">
            <v>.</v>
          </cell>
          <cell r="AC39">
            <v>0</v>
          </cell>
          <cell r="AD39" t="str">
            <v>n</v>
          </cell>
          <cell r="AE39">
            <v>100</v>
          </cell>
          <cell r="AF39" t="str">
            <v>.</v>
          </cell>
          <cell r="AG39">
            <v>83.169705469845695</v>
          </cell>
          <cell r="AH39" t="str">
            <v>.</v>
          </cell>
          <cell r="AI39">
            <v>16.830294530154301</v>
          </cell>
          <cell r="AJ39" t="str">
            <v>.</v>
          </cell>
          <cell r="AK39">
            <v>100</v>
          </cell>
          <cell r="AL39" t="str">
            <v>.</v>
          </cell>
          <cell r="AM39">
            <v>0</v>
          </cell>
          <cell r="AN39" t="str">
            <v>n</v>
          </cell>
          <cell r="AO39">
            <v>0</v>
          </cell>
          <cell r="AP39" t="str">
            <v>m</v>
          </cell>
          <cell r="AQ39">
            <v>15.440104600693401</v>
          </cell>
          <cell r="AR39" t="str">
            <v>.</v>
          </cell>
          <cell r="AS39">
            <v>8.1698465836460805</v>
          </cell>
          <cell r="AT39" t="str">
            <v>""</v>
          </cell>
        </row>
        <row r="40">
          <cell r="A40" t="str">
            <v>United States</v>
          </cell>
          <cell r="B40">
            <v>905070</v>
          </cell>
          <cell r="C40">
            <v>51.958088814980599</v>
          </cell>
          <cell r="D40">
            <v>73.872254486899394</v>
          </cell>
          <cell r="E40" t="str">
            <v>a</v>
          </cell>
          <cell r="F40">
            <v>14.238508564598201</v>
          </cell>
          <cell r="G40">
            <v>14.238508564598201</v>
          </cell>
          <cell r="H40">
            <v>88.110763051497599</v>
          </cell>
          <cell r="I40" t="str">
            <v>xr:  g14</v>
          </cell>
          <cell r="J40" t="str">
            <v>xr:  g14</v>
          </cell>
          <cell r="K40" t="str">
            <v>xr:  g14</v>
          </cell>
          <cell r="L40" t="str">
            <v>xr:  g14</v>
          </cell>
          <cell r="M40">
            <v>11.889236948502299</v>
          </cell>
          <cell r="N40">
            <v>83.840216482660196</v>
          </cell>
          <cell r="O40" t="str">
            <v>a</v>
          </cell>
          <cell r="P40">
            <v>16.1597835173398</v>
          </cell>
          <cell r="Q40">
            <v>16.1597835173398</v>
          </cell>
          <cell r="R40" t="str">
            <v>xr:  g14</v>
          </cell>
          <cell r="S40" t="str">
            <v>xr:  g14</v>
          </cell>
          <cell r="T40" t="str">
            <v>xr:  g14</v>
          </cell>
          <cell r="U40" t="str">
            <v>xr:  g14</v>
          </cell>
          <cell r="V40" t="str">
            <v>xr:  g5</v>
          </cell>
          <cell r="W40" t="str">
            <v>xr:  g14</v>
          </cell>
          <cell r="X40">
            <v>48.041911185019401</v>
          </cell>
          <cell r="Y40">
            <v>83.840216482660196</v>
          </cell>
          <cell r="Z40" t="str">
            <v>.</v>
          </cell>
          <cell r="AA40">
            <v>0</v>
          </cell>
          <cell r="AB40" t="str">
            <v>a</v>
          </cell>
          <cell r="AC40">
            <v>16.1597835173398</v>
          </cell>
          <cell r="AD40" t="str">
            <v>.</v>
          </cell>
          <cell r="AE40">
            <v>16.1597835173398</v>
          </cell>
          <cell r="AF40" t="str">
            <v>.</v>
          </cell>
          <cell r="AG40">
            <v>0</v>
          </cell>
          <cell r="AH40" t="str">
            <v>xr:  g14</v>
          </cell>
          <cell r="AI40">
            <v>0</v>
          </cell>
          <cell r="AJ40" t="str">
            <v>xr:  g14</v>
          </cell>
          <cell r="AK40">
            <v>0</v>
          </cell>
          <cell r="AL40" t="str">
            <v>xr:  g14</v>
          </cell>
          <cell r="AM40">
            <v>0</v>
          </cell>
          <cell r="AN40" t="str">
            <v>xr:  g14</v>
          </cell>
          <cell r="AO40">
            <v>0</v>
          </cell>
          <cell r="AP40" t="str">
            <v>xr:  g5</v>
          </cell>
          <cell r="AQ40">
            <v>0</v>
          </cell>
          <cell r="AR40" t="str">
            <v>xr:  g14</v>
          </cell>
          <cell r="AS40">
            <v>48.041911185019401</v>
          </cell>
          <cell r="AT40" t="str">
            <v>""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G_123"/>
    </sheetNames>
    <sheetDataSet>
      <sheetData sheetId="0" refreshError="1">
        <row r="1">
          <cell r="A1" t="str">
            <v>LCNTRY</v>
          </cell>
          <cell r="B1" t="str">
            <v>DLVLEDUC</v>
          </cell>
          <cell r="C1" t="str">
            <v>G20_GP</v>
          </cell>
          <cell r="D1" t="str">
            <v>G1_20</v>
          </cell>
          <cell r="E1" t="str">
            <v>G2_20</v>
          </cell>
          <cell r="F1" t="str">
            <v>G3_20</v>
          </cell>
          <cell r="G1" t="str">
            <v>G4_20</v>
          </cell>
          <cell r="H1" t="str">
            <v>G5_20</v>
          </cell>
          <cell r="I1" t="str">
            <v>G10_20</v>
          </cell>
          <cell r="J1" t="str">
            <v>G11_20</v>
          </cell>
          <cell r="K1" t="str">
            <v>G12_20</v>
          </cell>
          <cell r="L1" t="str">
            <v>G13_20</v>
          </cell>
          <cell r="M1" t="str">
            <v>G14_20</v>
          </cell>
          <cell r="N1" t="str">
            <v>G1_5</v>
          </cell>
          <cell r="O1" t="str">
            <v>G2_5</v>
          </cell>
          <cell r="P1" t="str">
            <v>G3_5</v>
          </cell>
          <cell r="Q1" t="str">
            <v>G4_5</v>
          </cell>
          <cell r="R1" t="str">
            <v>G10_14</v>
          </cell>
          <cell r="S1" t="str">
            <v>G11_14</v>
          </cell>
          <cell r="T1" t="str">
            <v>G12_14</v>
          </cell>
          <cell r="U1" t="str">
            <v>G13_14</v>
          </cell>
          <cell r="V1" t="str">
            <v>G5a_20</v>
          </cell>
          <cell r="W1" t="str">
            <v>G12a_20</v>
          </cell>
          <cell r="X1" t="str">
            <v>P20_GP</v>
          </cell>
          <cell r="Y1" t="str">
            <v>G1_5</v>
          </cell>
          <cell r="Z1" t="str">
            <v>missG1_5</v>
          </cell>
          <cell r="AA1" t="str">
            <v>G2_5</v>
          </cell>
          <cell r="AB1" t="str">
            <v>missG2_5</v>
          </cell>
          <cell r="AC1" t="str">
            <v>G3_5</v>
          </cell>
          <cell r="AD1" t="str">
            <v>missG3_5</v>
          </cell>
          <cell r="AE1" t="str">
            <v>G4_5</v>
          </cell>
          <cell r="AF1" t="str">
            <v>missG4_5</v>
          </cell>
          <cell r="AG1" t="str">
            <v>G10_14</v>
          </cell>
          <cell r="AH1" t="str">
            <v>missG10_14</v>
          </cell>
          <cell r="AI1" t="str">
            <v>G11_14</v>
          </cell>
          <cell r="AJ1" t="str">
            <v>missG11_14</v>
          </cell>
          <cell r="AK1" t="str">
            <v>G12_14</v>
          </cell>
          <cell r="AL1" t="str">
            <v>missG12_14</v>
          </cell>
          <cell r="AM1" t="str">
            <v>G13_14</v>
          </cell>
          <cell r="AN1" t="str">
            <v>missG13_14</v>
          </cell>
          <cell r="AO1" t="str">
            <v>G5a_20</v>
          </cell>
          <cell r="AP1" t="str">
            <v>missG5a_20</v>
          </cell>
          <cell r="AQ1" t="str">
            <v>G12a_20</v>
          </cell>
          <cell r="AR1" t="str">
            <v>missG12a_20</v>
          </cell>
          <cell r="AS1" t="str">
            <v>P20_GP</v>
          </cell>
          <cell r="AT1" t="str">
            <v>missP20_GP</v>
          </cell>
        </row>
        <row r="2">
          <cell r="A2" t="str">
            <v>Argentina</v>
          </cell>
          <cell r="B2">
            <v>901030</v>
          </cell>
          <cell r="C2">
            <v>84.3907060189552</v>
          </cell>
          <cell r="D2">
            <v>88.156960139078606</v>
          </cell>
          <cell r="E2">
            <v>11.843039860921399</v>
          </cell>
          <cell r="F2" t="str">
            <v>n</v>
          </cell>
          <cell r="G2" t="str">
            <v/>
          </cell>
          <cell r="H2">
            <v>100</v>
          </cell>
          <cell r="I2" t="str">
            <v>n</v>
          </cell>
          <cell r="J2" t="str">
            <v>n</v>
          </cell>
          <cell r="K2" t="str">
            <v>n</v>
          </cell>
          <cell r="L2" t="str">
            <v>n</v>
          </cell>
          <cell r="M2" t="str">
            <v>n</v>
          </cell>
          <cell r="N2">
            <v>88.156960139078606</v>
          </cell>
          <cell r="O2">
            <v>11.843039860921399</v>
          </cell>
          <cell r="P2" t="str">
            <v>n</v>
          </cell>
          <cell r="Q2" t="str">
            <v/>
          </cell>
          <cell r="R2" t="str">
            <v>n</v>
          </cell>
          <cell r="S2" t="str">
            <v>n</v>
          </cell>
          <cell r="T2" t="str">
            <v>n</v>
          </cell>
          <cell r="U2" t="str">
            <v>n</v>
          </cell>
          <cell r="V2" t="str">
            <v/>
          </cell>
          <cell r="W2" t="str">
            <v/>
          </cell>
          <cell r="X2">
            <v>15.6092939810448</v>
          </cell>
          <cell r="Y2">
            <v>88.156960139078606</v>
          </cell>
          <cell r="Z2" t="str">
            <v/>
          </cell>
          <cell r="AA2">
            <v>11.843039860921399</v>
          </cell>
          <cell r="AB2" t="str">
            <v/>
          </cell>
          <cell r="AC2">
            <v>0</v>
          </cell>
          <cell r="AD2" t="str">
            <v>n</v>
          </cell>
          <cell r="AE2" t="str">
            <v/>
          </cell>
          <cell r="AF2" t="str">
            <v/>
          </cell>
          <cell r="AG2">
            <v>0</v>
          </cell>
          <cell r="AH2" t="str">
            <v>n</v>
          </cell>
          <cell r="AI2">
            <v>0</v>
          </cell>
          <cell r="AJ2" t="str">
            <v>n</v>
          </cell>
          <cell r="AK2">
            <v>0</v>
          </cell>
          <cell r="AL2" t="str">
            <v>n</v>
          </cell>
          <cell r="AM2">
            <v>0</v>
          </cell>
          <cell r="AN2" t="str">
            <v>n</v>
          </cell>
          <cell r="AO2" t="str">
            <v/>
          </cell>
          <cell r="AP2" t="str">
            <v/>
          </cell>
          <cell r="AQ2" t="str">
            <v/>
          </cell>
          <cell r="AR2" t="str">
            <v/>
          </cell>
          <cell r="AS2">
            <v>15.6092939810448</v>
          </cell>
          <cell r="AT2" t="str">
            <v>""</v>
          </cell>
        </row>
        <row r="3">
          <cell r="A3" t="str">
            <v>Australia</v>
          </cell>
          <cell r="B3">
            <v>901030</v>
          </cell>
          <cell r="C3">
            <v>88.379863261162697</v>
          </cell>
          <cell r="D3">
            <v>75.751728961537793</v>
          </cell>
          <cell r="E3">
            <v>15.2902303875165</v>
          </cell>
          <cell r="F3" t="str">
            <v>n</v>
          </cell>
          <cell r="G3" t="str">
            <v/>
          </cell>
          <cell r="H3">
            <v>91.041959349054295</v>
          </cell>
          <cell r="I3">
            <v>8.0475848804047008</v>
          </cell>
          <cell r="J3" t="str">
            <v>n</v>
          </cell>
          <cell r="K3">
            <v>8.0475848804047008</v>
          </cell>
          <cell r="L3">
            <v>0.910455770541028</v>
          </cell>
          <cell r="M3">
            <v>8.9580406509457298</v>
          </cell>
          <cell r="N3">
            <v>83.205292925546701</v>
          </cell>
          <cell r="O3">
            <v>16.794707074453299</v>
          </cell>
          <cell r="P3" t="str">
            <v>n</v>
          </cell>
          <cell r="Q3" t="str">
            <v/>
          </cell>
          <cell r="R3">
            <v>89.836440735007102</v>
          </cell>
          <cell r="S3" t="str">
            <v>n</v>
          </cell>
          <cell r="T3">
            <v>89.836440735007102</v>
          </cell>
          <cell r="U3">
            <v>10.1635592649929</v>
          </cell>
          <cell r="V3" t="str">
            <v/>
          </cell>
          <cell r="W3" t="str">
            <v/>
          </cell>
          <cell r="X3">
            <v>11.620136738837299</v>
          </cell>
          <cell r="Y3">
            <v>83.205292925546701</v>
          </cell>
          <cell r="Z3" t="str">
            <v/>
          </cell>
          <cell r="AA3">
            <v>16.794707074453299</v>
          </cell>
          <cell r="AB3" t="str">
            <v/>
          </cell>
          <cell r="AC3">
            <v>0</v>
          </cell>
          <cell r="AD3" t="str">
            <v>n</v>
          </cell>
          <cell r="AE3" t="str">
            <v/>
          </cell>
          <cell r="AF3" t="str">
            <v/>
          </cell>
          <cell r="AG3">
            <v>89.836440735007102</v>
          </cell>
          <cell r="AH3" t="str">
            <v/>
          </cell>
          <cell r="AI3">
            <v>0</v>
          </cell>
          <cell r="AJ3" t="str">
            <v>n</v>
          </cell>
          <cell r="AK3">
            <v>89.836440735007102</v>
          </cell>
          <cell r="AL3" t="str">
            <v/>
          </cell>
          <cell r="AM3">
            <v>10.1635592649929</v>
          </cell>
          <cell r="AN3" t="str">
            <v/>
          </cell>
          <cell r="AO3" t="str">
            <v/>
          </cell>
          <cell r="AP3" t="str">
            <v/>
          </cell>
          <cell r="AQ3" t="str">
            <v/>
          </cell>
          <cell r="AR3" t="str">
            <v/>
          </cell>
          <cell r="AS3">
            <v>11.620136738837299</v>
          </cell>
          <cell r="AT3" t="str">
            <v>""</v>
          </cell>
        </row>
        <row r="4">
          <cell r="A4" t="str">
            <v>Austria</v>
          </cell>
          <cell r="B4">
            <v>901030</v>
          </cell>
          <cell r="C4">
            <v>99.015368143706198</v>
          </cell>
          <cell r="D4">
            <v>98.916135376838497</v>
          </cell>
          <cell r="E4">
            <v>0.31382347346183698</v>
          </cell>
          <cell r="F4" t="str">
            <v>a</v>
          </cell>
          <cell r="G4" t="str">
            <v/>
          </cell>
          <cell r="H4">
            <v>99.229958850300306</v>
          </cell>
          <cell r="I4">
            <v>0.613296281175153</v>
          </cell>
          <cell r="J4" t="str">
            <v>a</v>
          </cell>
          <cell r="K4">
            <v>0.613296281175153</v>
          </cell>
          <cell r="L4">
            <v>0.15674486852454</v>
          </cell>
          <cell r="M4">
            <v>0.77004114969969295</v>
          </cell>
          <cell r="N4">
            <v>99.683741203666798</v>
          </cell>
          <cell r="O4">
            <v>0.31625879633314702</v>
          </cell>
          <cell r="P4" t="str">
            <v>a</v>
          </cell>
          <cell r="Q4" t="str">
            <v/>
          </cell>
          <cell r="R4">
            <v>79.644611383993094</v>
          </cell>
          <cell r="S4" t="str">
            <v>a</v>
          </cell>
          <cell r="T4">
            <v>79.644611383993094</v>
          </cell>
          <cell r="U4">
            <v>20.355388616006898</v>
          </cell>
          <cell r="V4" t="str">
            <v/>
          </cell>
          <cell r="W4" t="str">
            <v/>
          </cell>
          <cell r="X4">
            <v>0.98463185629375705</v>
          </cell>
          <cell r="Y4">
            <v>99.683741203666798</v>
          </cell>
          <cell r="Z4" t="str">
            <v/>
          </cell>
          <cell r="AA4">
            <v>0.31625879633314702</v>
          </cell>
          <cell r="AB4" t="str">
            <v/>
          </cell>
          <cell r="AC4">
            <v>0</v>
          </cell>
          <cell r="AD4" t="str">
            <v>a</v>
          </cell>
          <cell r="AE4" t="str">
            <v/>
          </cell>
          <cell r="AF4" t="str">
            <v/>
          </cell>
          <cell r="AG4">
            <v>79.644611383993094</v>
          </cell>
          <cell r="AH4" t="str">
            <v/>
          </cell>
          <cell r="AI4">
            <v>0</v>
          </cell>
          <cell r="AJ4" t="str">
            <v>a</v>
          </cell>
          <cell r="AK4">
            <v>79.644611383993094</v>
          </cell>
          <cell r="AL4" t="str">
            <v/>
          </cell>
          <cell r="AM4">
            <v>20.355388616006898</v>
          </cell>
          <cell r="AN4" t="str">
            <v/>
          </cell>
          <cell r="AO4" t="str">
            <v/>
          </cell>
          <cell r="AP4" t="str">
            <v/>
          </cell>
          <cell r="AQ4" t="str">
            <v/>
          </cell>
          <cell r="AR4" t="str">
            <v/>
          </cell>
          <cell r="AS4">
            <v>0.98463185629375705</v>
          </cell>
          <cell r="AT4" t="str">
            <v>""</v>
          </cell>
        </row>
        <row r="5">
          <cell r="A5" t="str">
            <v>Belgium (Fl)</v>
          </cell>
          <cell r="B5">
            <v>901030</v>
          </cell>
          <cell r="C5" t="str">
            <v>m.</v>
          </cell>
          <cell r="D5">
            <v>37.319868458468299</v>
          </cell>
          <cell r="E5">
            <v>62.403017703287802</v>
          </cell>
          <cell r="F5" t="str">
            <v>n</v>
          </cell>
          <cell r="G5" t="str">
            <v/>
          </cell>
          <cell r="H5">
            <v>99.722886161755994</v>
          </cell>
          <cell r="I5">
            <v>0.27711383824400398</v>
          </cell>
          <cell r="J5" t="str">
            <v/>
          </cell>
          <cell r="K5">
            <v>0.27711383824400398</v>
          </cell>
          <cell r="L5" t="str">
            <v/>
          </cell>
          <cell r="M5">
            <v>0.27711383824400398</v>
          </cell>
          <cell r="N5">
            <v>37.423574361790301</v>
          </cell>
          <cell r="O5">
            <v>62.576425638209699</v>
          </cell>
          <cell r="P5" t="str">
            <v>n</v>
          </cell>
          <cell r="Q5" t="str">
            <v/>
          </cell>
          <cell r="R5">
            <v>100</v>
          </cell>
          <cell r="S5" t="str">
            <v/>
          </cell>
          <cell r="T5">
            <v>100</v>
          </cell>
          <cell r="U5" t="str">
            <v/>
          </cell>
          <cell r="V5" t="str">
            <v/>
          </cell>
          <cell r="W5" t="str">
            <v/>
          </cell>
          <cell r="X5" t="str">
            <v>m</v>
          </cell>
          <cell r="Y5">
            <v>37.423574361790301</v>
          </cell>
          <cell r="Z5" t="str">
            <v/>
          </cell>
          <cell r="AA5">
            <v>62.576425638209699</v>
          </cell>
          <cell r="AB5" t="str">
            <v/>
          </cell>
          <cell r="AC5">
            <v>0</v>
          </cell>
          <cell r="AD5" t="str">
            <v>n</v>
          </cell>
          <cell r="AE5" t="str">
            <v/>
          </cell>
          <cell r="AF5" t="str">
            <v/>
          </cell>
          <cell r="AG5">
            <v>100</v>
          </cell>
          <cell r="AH5" t="str">
            <v/>
          </cell>
          <cell r="AI5">
            <v>0</v>
          </cell>
          <cell r="AJ5" t="str">
            <v/>
          </cell>
          <cell r="AK5">
            <v>100</v>
          </cell>
          <cell r="AL5" t="str">
            <v/>
          </cell>
          <cell r="AM5">
            <v>0</v>
          </cell>
          <cell r="AN5" t="str">
            <v/>
          </cell>
          <cell r="AO5" t="str">
            <v/>
          </cell>
          <cell r="AP5" t="str">
            <v/>
          </cell>
          <cell r="AQ5" t="str">
            <v/>
          </cell>
          <cell r="AR5" t="str">
            <v/>
          </cell>
          <cell r="AS5">
            <v>0</v>
          </cell>
          <cell r="AT5" t="str">
            <v>m</v>
          </cell>
        </row>
        <row r="6">
          <cell r="A6" t="str">
            <v>Brazil</v>
          </cell>
          <cell r="B6">
            <v>901030</v>
          </cell>
          <cell r="C6" t="str">
            <v>m</v>
          </cell>
          <cell r="D6">
            <v>97.765587233097307</v>
          </cell>
          <cell r="E6" t="str">
            <v>xr</v>
          </cell>
          <cell r="F6" t="str">
            <v>xr</v>
          </cell>
          <cell r="G6" t="str">
            <v/>
          </cell>
          <cell r="H6">
            <v>99.9981988468179</v>
          </cell>
          <cell r="I6">
            <v>1.8011531821565401E-3</v>
          </cell>
          <cell r="J6" t="str">
            <v>m</v>
          </cell>
          <cell r="K6">
            <v>1.8011531821565401E-3</v>
          </cell>
          <cell r="L6" t="str">
            <v>m</v>
          </cell>
          <cell r="M6">
            <v>1.8011531821565401E-3</v>
          </cell>
          <cell r="N6">
            <v>97.767348172799998</v>
          </cell>
          <cell r="O6" t="str">
            <v>xr</v>
          </cell>
          <cell r="P6" t="str">
            <v>xr</v>
          </cell>
          <cell r="Q6" t="str">
            <v/>
          </cell>
          <cell r="R6" t="str">
            <v>m.</v>
          </cell>
          <cell r="S6" t="str">
            <v>m</v>
          </cell>
          <cell r="T6" t="str">
            <v>m.</v>
          </cell>
          <cell r="U6" t="str">
            <v>m</v>
          </cell>
          <cell r="V6" t="str">
            <v/>
          </cell>
          <cell r="W6" t="str">
            <v/>
          </cell>
          <cell r="X6" t="str">
            <v>m</v>
          </cell>
          <cell r="Y6">
            <v>97.767348172799998</v>
          </cell>
          <cell r="Z6" t="str">
            <v/>
          </cell>
          <cell r="AA6">
            <v>0</v>
          </cell>
          <cell r="AB6" t="str">
            <v>xr</v>
          </cell>
          <cell r="AC6">
            <v>0</v>
          </cell>
          <cell r="AD6" t="str">
            <v>xr</v>
          </cell>
          <cell r="AE6" t="str">
            <v/>
          </cell>
          <cell r="AF6" t="str">
            <v/>
          </cell>
          <cell r="AG6">
            <v>100</v>
          </cell>
          <cell r="AH6" t="str">
            <v>m</v>
          </cell>
          <cell r="AI6">
            <v>0</v>
          </cell>
          <cell r="AJ6" t="str">
            <v>m</v>
          </cell>
          <cell r="AK6">
            <v>100</v>
          </cell>
          <cell r="AL6" t="str">
            <v>m</v>
          </cell>
          <cell r="AM6">
            <v>0</v>
          </cell>
          <cell r="AN6" t="str">
            <v>m</v>
          </cell>
          <cell r="AO6" t="str">
            <v/>
          </cell>
          <cell r="AP6" t="str">
            <v/>
          </cell>
          <cell r="AQ6" t="str">
            <v/>
          </cell>
          <cell r="AR6" t="str">
            <v/>
          </cell>
          <cell r="AS6">
            <v>0</v>
          </cell>
          <cell r="AT6" t="str">
            <v>m</v>
          </cell>
        </row>
        <row r="7">
          <cell r="A7" t="str">
            <v>Canada</v>
          </cell>
          <cell r="B7">
            <v>901030</v>
          </cell>
          <cell r="C7" t="str">
            <v>m.</v>
          </cell>
          <cell r="D7">
            <v>98.271987448268305</v>
          </cell>
          <cell r="E7">
            <v>1.01688084934704</v>
          </cell>
          <cell r="F7">
            <v>0.71113170238462298</v>
          </cell>
          <cell r="G7" t="str">
            <v/>
          </cell>
          <cell r="H7">
            <v>100</v>
          </cell>
          <cell r="I7" t="str">
            <v>xr</v>
          </cell>
          <cell r="J7" t="str">
            <v>a</v>
          </cell>
          <cell r="K7" t="str">
            <v>xr</v>
          </cell>
          <cell r="L7" t="str">
            <v>xr</v>
          </cell>
          <cell r="M7" t="str">
            <v>xr</v>
          </cell>
          <cell r="N7">
            <v>98.271987448268305</v>
          </cell>
          <cell r="O7">
            <v>1.01688084934704</v>
          </cell>
          <cell r="P7">
            <v>0.71113170238462298</v>
          </cell>
          <cell r="Q7" t="str">
            <v/>
          </cell>
          <cell r="R7" t="str">
            <v>xr</v>
          </cell>
          <cell r="S7" t="str">
            <v>a</v>
          </cell>
          <cell r="T7" t="str">
            <v>xr</v>
          </cell>
          <cell r="U7" t="str">
            <v>xr</v>
          </cell>
          <cell r="V7" t="str">
            <v/>
          </cell>
          <cell r="W7" t="str">
            <v/>
          </cell>
          <cell r="X7" t="str">
            <v>m</v>
          </cell>
          <cell r="Y7">
            <v>98.271987448268305</v>
          </cell>
          <cell r="Z7" t="str">
            <v/>
          </cell>
          <cell r="AA7">
            <v>1.01688084934704</v>
          </cell>
          <cell r="AB7" t="str">
            <v/>
          </cell>
          <cell r="AC7">
            <v>0.71113170238462298</v>
          </cell>
          <cell r="AD7" t="str">
            <v/>
          </cell>
          <cell r="AE7" t="str">
            <v/>
          </cell>
          <cell r="AF7" t="str">
            <v/>
          </cell>
          <cell r="AG7">
            <v>0</v>
          </cell>
          <cell r="AH7" t="str">
            <v>xr</v>
          </cell>
          <cell r="AI7">
            <v>0</v>
          </cell>
          <cell r="AJ7" t="str">
            <v>a</v>
          </cell>
          <cell r="AK7">
            <v>0</v>
          </cell>
          <cell r="AL7" t="str">
            <v>xr</v>
          </cell>
          <cell r="AM7">
            <v>0</v>
          </cell>
          <cell r="AN7" t="str">
            <v>xr</v>
          </cell>
          <cell r="AO7" t="str">
            <v/>
          </cell>
          <cell r="AP7" t="str">
            <v/>
          </cell>
          <cell r="AQ7" t="str">
            <v/>
          </cell>
          <cell r="AR7" t="str">
            <v/>
          </cell>
          <cell r="AS7">
            <v>0</v>
          </cell>
          <cell r="AT7" t="str">
            <v>m</v>
          </cell>
        </row>
        <row r="8">
          <cell r="A8" t="str">
            <v>Chile</v>
          </cell>
          <cell r="B8">
            <v>901030</v>
          </cell>
          <cell r="C8" t="str">
            <v>m</v>
          </cell>
          <cell r="D8" t="str">
            <v>m</v>
          </cell>
          <cell r="E8" t="str">
            <v>m</v>
          </cell>
          <cell r="F8" t="str">
            <v>m</v>
          </cell>
          <cell r="G8" t="str">
            <v>m</v>
          </cell>
          <cell r="H8" t="str">
            <v>m</v>
          </cell>
          <cell r="I8" t="str">
            <v>m</v>
          </cell>
          <cell r="J8" t="str">
            <v>m</v>
          </cell>
          <cell r="K8" t="str">
            <v>m</v>
          </cell>
          <cell r="L8" t="str">
            <v>m</v>
          </cell>
          <cell r="M8" t="str">
            <v>m</v>
          </cell>
          <cell r="N8">
            <v>91.8956136368747</v>
          </cell>
          <cell r="O8">
            <v>7.6709770908472699</v>
          </cell>
          <cell r="P8">
            <v>0.43340927227797399</v>
          </cell>
          <cell r="Q8" t="str">
            <v/>
          </cell>
          <cell r="R8" t="str">
            <v>m</v>
          </cell>
          <cell r="S8" t="str">
            <v>m</v>
          </cell>
          <cell r="T8" t="str">
            <v>m</v>
          </cell>
          <cell r="U8" t="str">
            <v>m</v>
          </cell>
          <cell r="V8" t="str">
            <v>m</v>
          </cell>
          <cell r="W8" t="str">
            <v>m</v>
          </cell>
          <cell r="X8" t="str">
            <v>m</v>
          </cell>
          <cell r="Y8">
            <v>91.8956136368747</v>
          </cell>
          <cell r="Z8" t="str">
            <v/>
          </cell>
          <cell r="AA8">
            <v>7.6709770908472699</v>
          </cell>
          <cell r="AB8" t="str">
            <v/>
          </cell>
          <cell r="AC8">
            <v>0.43340927227797399</v>
          </cell>
          <cell r="AD8" t="str">
            <v/>
          </cell>
          <cell r="AE8" t="str">
            <v/>
          </cell>
          <cell r="AF8" t="str">
            <v/>
          </cell>
          <cell r="AG8">
            <v>0</v>
          </cell>
          <cell r="AH8" t="str">
            <v>m</v>
          </cell>
          <cell r="AI8">
            <v>0</v>
          </cell>
          <cell r="AJ8" t="str">
            <v>m</v>
          </cell>
          <cell r="AK8">
            <v>0</v>
          </cell>
          <cell r="AL8" t="str">
            <v>m</v>
          </cell>
          <cell r="AM8">
            <v>0</v>
          </cell>
          <cell r="AN8" t="str">
            <v>m</v>
          </cell>
          <cell r="AO8">
            <v>0</v>
          </cell>
          <cell r="AP8" t="str">
            <v>m</v>
          </cell>
          <cell r="AQ8">
            <v>0</v>
          </cell>
          <cell r="AR8" t="str">
            <v>m</v>
          </cell>
          <cell r="AS8">
            <v>0</v>
          </cell>
          <cell r="AT8" t="str">
            <v>m</v>
          </cell>
        </row>
        <row r="9">
          <cell r="A9" t="str">
            <v>China</v>
          </cell>
          <cell r="B9">
            <v>901030</v>
          </cell>
          <cell r="C9" t="str">
            <v>m.</v>
          </cell>
          <cell r="D9" t="str">
            <v>xr</v>
          </cell>
          <cell r="E9" t="str">
            <v>xr</v>
          </cell>
          <cell r="F9" t="str">
            <v>xr</v>
          </cell>
          <cell r="G9" t="str">
            <v/>
          </cell>
          <cell r="H9" t="str">
            <v>xr</v>
          </cell>
          <cell r="I9" t="str">
            <v>xr</v>
          </cell>
          <cell r="J9" t="str">
            <v>xr</v>
          </cell>
          <cell r="K9" t="str">
            <v>xr</v>
          </cell>
          <cell r="L9" t="str">
            <v>xr</v>
          </cell>
          <cell r="M9" t="str">
            <v>xr</v>
          </cell>
          <cell r="N9" t="str">
            <v>xr</v>
          </cell>
          <cell r="O9" t="str">
            <v>xr</v>
          </cell>
          <cell r="P9" t="str">
            <v>xr</v>
          </cell>
          <cell r="Q9" t="str">
            <v>xr</v>
          </cell>
          <cell r="R9" t="str">
            <v>xr</v>
          </cell>
          <cell r="S9" t="str">
            <v>xr</v>
          </cell>
          <cell r="T9" t="str">
            <v>xr</v>
          </cell>
          <cell r="U9" t="str">
            <v>xr</v>
          </cell>
          <cell r="V9" t="str">
            <v/>
          </cell>
          <cell r="W9" t="str">
            <v/>
          </cell>
          <cell r="X9" t="str">
            <v>m</v>
          </cell>
          <cell r="Y9">
            <v>0</v>
          </cell>
          <cell r="Z9" t="str">
            <v>xr</v>
          </cell>
          <cell r="AA9">
            <v>0</v>
          </cell>
          <cell r="AB9" t="str">
            <v>xr</v>
          </cell>
          <cell r="AC9">
            <v>0</v>
          </cell>
          <cell r="AD9" t="str">
            <v>xr</v>
          </cell>
          <cell r="AE9">
            <v>0</v>
          </cell>
          <cell r="AF9" t="str">
            <v>xr</v>
          </cell>
          <cell r="AG9">
            <v>0</v>
          </cell>
          <cell r="AH9" t="str">
            <v>xr</v>
          </cell>
          <cell r="AI9">
            <v>0</v>
          </cell>
          <cell r="AJ9" t="str">
            <v>xr</v>
          </cell>
          <cell r="AK9">
            <v>0</v>
          </cell>
          <cell r="AL9" t="str">
            <v>xr</v>
          </cell>
          <cell r="AM9">
            <v>0</v>
          </cell>
          <cell r="AN9" t="str">
            <v>xr</v>
          </cell>
          <cell r="AO9" t="str">
            <v/>
          </cell>
          <cell r="AP9" t="str">
            <v>xc</v>
          </cell>
          <cell r="AQ9" t="str">
            <v/>
          </cell>
          <cell r="AR9" t="str">
            <v>xc</v>
          </cell>
          <cell r="AS9">
            <v>0</v>
          </cell>
          <cell r="AT9" t="str">
            <v>m</v>
          </cell>
        </row>
        <row r="10">
          <cell r="A10" t="str">
            <v>Czech Republic</v>
          </cell>
          <cell r="B10">
            <v>901030</v>
          </cell>
          <cell r="C10" t="str">
            <v>m</v>
          </cell>
          <cell r="D10">
            <v>89.705290370607102</v>
          </cell>
          <cell r="E10">
            <v>3.2905769382483299</v>
          </cell>
          <cell r="F10" t="str">
            <v>a</v>
          </cell>
          <cell r="G10" t="str">
            <v/>
          </cell>
          <cell r="H10">
            <v>92.995867308855495</v>
          </cell>
          <cell r="I10">
            <v>7.0041326911445498</v>
          </cell>
          <cell r="J10" t="str">
            <v>a</v>
          </cell>
          <cell r="K10">
            <v>7.0041326911445498</v>
          </cell>
          <cell r="L10" t="str">
            <v>n</v>
          </cell>
          <cell r="M10">
            <v>7.0041326911445498</v>
          </cell>
          <cell r="N10">
            <v>96.461587989367601</v>
          </cell>
          <cell r="O10">
            <v>3.5384120106324199</v>
          </cell>
          <cell r="P10" t="str">
            <v>a</v>
          </cell>
          <cell r="Q10" t="str">
            <v/>
          </cell>
          <cell r="R10">
            <v>100</v>
          </cell>
          <cell r="S10" t="str">
            <v>a</v>
          </cell>
          <cell r="T10">
            <v>100</v>
          </cell>
          <cell r="U10" t="str">
            <v>n</v>
          </cell>
          <cell r="V10" t="str">
            <v/>
          </cell>
          <cell r="W10" t="str">
            <v/>
          </cell>
          <cell r="X10" t="str">
            <v>m</v>
          </cell>
          <cell r="Y10">
            <v>96.461587989367601</v>
          </cell>
          <cell r="Z10" t="str">
            <v/>
          </cell>
          <cell r="AA10">
            <v>3.5384120106324199</v>
          </cell>
          <cell r="AB10" t="str">
            <v/>
          </cell>
          <cell r="AC10">
            <v>0</v>
          </cell>
          <cell r="AD10" t="str">
            <v>a</v>
          </cell>
          <cell r="AE10" t="str">
            <v/>
          </cell>
          <cell r="AF10" t="str">
            <v/>
          </cell>
          <cell r="AG10">
            <v>100</v>
          </cell>
          <cell r="AH10" t="str">
            <v/>
          </cell>
          <cell r="AI10">
            <v>0</v>
          </cell>
          <cell r="AJ10" t="str">
            <v>a</v>
          </cell>
          <cell r="AK10">
            <v>100</v>
          </cell>
          <cell r="AL10" t="str">
            <v/>
          </cell>
          <cell r="AM10">
            <v>0</v>
          </cell>
          <cell r="AN10" t="str">
            <v>n</v>
          </cell>
          <cell r="AO10" t="str">
            <v/>
          </cell>
          <cell r="AP10" t="str">
            <v/>
          </cell>
          <cell r="AQ10" t="str">
            <v/>
          </cell>
          <cell r="AR10" t="str">
            <v/>
          </cell>
          <cell r="AS10">
            <v>0</v>
          </cell>
          <cell r="AT10" t="str">
            <v>m</v>
          </cell>
        </row>
        <row r="11">
          <cell r="A11" t="str">
            <v>Denmark</v>
          </cell>
          <cell r="B11">
            <v>901030</v>
          </cell>
          <cell r="C11">
            <v>98.105456409034801</v>
          </cell>
          <cell r="D11">
            <v>81.248694726778794</v>
          </cell>
          <cell r="E11">
            <v>6.2306160085299096</v>
          </cell>
          <cell r="F11" t="str">
            <v>a</v>
          </cell>
          <cell r="G11" t="str">
            <v/>
          </cell>
          <cell r="H11">
            <v>87.4793107353088</v>
          </cell>
          <cell r="I11">
            <v>12.255498202902601</v>
          </cell>
          <cell r="J11">
            <v>0.26519106178870699</v>
          </cell>
          <cell r="K11">
            <v>12.520689264691301</v>
          </cell>
          <cell r="L11" t="str">
            <v>xc</v>
          </cell>
          <cell r="M11">
            <v>12.520689264691301</v>
          </cell>
          <cell r="N11">
            <v>92.877611910566699</v>
          </cell>
          <cell r="O11">
            <v>7.1223880894332297</v>
          </cell>
          <cell r="P11" t="str">
            <v>a</v>
          </cell>
          <cell r="Q11" t="str">
            <v/>
          </cell>
          <cell r="R11">
            <v>97.881977132548499</v>
          </cell>
          <cell r="S11">
            <v>2.1180228674514998</v>
          </cell>
          <cell r="T11">
            <v>100</v>
          </cell>
          <cell r="U11" t="str">
            <v>xc</v>
          </cell>
          <cell r="V11" t="str">
            <v/>
          </cell>
          <cell r="W11" t="str">
            <v/>
          </cell>
          <cell r="X11">
            <v>1.89454359096517</v>
          </cell>
          <cell r="Y11">
            <v>92.877611910566699</v>
          </cell>
          <cell r="Z11" t="str">
            <v/>
          </cell>
          <cell r="AA11">
            <v>7.1223880894332297</v>
          </cell>
          <cell r="AB11" t="str">
            <v/>
          </cell>
          <cell r="AC11">
            <v>0</v>
          </cell>
          <cell r="AD11" t="str">
            <v>a</v>
          </cell>
          <cell r="AE11" t="str">
            <v/>
          </cell>
          <cell r="AF11" t="str">
            <v/>
          </cell>
          <cell r="AG11">
            <v>97.881977132548499</v>
          </cell>
          <cell r="AH11" t="str">
            <v/>
          </cell>
          <cell r="AI11">
            <v>2.1180228674514998</v>
          </cell>
          <cell r="AJ11" t="str">
            <v/>
          </cell>
          <cell r="AK11">
            <v>100</v>
          </cell>
          <cell r="AL11" t="str">
            <v/>
          </cell>
          <cell r="AM11">
            <v>0</v>
          </cell>
          <cell r="AN11" t="str">
            <v>xc</v>
          </cell>
          <cell r="AO11" t="str">
            <v/>
          </cell>
          <cell r="AP11" t="str">
            <v/>
          </cell>
          <cell r="AQ11" t="str">
            <v/>
          </cell>
          <cell r="AR11" t="str">
            <v/>
          </cell>
          <cell r="AS11">
            <v>1.89454359096517</v>
          </cell>
          <cell r="AT11" t="str">
            <v>""</v>
          </cell>
        </row>
        <row r="12">
          <cell r="A12" t="str">
            <v>Finland</v>
          </cell>
          <cell r="B12">
            <v>901030</v>
          </cell>
          <cell r="C12">
            <v>100</v>
          </cell>
          <cell r="D12">
            <v>89.906000272139806</v>
          </cell>
          <cell r="E12">
            <v>4.9768419741157999</v>
          </cell>
          <cell r="F12" t="str">
            <v>a</v>
          </cell>
          <cell r="G12" t="str">
            <v/>
          </cell>
          <cell r="H12">
            <v>94.882842246255507</v>
          </cell>
          <cell r="I12">
            <v>5.1171577537444399</v>
          </cell>
          <cell r="J12" t="str">
            <v>n</v>
          </cell>
          <cell r="K12">
            <v>5.1171577537444399</v>
          </cell>
          <cell r="L12" t="str">
            <v>m</v>
          </cell>
          <cell r="M12">
            <v>5.1171577537444399</v>
          </cell>
          <cell r="N12">
            <v>94.754750325460193</v>
          </cell>
          <cell r="O12">
            <v>5.2452496745397701</v>
          </cell>
          <cell r="P12" t="str">
            <v>a</v>
          </cell>
          <cell r="Q12" t="str">
            <v/>
          </cell>
          <cell r="R12">
            <v>100</v>
          </cell>
          <cell r="S12" t="str">
            <v>n</v>
          </cell>
          <cell r="T12">
            <v>100</v>
          </cell>
          <cell r="U12" t="str">
            <v>m</v>
          </cell>
          <cell r="V12" t="str">
            <v/>
          </cell>
          <cell r="W12" t="str">
            <v/>
          </cell>
          <cell r="X12" t="str">
            <v>""</v>
          </cell>
          <cell r="Y12">
            <v>94.754750325460193</v>
          </cell>
          <cell r="Z12" t="str">
            <v/>
          </cell>
          <cell r="AA12">
            <v>5.2452496745397701</v>
          </cell>
          <cell r="AB12" t="str">
            <v/>
          </cell>
          <cell r="AC12">
            <v>0</v>
          </cell>
          <cell r="AD12" t="str">
            <v>a</v>
          </cell>
          <cell r="AE12" t="str">
            <v/>
          </cell>
          <cell r="AF12" t="str">
            <v/>
          </cell>
          <cell r="AG12">
            <v>100</v>
          </cell>
          <cell r="AH12" t="str">
            <v/>
          </cell>
          <cell r="AI12">
            <v>0</v>
          </cell>
          <cell r="AJ12" t="str">
            <v>n</v>
          </cell>
          <cell r="AK12">
            <v>100</v>
          </cell>
          <cell r="AL12" t="str">
            <v/>
          </cell>
          <cell r="AM12">
            <v>0</v>
          </cell>
          <cell r="AN12" t="str">
            <v>m</v>
          </cell>
          <cell r="AO12" t="str">
            <v/>
          </cell>
          <cell r="AP12" t="str">
            <v/>
          </cell>
          <cell r="AQ12" t="str">
            <v/>
          </cell>
          <cell r="AR12" t="str">
            <v/>
          </cell>
          <cell r="AS12">
            <v>0</v>
          </cell>
          <cell r="AT12" t="str">
            <v>""</v>
          </cell>
        </row>
        <row r="13">
          <cell r="A13" t="str">
            <v>France</v>
          </cell>
          <cell r="B13">
            <v>901030</v>
          </cell>
          <cell r="C13">
            <v>93.0240041371583</v>
          </cell>
          <cell r="D13">
            <v>83.152348479233098</v>
          </cell>
          <cell r="E13">
            <v>12.949682504385599</v>
          </cell>
          <cell r="F13">
            <v>1.8530872433474199E-3</v>
          </cell>
          <cell r="G13" t="str">
            <v/>
          </cell>
          <cell r="H13">
            <v>96.103884070862094</v>
          </cell>
          <cell r="I13">
            <v>3.8961159291379399</v>
          </cell>
          <cell r="J13" t="str">
            <v>n</v>
          </cell>
          <cell r="K13">
            <v>3.8961159291379399</v>
          </cell>
          <cell r="L13" t="str">
            <v>n</v>
          </cell>
          <cell r="M13">
            <v>3.8961159291379399</v>
          </cell>
          <cell r="N13">
            <v>86.523400467270207</v>
          </cell>
          <cell r="O13">
            <v>13.4746713200865</v>
          </cell>
          <cell r="P13">
            <v>1.9282126432903E-3</v>
          </cell>
          <cell r="Q13" t="str">
            <v/>
          </cell>
          <cell r="R13">
            <v>100</v>
          </cell>
          <cell r="S13" t="str">
            <v>n</v>
          </cell>
          <cell r="T13">
            <v>100</v>
          </cell>
          <cell r="U13" t="str">
            <v>n</v>
          </cell>
          <cell r="V13" t="str">
            <v/>
          </cell>
          <cell r="W13" t="str">
            <v/>
          </cell>
          <cell r="X13">
            <v>6.9759958628417102</v>
          </cell>
          <cell r="Y13">
            <v>86.523400467270207</v>
          </cell>
          <cell r="Z13" t="str">
            <v/>
          </cell>
          <cell r="AA13">
            <v>13.4746713200865</v>
          </cell>
          <cell r="AB13" t="str">
            <v/>
          </cell>
          <cell r="AC13">
            <v>1.9282126432903E-3</v>
          </cell>
          <cell r="AD13" t="str">
            <v/>
          </cell>
          <cell r="AE13" t="str">
            <v/>
          </cell>
          <cell r="AF13" t="str">
            <v/>
          </cell>
          <cell r="AG13">
            <v>100</v>
          </cell>
          <cell r="AH13" t="str">
            <v/>
          </cell>
          <cell r="AI13">
            <v>0</v>
          </cell>
          <cell r="AJ13" t="str">
            <v>n</v>
          </cell>
          <cell r="AK13">
            <v>100</v>
          </cell>
          <cell r="AL13" t="str">
            <v/>
          </cell>
          <cell r="AM13">
            <v>0</v>
          </cell>
          <cell r="AN13" t="str">
            <v>n</v>
          </cell>
          <cell r="AO13" t="str">
            <v/>
          </cell>
          <cell r="AP13" t="str">
            <v/>
          </cell>
          <cell r="AQ13" t="str">
            <v/>
          </cell>
          <cell r="AR13" t="str">
            <v/>
          </cell>
          <cell r="AS13">
            <v>6.9759958628417102</v>
          </cell>
          <cell r="AT13" t="str">
            <v>""</v>
          </cell>
        </row>
        <row r="14">
          <cell r="A14" t="str">
            <v>Germany</v>
          </cell>
          <cell r="B14">
            <v>901030</v>
          </cell>
          <cell r="C14" t="str">
            <v>x</v>
          </cell>
          <cell r="D14" t="str">
            <v>xc</v>
          </cell>
          <cell r="E14" t="str">
            <v>xc</v>
          </cell>
          <cell r="F14" t="str">
            <v>xc</v>
          </cell>
          <cell r="G14" t="str">
            <v>xc</v>
          </cell>
          <cell r="H14" t="str">
            <v>xc</v>
          </cell>
          <cell r="I14" t="str">
            <v>xc</v>
          </cell>
          <cell r="J14" t="str">
            <v>xc</v>
          </cell>
          <cell r="K14" t="str">
            <v>xc</v>
          </cell>
          <cell r="L14" t="str">
            <v>n</v>
          </cell>
          <cell r="M14" t="str">
            <v>xc</v>
          </cell>
          <cell r="N14">
            <v>93.233892803492907</v>
          </cell>
          <cell r="O14">
            <v>4.4171234315341303</v>
          </cell>
          <cell r="P14">
            <v>2.34898376497308</v>
          </cell>
          <cell r="Q14" t="str">
            <v/>
          </cell>
          <cell r="R14" t="str">
            <v>xc</v>
          </cell>
          <cell r="S14" t="str">
            <v>xc</v>
          </cell>
          <cell r="T14" t="str">
            <v>xc</v>
          </cell>
          <cell r="U14" t="str">
            <v>n</v>
          </cell>
          <cell r="V14" t="str">
            <v>xc</v>
          </cell>
          <cell r="W14" t="str">
            <v>xc</v>
          </cell>
          <cell r="X14" t="str">
            <v>100.00(x)</v>
          </cell>
          <cell r="Y14">
            <v>93.233892803492907</v>
          </cell>
          <cell r="Z14" t="str">
            <v/>
          </cell>
          <cell r="AA14">
            <v>4.4171234315341303</v>
          </cell>
          <cell r="AB14" t="str">
            <v/>
          </cell>
          <cell r="AC14">
            <v>2.34898376497308</v>
          </cell>
          <cell r="AD14" t="str">
            <v/>
          </cell>
          <cell r="AE14" t="str">
            <v/>
          </cell>
          <cell r="AF14" t="str">
            <v/>
          </cell>
          <cell r="AG14">
            <v>0</v>
          </cell>
          <cell r="AH14" t="str">
            <v>xc</v>
          </cell>
          <cell r="AI14">
            <v>0</v>
          </cell>
          <cell r="AJ14" t="str">
            <v>xc</v>
          </cell>
          <cell r="AK14">
            <v>0</v>
          </cell>
          <cell r="AL14" t="str">
            <v>xc</v>
          </cell>
          <cell r="AM14">
            <v>0</v>
          </cell>
          <cell r="AN14" t="str">
            <v>n</v>
          </cell>
          <cell r="AO14">
            <v>0</v>
          </cell>
          <cell r="AP14" t="str">
            <v>xc</v>
          </cell>
          <cell r="AQ14">
            <v>0</v>
          </cell>
          <cell r="AR14" t="str">
            <v>xc</v>
          </cell>
          <cell r="AS14">
            <v>100</v>
          </cell>
          <cell r="AT14" t="str">
            <v>x</v>
          </cell>
        </row>
        <row r="15">
          <cell r="A15" t="str">
            <v>Greece</v>
          </cell>
          <cell r="B15">
            <v>901030</v>
          </cell>
          <cell r="C15" t="str">
            <v>m</v>
          </cell>
          <cell r="D15">
            <v>99.973054127512995</v>
          </cell>
          <cell r="E15" t="str">
            <v>a</v>
          </cell>
          <cell r="F15" t="str">
            <v>a</v>
          </cell>
          <cell r="G15" t="str">
            <v/>
          </cell>
          <cell r="H15">
            <v>99.973054127512995</v>
          </cell>
          <cell r="I15">
            <v>2.6945872487049601E-2</v>
          </cell>
          <cell r="J15" t="str">
            <v>n</v>
          </cell>
          <cell r="K15">
            <v>2.6945872487049601E-2</v>
          </cell>
          <cell r="L15" t="str">
            <v>n</v>
          </cell>
          <cell r="M15">
            <v>2.6945872487049601E-2</v>
          </cell>
          <cell r="N15">
            <v>100</v>
          </cell>
          <cell r="O15" t="str">
            <v>a</v>
          </cell>
          <cell r="P15" t="str">
            <v>a</v>
          </cell>
          <cell r="Q15" t="str">
            <v/>
          </cell>
          <cell r="R15">
            <v>100</v>
          </cell>
          <cell r="S15" t="str">
            <v>n</v>
          </cell>
          <cell r="T15">
            <v>100</v>
          </cell>
          <cell r="U15" t="str">
            <v>n</v>
          </cell>
          <cell r="V15" t="str">
            <v/>
          </cell>
          <cell r="W15" t="str">
            <v/>
          </cell>
          <cell r="X15" t="str">
            <v>m</v>
          </cell>
          <cell r="Y15">
            <v>100</v>
          </cell>
          <cell r="Z15" t="str">
            <v/>
          </cell>
          <cell r="AA15">
            <v>0</v>
          </cell>
          <cell r="AB15" t="str">
            <v>a</v>
          </cell>
          <cell r="AC15">
            <v>0</v>
          </cell>
          <cell r="AD15" t="str">
            <v>a</v>
          </cell>
          <cell r="AE15" t="str">
            <v/>
          </cell>
          <cell r="AF15" t="str">
            <v/>
          </cell>
          <cell r="AG15">
            <v>100</v>
          </cell>
          <cell r="AH15" t="str">
            <v/>
          </cell>
          <cell r="AI15">
            <v>0</v>
          </cell>
          <cell r="AJ15" t="str">
            <v>n</v>
          </cell>
          <cell r="AK15">
            <v>100</v>
          </cell>
          <cell r="AL15" t="str">
            <v/>
          </cell>
          <cell r="AM15">
            <v>0</v>
          </cell>
          <cell r="AN15" t="str">
            <v>n</v>
          </cell>
          <cell r="AO15" t="str">
            <v/>
          </cell>
          <cell r="AP15" t="str">
            <v/>
          </cell>
          <cell r="AQ15" t="str">
            <v/>
          </cell>
          <cell r="AR15" t="str">
            <v/>
          </cell>
          <cell r="AS15">
            <v>0</v>
          </cell>
          <cell r="AT15" t="str">
            <v>m</v>
          </cell>
        </row>
        <row r="16">
          <cell r="A16" t="str">
            <v>Hungary</v>
          </cell>
          <cell r="B16">
            <v>901030</v>
          </cell>
          <cell r="C16" t="str">
            <v>m</v>
          </cell>
          <cell r="D16">
            <v>95.517003639628697</v>
          </cell>
          <cell r="E16">
            <v>3.83523866023185</v>
          </cell>
          <cell r="F16" t="str">
            <v>a</v>
          </cell>
          <cell r="G16" t="str">
            <v/>
          </cell>
          <cell r="H16">
            <v>99.352242299860507</v>
          </cell>
          <cell r="I16">
            <v>0.64775770013949197</v>
          </cell>
          <cell r="J16" t="str">
            <v>a</v>
          </cell>
          <cell r="K16">
            <v>0.64775770013949197</v>
          </cell>
          <cell r="L16" t="str">
            <v>n</v>
          </cell>
          <cell r="M16">
            <v>0.64775770013949197</v>
          </cell>
          <cell r="N16">
            <v>96.139756314048299</v>
          </cell>
          <cell r="O16">
            <v>3.8602436859517502</v>
          </cell>
          <cell r="P16" t="str">
            <v>a</v>
          </cell>
          <cell r="Q16" t="str">
            <v/>
          </cell>
          <cell r="R16">
            <v>100</v>
          </cell>
          <cell r="S16" t="str">
            <v>a</v>
          </cell>
          <cell r="T16">
            <v>100</v>
          </cell>
          <cell r="U16" t="str">
            <v>n</v>
          </cell>
          <cell r="V16" t="str">
            <v/>
          </cell>
          <cell r="W16" t="str">
            <v/>
          </cell>
          <cell r="X16" t="str">
            <v>m</v>
          </cell>
          <cell r="Y16">
            <v>96.139756314048299</v>
          </cell>
          <cell r="Z16" t="str">
            <v/>
          </cell>
          <cell r="AA16">
            <v>3.8602436859517502</v>
          </cell>
          <cell r="AB16" t="str">
            <v/>
          </cell>
          <cell r="AC16">
            <v>0</v>
          </cell>
          <cell r="AD16" t="str">
            <v>a</v>
          </cell>
          <cell r="AE16" t="str">
            <v/>
          </cell>
          <cell r="AF16" t="str">
            <v/>
          </cell>
          <cell r="AG16">
            <v>100</v>
          </cell>
          <cell r="AH16" t="str">
            <v/>
          </cell>
          <cell r="AI16">
            <v>0</v>
          </cell>
          <cell r="AJ16" t="str">
            <v>a</v>
          </cell>
          <cell r="AK16">
            <v>100</v>
          </cell>
          <cell r="AL16" t="str">
            <v/>
          </cell>
          <cell r="AM16">
            <v>0</v>
          </cell>
          <cell r="AN16" t="str">
            <v>n</v>
          </cell>
          <cell r="AO16" t="str">
            <v/>
          </cell>
          <cell r="AP16" t="str">
            <v/>
          </cell>
          <cell r="AQ16" t="str">
            <v/>
          </cell>
          <cell r="AR16" t="str">
            <v/>
          </cell>
          <cell r="AS16">
            <v>0</v>
          </cell>
          <cell r="AT16" t="str">
            <v>m</v>
          </cell>
        </row>
        <row r="17">
          <cell r="A17" t="str">
            <v>Iceland</v>
          </cell>
          <cell r="B17">
            <v>901030</v>
          </cell>
          <cell r="C17" t="str">
            <v>x</v>
          </cell>
          <cell r="D17" t="str">
            <v>xr</v>
          </cell>
          <cell r="E17" t="str">
            <v>xr</v>
          </cell>
          <cell r="F17" t="str">
            <v>xr</v>
          </cell>
          <cell r="G17" t="str">
            <v>xc</v>
          </cell>
          <cell r="H17" t="str">
            <v>xc</v>
          </cell>
          <cell r="I17" t="str">
            <v>m</v>
          </cell>
          <cell r="J17" t="str">
            <v>xc</v>
          </cell>
          <cell r="K17" t="str">
            <v>xc</v>
          </cell>
          <cell r="L17" t="str">
            <v>m</v>
          </cell>
          <cell r="M17" t="str">
            <v>xc</v>
          </cell>
          <cell r="N17" t="str">
            <v>xr</v>
          </cell>
          <cell r="O17" t="str">
            <v>xr</v>
          </cell>
          <cell r="P17" t="str">
            <v>xr</v>
          </cell>
          <cell r="Q17" t="str">
            <v/>
          </cell>
          <cell r="R17" t="str">
            <v>m</v>
          </cell>
          <cell r="S17" t="str">
            <v>xc</v>
          </cell>
          <cell r="T17" t="str">
            <v>xc</v>
          </cell>
          <cell r="U17" t="str">
            <v>m</v>
          </cell>
          <cell r="V17" t="str">
            <v>xc</v>
          </cell>
          <cell r="W17" t="str">
            <v>xc</v>
          </cell>
          <cell r="X17" t="str">
            <v>x</v>
          </cell>
          <cell r="Y17">
            <v>0</v>
          </cell>
          <cell r="Z17" t="str">
            <v>xr</v>
          </cell>
          <cell r="AA17">
            <v>0</v>
          </cell>
          <cell r="AB17" t="str">
            <v>xr</v>
          </cell>
          <cell r="AC17">
            <v>0</v>
          </cell>
          <cell r="AD17" t="str">
            <v>xr</v>
          </cell>
          <cell r="AE17" t="str">
            <v/>
          </cell>
          <cell r="AF17" t="str">
            <v/>
          </cell>
          <cell r="AG17">
            <v>0</v>
          </cell>
          <cell r="AH17" t="str">
            <v>m</v>
          </cell>
          <cell r="AI17">
            <v>0</v>
          </cell>
          <cell r="AJ17" t="str">
            <v>xc</v>
          </cell>
          <cell r="AK17">
            <v>0</v>
          </cell>
          <cell r="AL17" t="str">
            <v>xc</v>
          </cell>
          <cell r="AM17">
            <v>0</v>
          </cell>
          <cell r="AN17" t="str">
            <v>m</v>
          </cell>
          <cell r="AO17">
            <v>0</v>
          </cell>
          <cell r="AP17" t="str">
            <v>xc</v>
          </cell>
          <cell r="AQ17">
            <v>0</v>
          </cell>
          <cell r="AR17" t="str">
            <v>xc</v>
          </cell>
          <cell r="AS17">
            <v>0</v>
          </cell>
          <cell r="AT17" t="str">
            <v>x</v>
          </cell>
        </row>
        <row r="18">
          <cell r="A18" t="str">
            <v>India</v>
          </cell>
          <cell r="B18">
            <v>901030</v>
          </cell>
          <cell r="C18">
            <v>95.812638550483896</v>
          </cell>
          <cell r="D18">
            <v>66.151217127078894</v>
          </cell>
          <cell r="E18">
            <v>32.528221647589803</v>
          </cell>
          <cell r="F18" t="str">
            <v>xr</v>
          </cell>
          <cell r="G18" t="str">
            <v/>
          </cell>
          <cell r="H18">
            <v>98.679438774668697</v>
          </cell>
          <cell r="I18">
            <v>1.32056122533128</v>
          </cell>
          <cell r="J18" t="str">
            <v>n</v>
          </cell>
          <cell r="K18">
            <v>1.32056122533128</v>
          </cell>
          <cell r="L18" t="str">
            <v>xr</v>
          </cell>
          <cell r="M18">
            <v>1.32056122533128</v>
          </cell>
          <cell r="N18">
            <v>67.036474820385905</v>
          </cell>
          <cell r="O18">
            <v>32.963525179614102</v>
          </cell>
          <cell r="P18" t="str">
            <v>xr</v>
          </cell>
          <cell r="Q18" t="str">
            <v/>
          </cell>
          <cell r="R18">
            <v>100</v>
          </cell>
          <cell r="S18" t="str">
            <v>n</v>
          </cell>
          <cell r="T18">
            <v>100</v>
          </cell>
          <cell r="U18" t="str">
            <v>xr</v>
          </cell>
          <cell r="V18" t="str">
            <v/>
          </cell>
          <cell r="W18" t="str">
            <v/>
          </cell>
          <cell r="X18">
            <v>4.1873614495161302</v>
          </cell>
          <cell r="Y18">
            <v>67.036474820385905</v>
          </cell>
          <cell r="Z18" t="str">
            <v/>
          </cell>
          <cell r="AA18">
            <v>32.963525179614102</v>
          </cell>
          <cell r="AB18" t="str">
            <v/>
          </cell>
          <cell r="AC18">
            <v>0</v>
          </cell>
          <cell r="AD18" t="str">
            <v>xr</v>
          </cell>
          <cell r="AE18" t="str">
            <v/>
          </cell>
          <cell r="AF18" t="str">
            <v/>
          </cell>
          <cell r="AG18">
            <v>100</v>
          </cell>
          <cell r="AH18" t="str">
            <v/>
          </cell>
          <cell r="AI18">
            <v>0</v>
          </cell>
          <cell r="AJ18" t="str">
            <v>n</v>
          </cell>
          <cell r="AK18">
            <v>100</v>
          </cell>
          <cell r="AL18" t="str">
            <v/>
          </cell>
          <cell r="AM18">
            <v>0</v>
          </cell>
          <cell r="AN18" t="str">
            <v>xr</v>
          </cell>
          <cell r="AO18" t="str">
            <v/>
          </cell>
          <cell r="AP18" t="str">
            <v/>
          </cell>
          <cell r="AQ18" t="str">
            <v/>
          </cell>
          <cell r="AR18" t="str">
            <v/>
          </cell>
          <cell r="AS18">
            <v>4.1873614495161302</v>
          </cell>
          <cell r="AT18" t="str">
            <v>""</v>
          </cell>
        </row>
        <row r="19">
          <cell r="A19" t="str">
            <v>Indonesia</v>
          </cell>
          <cell r="B19">
            <v>901030</v>
          </cell>
          <cell r="C19" t="str">
            <v>m.</v>
          </cell>
          <cell r="D19" t="str">
            <v>m.</v>
          </cell>
          <cell r="E19" t="str">
            <v>a</v>
          </cell>
          <cell r="F19" t="str">
            <v>m.</v>
          </cell>
          <cell r="G19" t="str">
            <v/>
          </cell>
          <cell r="H19" t="str">
            <v>m.</v>
          </cell>
          <cell r="I19" t="str">
            <v>m</v>
          </cell>
          <cell r="J19" t="str">
            <v>m</v>
          </cell>
          <cell r="K19" t="str">
            <v>m</v>
          </cell>
          <cell r="L19" t="str">
            <v>m</v>
          </cell>
          <cell r="M19" t="str">
            <v>m</v>
          </cell>
          <cell r="N19" t="str">
            <v>m.</v>
          </cell>
          <cell r="O19" t="str">
            <v>a</v>
          </cell>
          <cell r="P19" t="str">
            <v>m.</v>
          </cell>
          <cell r="Q19" t="str">
            <v/>
          </cell>
          <cell r="R19" t="str">
            <v>m</v>
          </cell>
          <cell r="S19" t="str">
            <v>m</v>
          </cell>
          <cell r="T19" t="str">
            <v>m</v>
          </cell>
          <cell r="U19" t="str">
            <v>m</v>
          </cell>
          <cell r="V19" t="str">
            <v/>
          </cell>
          <cell r="W19" t="str">
            <v/>
          </cell>
          <cell r="X19" t="str">
            <v>m.</v>
          </cell>
          <cell r="Y19">
            <v>91.367578336956598</v>
          </cell>
          <cell r="Z19" t="str">
            <v>m</v>
          </cell>
          <cell r="AA19">
            <v>0</v>
          </cell>
          <cell r="AB19" t="str">
            <v>a</v>
          </cell>
          <cell r="AC19">
            <v>8.6324216630434201</v>
          </cell>
          <cell r="AD19" t="str">
            <v>m</v>
          </cell>
          <cell r="AE19" t="str">
            <v/>
          </cell>
          <cell r="AF19" t="str">
            <v>m</v>
          </cell>
          <cell r="AG19">
            <v>0</v>
          </cell>
          <cell r="AH19" t="str">
            <v>m</v>
          </cell>
          <cell r="AI19">
            <v>0</v>
          </cell>
          <cell r="AJ19" t="str">
            <v>m</v>
          </cell>
          <cell r="AK19">
            <v>0</v>
          </cell>
          <cell r="AL19" t="str">
            <v>m</v>
          </cell>
          <cell r="AM19">
            <v>0</v>
          </cell>
          <cell r="AN19" t="str">
            <v>m</v>
          </cell>
          <cell r="AO19" t="str">
            <v/>
          </cell>
          <cell r="AP19" t="str">
            <v>m</v>
          </cell>
          <cell r="AQ19" t="str">
            <v/>
          </cell>
          <cell r="AR19" t="str">
            <v>m</v>
          </cell>
          <cell r="AS19">
            <v>56.975644732851002</v>
          </cell>
          <cell r="AT19" t="str">
            <v>m</v>
          </cell>
        </row>
        <row r="20">
          <cell r="A20" t="str">
            <v>Ireland</v>
          </cell>
          <cell r="B20">
            <v>901030</v>
          </cell>
          <cell r="C20" t="str">
            <v>m</v>
          </cell>
          <cell r="D20">
            <v>94.862183142136402</v>
          </cell>
          <cell r="E20" t="str">
            <v>a</v>
          </cell>
          <cell r="F20" t="str">
            <v>n</v>
          </cell>
          <cell r="G20" t="str">
            <v/>
          </cell>
          <cell r="H20">
            <v>94.862183142136402</v>
          </cell>
          <cell r="I20">
            <v>5.1378168578635703</v>
          </cell>
          <cell r="J20" t="str">
            <v>n</v>
          </cell>
          <cell r="K20">
            <v>5.1378168578635703</v>
          </cell>
          <cell r="L20" t="str">
            <v>n</v>
          </cell>
          <cell r="M20">
            <v>5.1378168578635703</v>
          </cell>
          <cell r="N20">
            <v>100</v>
          </cell>
          <cell r="O20" t="str">
            <v>a</v>
          </cell>
          <cell r="P20" t="str">
            <v>n</v>
          </cell>
          <cell r="Q20" t="str">
            <v/>
          </cell>
          <cell r="R20">
            <v>100</v>
          </cell>
          <cell r="S20" t="str">
            <v>n</v>
          </cell>
          <cell r="T20">
            <v>100</v>
          </cell>
          <cell r="U20" t="str">
            <v>n</v>
          </cell>
          <cell r="V20" t="str">
            <v/>
          </cell>
          <cell r="W20" t="str">
            <v/>
          </cell>
          <cell r="X20" t="str">
            <v>m</v>
          </cell>
          <cell r="Y20">
            <v>100</v>
          </cell>
          <cell r="Z20" t="str">
            <v/>
          </cell>
          <cell r="AA20">
            <v>0</v>
          </cell>
          <cell r="AB20" t="str">
            <v>a</v>
          </cell>
          <cell r="AC20">
            <v>0</v>
          </cell>
          <cell r="AD20" t="str">
            <v>n</v>
          </cell>
          <cell r="AE20" t="str">
            <v/>
          </cell>
          <cell r="AF20" t="str">
            <v/>
          </cell>
          <cell r="AG20">
            <v>100</v>
          </cell>
          <cell r="AH20" t="str">
            <v/>
          </cell>
          <cell r="AI20">
            <v>0</v>
          </cell>
          <cell r="AJ20" t="str">
            <v>n</v>
          </cell>
          <cell r="AK20">
            <v>100</v>
          </cell>
          <cell r="AL20" t="str">
            <v/>
          </cell>
          <cell r="AM20">
            <v>0</v>
          </cell>
          <cell r="AN20" t="str">
            <v>n</v>
          </cell>
          <cell r="AO20" t="str">
            <v/>
          </cell>
          <cell r="AP20" t="str">
            <v/>
          </cell>
          <cell r="AQ20" t="str">
            <v/>
          </cell>
          <cell r="AR20" t="str">
            <v/>
          </cell>
          <cell r="AS20">
            <v>0</v>
          </cell>
          <cell r="AT20" t="str">
            <v>m</v>
          </cell>
        </row>
        <row r="21">
          <cell r="A21" t="str">
            <v>Italy</v>
          </cell>
          <cell r="B21">
            <v>901030</v>
          </cell>
          <cell r="C21" t="str">
            <v>m</v>
          </cell>
          <cell r="D21">
            <v>98.648332368074094</v>
          </cell>
          <cell r="E21" t="str">
            <v>a</v>
          </cell>
          <cell r="F21">
            <v>0.124758278576361</v>
          </cell>
          <cell r="G21" t="str">
            <v/>
          </cell>
          <cell r="H21">
            <v>98.773090646650402</v>
          </cell>
          <cell r="I21">
            <v>4.3976652101465903E-2</v>
          </cell>
          <cell r="J21" t="str">
            <v>n</v>
          </cell>
          <cell r="K21">
            <v>4.3976652101465903E-2</v>
          </cell>
          <cell r="L21">
            <v>1.1829327012481301</v>
          </cell>
          <cell r="M21">
            <v>1.2269093533495901</v>
          </cell>
          <cell r="N21">
            <v>99.873692037214198</v>
          </cell>
          <cell r="O21" t="str">
            <v>a</v>
          </cell>
          <cell r="P21">
            <v>0.126307962785805</v>
          </cell>
          <cell r="Q21" t="str">
            <v/>
          </cell>
          <cell r="R21" t="str">
            <v>3.58(x)</v>
          </cell>
          <cell r="S21" t="str">
            <v>n</v>
          </cell>
          <cell r="T21" t="str">
            <v>3.58(x)</v>
          </cell>
          <cell r="U21" t="str">
            <v>96.42(x)</v>
          </cell>
          <cell r="V21" t="str">
            <v/>
          </cell>
          <cell r="W21" t="str">
            <v/>
          </cell>
          <cell r="X21" t="str">
            <v>m</v>
          </cell>
          <cell r="Y21">
            <v>99.873692037214198</v>
          </cell>
          <cell r="Z21" t="str">
            <v/>
          </cell>
          <cell r="AA21">
            <v>0</v>
          </cell>
          <cell r="AB21" t="str">
            <v>a</v>
          </cell>
          <cell r="AC21">
            <v>0.126307962785805</v>
          </cell>
          <cell r="AD21" t="str">
            <v/>
          </cell>
          <cell r="AE21" t="str">
            <v/>
          </cell>
          <cell r="AF21" t="str">
            <v/>
          </cell>
          <cell r="AG21">
            <v>3.5843440252048699</v>
          </cell>
          <cell r="AH21" t="str">
            <v>xc</v>
          </cell>
          <cell r="AI21">
            <v>0</v>
          </cell>
          <cell r="AJ21" t="str">
            <v>n</v>
          </cell>
          <cell r="AK21">
            <v>3.5843440252048699</v>
          </cell>
          <cell r="AL21" t="str">
            <v>xc</v>
          </cell>
          <cell r="AM21">
            <v>96.415655974795101</v>
          </cell>
          <cell r="AN21" t="str">
            <v>xc</v>
          </cell>
          <cell r="AO21" t="str">
            <v/>
          </cell>
          <cell r="AP21" t="str">
            <v/>
          </cell>
          <cell r="AQ21" t="str">
            <v/>
          </cell>
          <cell r="AR21" t="str">
            <v/>
          </cell>
          <cell r="AS21">
            <v>0</v>
          </cell>
          <cell r="AT21" t="str">
            <v>m</v>
          </cell>
        </row>
        <row r="22">
          <cell r="A22" t="str">
            <v>Japan</v>
          </cell>
          <cell r="B22">
            <v>901030</v>
          </cell>
          <cell r="C22" t="str">
            <v>m.</v>
          </cell>
          <cell r="D22">
            <v>96.493775360676096</v>
          </cell>
          <cell r="E22" t="str">
            <v>a</v>
          </cell>
          <cell r="F22">
            <v>3.5062246393239098</v>
          </cell>
          <cell r="G22" t="str">
            <v/>
          </cell>
          <cell r="H22">
            <v>100</v>
          </cell>
          <cell r="I22" t="str">
            <v>m</v>
          </cell>
          <cell r="J22" t="str">
            <v>m</v>
          </cell>
          <cell r="K22" t="str">
            <v>m</v>
          </cell>
          <cell r="L22" t="str">
            <v>n</v>
          </cell>
          <cell r="M22" t="str">
            <v>m</v>
          </cell>
          <cell r="N22">
            <v>96.493775360676096</v>
          </cell>
          <cell r="O22" t="str">
            <v>a</v>
          </cell>
          <cell r="P22">
            <v>3.5062246393239098</v>
          </cell>
          <cell r="Q22" t="str">
            <v/>
          </cell>
          <cell r="R22" t="str">
            <v>m</v>
          </cell>
          <cell r="S22" t="str">
            <v>m</v>
          </cell>
          <cell r="T22" t="str">
            <v>m</v>
          </cell>
          <cell r="U22" t="str">
            <v>n</v>
          </cell>
          <cell r="V22" t="str">
            <v/>
          </cell>
          <cell r="W22" t="str">
            <v/>
          </cell>
          <cell r="X22" t="str">
            <v>m.</v>
          </cell>
          <cell r="Y22">
            <v>96.493775360676096</v>
          </cell>
          <cell r="Z22" t="str">
            <v/>
          </cell>
          <cell r="AA22">
            <v>0</v>
          </cell>
          <cell r="AB22" t="str">
            <v>a</v>
          </cell>
          <cell r="AC22">
            <v>3.5062246393239098</v>
          </cell>
          <cell r="AD22" t="str">
            <v/>
          </cell>
          <cell r="AE22" t="str">
            <v/>
          </cell>
          <cell r="AF22" t="str">
            <v/>
          </cell>
          <cell r="AG22">
            <v>0</v>
          </cell>
          <cell r="AH22" t="str">
            <v>m</v>
          </cell>
          <cell r="AI22">
            <v>0</v>
          </cell>
          <cell r="AJ22" t="str">
            <v>m</v>
          </cell>
          <cell r="AK22">
            <v>0</v>
          </cell>
          <cell r="AL22" t="str">
            <v>m</v>
          </cell>
          <cell r="AM22">
            <v>0</v>
          </cell>
          <cell r="AN22" t="str">
            <v>n</v>
          </cell>
          <cell r="AO22" t="str">
            <v/>
          </cell>
          <cell r="AP22" t="str">
            <v/>
          </cell>
          <cell r="AQ22" t="str">
            <v/>
          </cell>
          <cell r="AR22" t="str">
            <v/>
          </cell>
          <cell r="AS22">
            <v>8.2927063607721205</v>
          </cell>
          <cell r="AT22" t="str">
            <v>m</v>
          </cell>
        </row>
        <row r="23">
          <cell r="A23" t="str">
            <v>Jordan</v>
          </cell>
          <cell r="B23">
            <v>901030</v>
          </cell>
          <cell r="C23" t="str">
            <v>m</v>
          </cell>
          <cell r="D23" t="str">
            <v>m</v>
          </cell>
          <cell r="E23" t="str">
            <v>a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  <cell r="L23" t="str">
            <v>m</v>
          </cell>
          <cell r="M23" t="str">
            <v>m</v>
          </cell>
          <cell r="N23" t="str">
            <v>m</v>
          </cell>
          <cell r="O23" t="str">
            <v>a</v>
          </cell>
          <cell r="P23" t="str">
            <v>m</v>
          </cell>
          <cell r="Q23" t="str">
            <v>m</v>
          </cell>
          <cell r="R23" t="str">
            <v>m</v>
          </cell>
          <cell r="S23" t="str">
            <v>m</v>
          </cell>
          <cell r="T23" t="str">
            <v>m</v>
          </cell>
          <cell r="U23" t="str">
            <v>m</v>
          </cell>
          <cell r="V23" t="str">
            <v>m</v>
          </cell>
          <cell r="W23" t="str">
            <v>m</v>
          </cell>
          <cell r="X23" t="str">
            <v>m</v>
          </cell>
          <cell r="Y23">
            <v>0</v>
          </cell>
          <cell r="Z23" t="str">
            <v>m</v>
          </cell>
          <cell r="AA23">
            <v>0</v>
          </cell>
          <cell r="AB23" t="str">
            <v>a</v>
          </cell>
          <cell r="AC23">
            <v>0</v>
          </cell>
          <cell r="AD23" t="str">
            <v>m</v>
          </cell>
          <cell r="AE23">
            <v>0</v>
          </cell>
          <cell r="AF23" t="str">
            <v>m</v>
          </cell>
          <cell r="AG23">
            <v>0</v>
          </cell>
          <cell r="AH23" t="str">
            <v>m</v>
          </cell>
          <cell r="AI23">
            <v>0</v>
          </cell>
          <cell r="AJ23" t="str">
            <v>m</v>
          </cell>
          <cell r="AK23">
            <v>0</v>
          </cell>
          <cell r="AL23" t="str">
            <v>m</v>
          </cell>
          <cell r="AM23">
            <v>0</v>
          </cell>
          <cell r="AN23" t="str">
            <v>m</v>
          </cell>
          <cell r="AO23">
            <v>0</v>
          </cell>
          <cell r="AP23" t="str">
            <v>m</v>
          </cell>
          <cell r="AQ23">
            <v>0</v>
          </cell>
          <cell r="AR23" t="str">
            <v>m</v>
          </cell>
          <cell r="AS23">
            <v>0</v>
          </cell>
          <cell r="AT23" t="str">
            <v>m</v>
          </cell>
        </row>
        <row r="24">
          <cell r="A24" t="str">
            <v>Korea</v>
          </cell>
          <cell r="B24">
            <v>901030</v>
          </cell>
          <cell r="C24" t="str">
            <v>m.</v>
          </cell>
          <cell r="D24">
            <v>88.587396589928701</v>
          </cell>
          <cell r="E24">
            <v>11.409576668376101</v>
          </cell>
          <cell r="F24">
            <v>3.0267416952693802E-3</v>
          </cell>
          <cell r="G24" t="str">
            <v/>
          </cell>
          <cell r="H24">
            <v>100</v>
          </cell>
          <cell r="I24" t="str">
            <v>n</v>
          </cell>
          <cell r="J24" t="str">
            <v>n</v>
          </cell>
          <cell r="K24" t="str">
            <v>n</v>
          </cell>
          <cell r="L24" t="str">
            <v>n</v>
          </cell>
          <cell r="M24" t="str">
            <v>n</v>
          </cell>
          <cell r="N24">
            <v>88.587396589928701</v>
          </cell>
          <cell r="O24">
            <v>11.409576668376101</v>
          </cell>
          <cell r="P24">
            <v>3.0267416952693802E-3</v>
          </cell>
          <cell r="Q24" t="str">
            <v/>
          </cell>
          <cell r="R24" t="str">
            <v>n</v>
          </cell>
          <cell r="S24" t="str">
            <v>n</v>
          </cell>
          <cell r="T24" t="str">
            <v>n</v>
          </cell>
          <cell r="U24" t="str">
            <v>n</v>
          </cell>
          <cell r="V24" t="str">
            <v/>
          </cell>
          <cell r="W24" t="str">
            <v/>
          </cell>
          <cell r="X24" t="str">
            <v>m</v>
          </cell>
          <cell r="Y24">
            <v>88.587396589928701</v>
          </cell>
          <cell r="Z24" t="str">
            <v/>
          </cell>
          <cell r="AA24">
            <v>11.409576668376101</v>
          </cell>
          <cell r="AB24" t="str">
            <v/>
          </cell>
          <cell r="AC24">
            <v>3.0267416952693802E-3</v>
          </cell>
          <cell r="AD24" t="str">
            <v/>
          </cell>
          <cell r="AE24" t="str">
            <v/>
          </cell>
          <cell r="AF24" t="str">
            <v/>
          </cell>
          <cell r="AG24">
            <v>0</v>
          </cell>
          <cell r="AH24" t="str">
            <v>n</v>
          </cell>
          <cell r="AI24">
            <v>0</v>
          </cell>
          <cell r="AJ24" t="str">
            <v>n</v>
          </cell>
          <cell r="AK24">
            <v>0</v>
          </cell>
          <cell r="AL24" t="str">
            <v>n</v>
          </cell>
          <cell r="AM24">
            <v>0</v>
          </cell>
          <cell r="AN24" t="str">
            <v>n</v>
          </cell>
          <cell r="AO24" t="str">
            <v/>
          </cell>
          <cell r="AP24" t="str">
            <v/>
          </cell>
          <cell r="AQ24" t="str">
            <v/>
          </cell>
          <cell r="AR24" t="str">
            <v/>
          </cell>
          <cell r="AS24">
            <v>0</v>
          </cell>
          <cell r="AT24" t="str">
            <v>m</v>
          </cell>
        </row>
        <row r="25">
          <cell r="A25" t="str">
            <v>Luxembourg</v>
          </cell>
          <cell r="B25">
            <v>901030</v>
          </cell>
          <cell r="C25" t="str">
            <v>m.</v>
          </cell>
          <cell r="D25">
            <v>96.968599240333006</v>
          </cell>
          <cell r="E25">
            <v>2.9872578459150199</v>
          </cell>
          <cell r="F25" t="str">
            <v>a</v>
          </cell>
          <cell r="G25" t="str">
            <v/>
          </cell>
          <cell r="H25">
            <v>99.955857086248002</v>
          </cell>
          <cell r="I25">
            <v>4.4142913751995298E-2</v>
          </cell>
          <cell r="J25" t="str">
            <v>a</v>
          </cell>
          <cell r="K25">
            <v>4.4142913751995298E-2</v>
          </cell>
          <cell r="L25" t="str">
            <v>xc</v>
          </cell>
          <cell r="M25" t="str">
            <v>xc</v>
          </cell>
          <cell r="N25">
            <v>97.011422909077297</v>
          </cell>
          <cell r="O25">
            <v>2.9885770909226799</v>
          </cell>
          <cell r="P25" t="str">
            <v>a</v>
          </cell>
          <cell r="Q25" t="str">
            <v/>
          </cell>
          <cell r="R25" t="str">
            <v>xc</v>
          </cell>
          <cell r="S25" t="str">
            <v>a</v>
          </cell>
          <cell r="T25" t="str">
            <v>xc</v>
          </cell>
          <cell r="U25" t="str">
            <v>xc</v>
          </cell>
          <cell r="V25" t="str">
            <v/>
          </cell>
          <cell r="W25" t="str">
            <v/>
          </cell>
          <cell r="X25" t="str">
            <v>m</v>
          </cell>
          <cell r="Y25">
            <v>97.011422909077297</v>
          </cell>
          <cell r="Z25" t="str">
            <v/>
          </cell>
          <cell r="AA25">
            <v>2.9885770909226799</v>
          </cell>
          <cell r="AB25" t="str">
            <v/>
          </cell>
          <cell r="AC25">
            <v>0</v>
          </cell>
          <cell r="AD25" t="str">
            <v>a</v>
          </cell>
          <cell r="AE25" t="str">
            <v/>
          </cell>
          <cell r="AF25" t="str">
            <v/>
          </cell>
          <cell r="AG25">
            <v>0</v>
          </cell>
          <cell r="AH25" t="str">
            <v>xc</v>
          </cell>
          <cell r="AI25">
            <v>0</v>
          </cell>
          <cell r="AJ25" t="str">
            <v>a</v>
          </cell>
          <cell r="AK25">
            <v>0</v>
          </cell>
          <cell r="AL25" t="str">
            <v>xc</v>
          </cell>
          <cell r="AM25">
            <v>0</v>
          </cell>
          <cell r="AN25" t="str">
            <v>xc</v>
          </cell>
          <cell r="AO25" t="str">
            <v/>
          </cell>
          <cell r="AP25" t="str">
            <v/>
          </cell>
          <cell r="AQ25" t="str">
            <v/>
          </cell>
          <cell r="AR25" t="str">
            <v/>
          </cell>
          <cell r="AS25">
            <v>0</v>
          </cell>
          <cell r="AT25" t="str">
            <v>m</v>
          </cell>
        </row>
        <row r="26">
          <cell r="A26" t="str">
            <v>Mexico</v>
          </cell>
          <cell r="B26">
            <v>901030</v>
          </cell>
          <cell r="C26">
            <v>78.844993669143193</v>
          </cell>
          <cell r="D26">
            <v>99.622049979820005</v>
          </cell>
          <cell r="E26" t="str">
            <v>a</v>
          </cell>
          <cell r="F26" t="str">
            <v>a</v>
          </cell>
          <cell r="G26" t="str">
            <v/>
          </cell>
          <cell r="H26">
            <v>99.622049979820005</v>
          </cell>
          <cell r="I26">
            <v>0.37795002018014001</v>
          </cell>
          <cell r="J26" t="str">
            <v>a</v>
          </cell>
          <cell r="K26">
            <v>0.37795002018014001</v>
          </cell>
          <cell r="L26" t="str">
            <v>a</v>
          </cell>
          <cell r="M26">
            <v>0.37795002018014001</v>
          </cell>
          <cell r="N26">
            <v>100</v>
          </cell>
          <cell r="O26" t="str">
            <v>a</v>
          </cell>
          <cell r="P26" t="str">
            <v>a</v>
          </cell>
          <cell r="Q26" t="str">
            <v/>
          </cell>
          <cell r="R26">
            <v>100</v>
          </cell>
          <cell r="S26" t="str">
            <v>a</v>
          </cell>
          <cell r="T26">
            <v>100</v>
          </cell>
          <cell r="U26" t="str">
            <v>a</v>
          </cell>
          <cell r="V26" t="str">
            <v/>
          </cell>
          <cell r="W26" t="str">
            <v/>
          </cell>
          <cell r="X26">
            <v>21.1550063308568</v>
          </cell>
          <cell r="Y26">
            <v>100</v>
          </cell>
          <cell r="Z26" t="str">
            <v/>
          </cell>
          <cell r="AA26">
            <v>0</v>
          </cell>
          <cell r="AB26" t="str">
            <v>a</v>
          </cell>
          <cell r="AC26">
            <v>0</v>
          </cell>
          <cell r="AD26" t="str">
            <v>a</v>
          </cell>
          <cell r="AE26" t="str">
            <v/>
          </cell>
          <cell r="AF26" t="str">
            <v/>
          </cell>
          <cell r="AG26">
            <v>100</v>
          </cell>
          <cell r="AH26" t="str">
            <v/>
          </cell>
          <cell r="AI26">
            <v>0</v>
          </cell>
          <cell r="AJ26" t="str">
            <v>a</v>
          </cell>
          <cell r="AK26">
            <v>100</v>
          </cell>
          <cell r="AL26" t="str">
            <v/>
          </cell>
          <cell r="AM26">
            <v>0</v>
          </cell>
          <cell r="AN26" t="str">
            <v>a</v>
          </cell>
          <cell r="AO26" t="str">
            <v/>
          </cell>
          <cell r="AP26" t="str">
            <v/>
          </cell>
          <cell r="AQ26" t="str">
            <v/>
          </cell>
          <cell r="AR26" t="str">
            <v/>
          </cell>
          <cell r="AS26">
            <v>21.1550063308568</v>
          </cell>
          <cell r="AT26" t="str">
            <v>""</v>
          </cell>
        </row>
        <row r="27">
          <cell r="A27" t="str">
            <v>Netherlands</v>
          </cell>
          <cell r="B27">
            <v>901030</v>
          </cell>
          <cell r="C27">
            <v>95.114751541118906</v>
          </cell>
          <cell r="D27">
            <v>22.516753252435901</v>
          </cell>
          <cell r="E27">
            <v>68.933074455748198</v>
          </cell>
          <cell r="F27" t="str">
            <v>n</v>
          </cell>
          <cell r="G27" t="str">
            <v/>
          </cell>
          <cell r="H27">
            <v>91.449827708184202</v>
          </cell>
          <cell r="I27">
            <v>7.3973999136557396</v>
          </cell>
          <cell r="J27">
            <v>0.40336747369775799</v>
          </cell>
          <cell r="K27">
            <v>7.8007673873534999</v>
          </cell>
          <cell r="L27">
            <v>0.74940490446235997</v>
          </cell>
          <cell r="M27">
            <v>8.5501722918158602</v>
          </cell>
          <cell r="N27">
            <v>24.6219744932563</v>
          </cell>
          <cell r="O27">
            <v>75.378025506743697</v>
          </cell>
          <cell r="P27" t="str">
            <v>n</v>
          </cell>
          <cell r="Q27" t="str">
            <v/>
          </cell>
          <cell r="R27">
            <v>86.517553812762998</v>
          </cell>
          <cell r="S27">
            <v>4.7176531645316402</v>
          </cell>
          <cell r="T27">
            <v>91.235206977294695</v>
          </cell>
          <cell r="U27">
            <v>8.7647930227053195</v>
          </cell>
          <cell r="V27" t="str">
            <v/>
          </cell>
          <cell r="W27" t="str">
            <v/>
          </cell>
          <cell r="X27">
            <v>4.8852484588810796</v>
          </cell>
          <cell r="Y27">
            <v>24.6219744932563</v>
          </cell>
          <cell r="Z27" t="str">
            <v/>
          </cell>
          <cell r="AA27">
            <v>75.378025506743697</v>
          </cell>
          <cell r="AB27" t="str">
            <v/>
          </cell>
          <cell r="AC27">
            <v>0</v>
          </cell>
          <cell r="AD27" t="str">
            <v>n</v>
          </cell>
          <cell r="AE27" t="str">
            <v/>
          </cell>
          <cell r="AF27" t="str">
            <v/>
          </cell>
          <cell r="AG27">
            <v>86.517553812762998</v>
          </cell>
          <cell r="AH27" t="str">
            <v/>
          </cell>
          <cell r="AI27">
            <v>4.7176531645316402</v>
          </cell>
          <cell r="AJ27" t="str">
            <v/>
          </cell>
          <cell r="AK27">
            <v>91.235206977294695</v>
          </cell>
          <cell r="AL27" t="str">
            <v/>
          </cell>
          <cell r="AM27">
            <v>8.7647930227053195</v>
          </cell>
          <cell r="AN27" t="str">
            <v/>
          </cell>
          <cell r="AO27" t="str">
            <v/>
          </cell>
          <cell r="AP27" t="str">
            <v/>
          </cell>
          <cell r="AQ27" t="str">
            <v/>
          </cell>
          <cell r="AR27" t="str">
            <v/>
          </cell>
          <cell r="AS27">
            <v>4.8852484588810796</v>
          </cell>
          <cell r="AT27" t="str">
            <v>""</v>
          </cell>
        </row>
        <row r="28">
          <cell r="A28" t="str">
            <v>New Zealand</v>
          </cell>
          <cell r="B28">
            <v>901030</v>
          </cell>
          <cell r="C28" t="str">
            <v>m</v>
          </cell>
          <cell r="D28">
            <v>94.150491161290702</v>
          </cell>
          <cell r="E28" t="str">
            <v>a</v>
          </cell>
          <cell r="F28">
            <v>0.444266494079189</v>
          </cell>
          <cell r="G28" t="str">
            <v/>
          </cell>
          <cell r="H28">
            <v>94.594757655369904</v>
          </cell>
          <cell r="I28">
            <v>3.75920756020908</v>
          </cell>
          <cell r="J28">
            <v>1.6460347844210499</v>
          </cell>
          <cell r="K28">
            <v>5.4052423446301301</v>
          </cell>
          <cell r="L28" t="str">
            <v>a</v>
          </cell>
          <cell r="M28">
            <v>5.4052423446301301</v>
          </cell>
          <cell r="N28">
            <v>99.530347658696101</v>
          </cell>
          <cell r="O28" t="str">
            <v>a</v>
          </cell>
          <cell r="P28">
            <v>0.46965234130389399</v>
          </cell>
          <cell r="Q28" t="str">
            <v/>
          </cell>
          <cell r="R28">
            <v>69.547437848807704</v>
          </cell>
          <cell r="S28">
            <v>30.4525621511923</v>
          </cell>
          <cell r="T28">
            <v>100</v>
          </cell>
          <cell r="U28" t="str">
            <v>a</v>
          </cell>
          <cell r="V28" t="str">
            <v/>
          </cell>
          <cell r="W28" t="str">
            <v/>
          </cell>
          <cell r="X28" t="str">
            <v>m</v>
          </cell>
          <cell r="Y28">
            <v>99.530347658696101</v>
          </cell>
          <cell r="Z28" t="str">
            <v/>
          </cell>
          <cell r="AA28">
            <v>0</v>
          </cell>
          <cell r="AB28" t="str">
            <v>a</v>
          </cell>
          <cell r="AC28">
            <v>0.46965234130389399</v>
          </cell>
          <cell r="AD28" t="str">
            <v/>
          </cell>
          <cell r="AE28" t="str">
            <v/>
          </cell>
          <cell r="AF28" t="str">
            <v/>
          </cell>
          <cell r="AG28">
            <v>69.547437848807704</v>
          </cell>
          <cell r="AH28" t="str">
            <v/>
          </cell>
          <cell r="AI28">
            <v>30.4525621511923</v>
          </cell>
          <cell r="AJ28" t="str">
            <v/>
          </cell>
          <cell r="AK28">
            <v>100</v>
          </cell>
          <cell r="AL28" t="str">
            <v/>
          </cell>
          <cell r="AM28">
            <v>0</v>
          </cell>
          <cell r="AN28" t="str">
            <v>a</v>
          </cell>
          <cell r="AO28" t="str">
            <v/>
          </cell>
          <cell r="AP28" t="str">
            <v/>
          </cell>
          <cell r="AQ28" t="str">
            <v/>
          </cell>
          <cell r="AR28" t="str">
            <v/>
          </cell>
          <cell r="AS28">
            <v>0</v>
          </cell>
          <cell r="AT28" t="str">
            <v>m</v>
          </cell>
        </row>
        <row r="29">
          <cell r="A29" t="str">
            <v>Norway</v>
          </cell>
          <cell r="B29">
            <v>901030</v>
          </cell>
          <cell r="C29" t="str">
            <v>m</v>
          </cell>
          <cell r="D29">
            <v>88.543689320388395</v>
          </cell>
          <cell r="E29" t="str">
            <v>xr</v>
          </cell>
          <cell r="F29" t="str">
            <v>xr</v>
          </cell>
          <cell r="G29" t="str">
            <v/>
          </cell>
          <cell r="H29">
            <v>92.724591372741799</v>
          </cell>
          <cell r="I29">
            <v>4.2398918520339199</v>
          </cell>
          <cell r="J29">
            <v>3.0355167752242802</v>
          </cell>
          <cell r="K29">
            <v>7.2754086272581997</v>
          </cell>
          <cell r="L29" t="str">
            <v>n</v>
          </cell>
          <cell r="M29">
            <v>7.2754086272581997</v>
          </cell>
          <cell r="N29">
            <v>95.491053677932399</v>
          </cell>
          <cell r="O29" t="str">
            <v>xr</v>
          </cell>
          <cell r="P29" t="str">
            <v>xr</v>
          </cell>
          <cell r="Q29" t="str">
            <v/>
          </cell>
          <cell r="R29">
            <v>58.277027027027003</v>
          </cell>
          <cell r="S29">
            <v>41.722972972972997</v>
          </cell>
          <cell r="T29">
            <v>100</v>
          </cell>
          <cell r="U29" t="str">
            <v>n</v>
          </cell>
          <cell r="V29" t="str">
            <v/>
          </cell>
          <cell r="W29" t="str">
            <v/>
          </cell>
          <cell r="X29" t="str">
            <v>m</v>
          </cell>
          <cell r="Y29">
            <v>95.491053677932399</v>
          </cell>
          <cell r="Z29" t="str">
            <v/>
          </cell>
          <cell r="AA29">
            <v>0</v>
          </cell>
          <cell r="AB29" t="str">
            <v>xr</v>
          </cell>
          <cell r="AC29">
            <v>0</v>
          </cell>
          <cell r="AD29" t="str">
            <v>xr</v>
          </cell>
          <cell r="AE29" t="str">
            <v/>
          </cell>
          <cell r="AF29" t="str">
            <v/>
          </cell>
          <cell r="AG29">
            <v>58.277027027027003</v>
          </cell>
          <cell r="AH29" t="str">
            <v/>
          </cell>
          <cell r="AI29">
            <v>41.722972972972997</v>
          </cell>
          <cell r="AJ29" t="str">
            <v/>
          </cell>
          <cell r="AK29">
            <v>100</v>
          </cell>
          <cell r="AL29" t="str">
            <v/>
          </cell>
          <cell r="AM29">
            <v>0</v>
          </cell>
          <cell r="AN29" t="str">
            <v>n</v>
          </cell>
          <cell r="AO29" t="str">
            <v/>
          </cell>
          <cell r="AP29" t="str">
            <v/>
          </cell>
          <cell r="AQ29" t="str">
            <v/>
          </cell>
          <cell r="AR29" t="str">
            <v/>
          </cell>
          <cell r="AS29">
            <v>0</v>
          </cell>
          <cell r="AT29" t="str">
            <v>m</v>
          </cell>
        </row>
        <row r="30">
          <cell r="A30" t="str">
            <v>Paraguay</v>
          </cell>
          <cell r="B30">
            <v>901030</v>
          </cell>
          <cell r="C30" t="str">
            <v>m.</v>
          </cell>
          <cell r="D30">
            <v>100</v>
          </cell>
          <cell r="E30" t="str">
            <v>xr</v>
          </cell>
          <cell r="F30" t="str">
            <v>n</v>
          </cell>
          <cell r="G30" t="str">
            <v/>
          </cell>
          <cell r="H30">
            <v>100</v>
          </cell>
          <cell r="I30" t="str">
            <v>m</v>
          </cell>
          <cell r="J30" t="str">
            <v>m</v>
          </cell>
          <cell r="K30" t="str">
            <v>m</v>
          </cell>
          <cell r="L30" t="str">
            <v>m</v>
          </cell>
          <cell r="M30" t="str">
            <v>m</v>
          </cell>
          <cell r="N30">
            <v>100</v>
          </cell>
          <cell r="O30" t="str">
            <v>xr</v>
          </cell>
          <cell r="P30" t="str">
            <v>n</v>
          </cell>
          <cell r="Q30" t="str">
            <v/>
          </cell>
          <cell r="R30" t="str">
            <v>m</v>
          </cell>
          <cell r="S30" t="str">
            <v>m</v>
          </cell>
          <cell r="T30" t="str">
            <v>m</v>
          </cell>
          <cell r="U30" t="str">
            <v>m</v>
          </cell>
          <cell r="V30" t="str">
            <v/>
          </cell>
          <cell r="W30" t="str">
            <v/>
          </cell>
          <cell r="X30" t="str">
            <v>m</v>
          </cell>
          <cell r="Y30">
            <v>100</v>
          </cell>
          <cell r="Z30" t="str">
            <v/>
          </cell>
          <cell r="AA30">
            <v>0</v>
          </cell>
          <cell r="AB30" t="str">
            <v>xr</v>
          </cell>
          <cell r="AC30">
            <v>0</v>
          </cell>
          <cell r="AD30" t="str">
            <v>n</v>
          </cell>
          <cell r="AE30" t="str">
            <v/>
          </cell>
          <cell r="AF30" t="str">
            <v/>
          </cell>
          <cell r="AG30">
            <v>0</v>
          </cell>
          <cell r="AH30" t="str">
            <v>m</v>
          </cell>
          <cell r="AI30">
            <v>0</v>
          </cell>
          <cell r="AJ30" t="str">
            <v>m</v>
          </cell>
          <cell r="AK30">
            <v>0</v>
          </cell>
          <cell r="AL30" t="str">
            <v>m</v>
          </cell>
          <cell r="AM30">
            <v>0</v>
          </cell>
          <cell r="AN30" t="str">
            <v>m</v>
          </cell>
          <cell r="AO30" t="str">
            <v/>
          </cell>
          <cell r="AP30" t="str">
            <v/>
          </cell>
          <cell r="AQ30" t="str">
            <v/>
          </cell>
          <cell r="AR30" t="str">
            <v/>
          </cell>
          <cell r="AS30">
            <v>0</v>
          </cell>
          <cell r="AT30" t="str">
            <v>m</v>
          </cell>
        </row>
        <row r="31">
          <cell r="A31" t="str">
            <v>Philippines</v>
          </cell>
          <cell r="B31">
            <v>901030</v>
          </cell>
          <cell r="C31" t="str">
            <v>m.</v>
          </cell>
          <cell r="D31" t="str">
            <v>m.</v>
          </cell>
          <cell r="E31" t="str">
            <v>a</v>
          </cell>
          <cell r="F31" t="str">
            <v>m.</v>
          </cell>
          <cell r="G31" t="str">
            <v/>
          </cell>
          <cell r="H31" t="str">
            <v>m.</v>
          </cell>
          <cell r="I31" t="str">
            <v>m</v>
          </cell>
          <cell r="J31" t="str">
            <v>m</v>
          </cell>
          <cell r="K31" t="str">
            <v>m</v>
          </cell>
          <cell r="L31" t="str">
            <v>m</v>
          </cell>
          <cell r="M31" t="str">
            <v>m</v>
          </cell>
          <cell r="N31">
            <v>98.234776070873394</v>
          </cell>
          <cell r="O31" t="str">
            <v>a</v>
          </cell>
          <cell r="P31">
            <v>1.7652239291266201</v>
          </cell>
          <cell r="Q31" t="str">
            <v/>
          </cell>
          <cell r="R31" t="str">
            <v>m</v>
          </cell>
          <cell r="S31" t="str">
            <v>m</v>
          </cell>
          <cell r="T31" t="str">
            <v>m</v>
          </cell>
          <cell r="U31" t="str">
            <v>m</v>
          </cell>
          <cell r="V31" t="str">
            <v/>
          </cell>
          <cell r="W31" t="str">
            <v/>
          </cell>
          <cell r="X31" t="str">
            <v>m</v>
          </cell>
          <cell r="Y31">
            <v>98.234776070873394</v>
          </cell>
          <cell r="Z31" t="str">
            <v/>
          </cell>
          <cell r="AA31">
            <v>0</v>
          </cell>
          <cell r="AB31" t="str">
            <v>a</v>
          </cell>
          <cell r="AC31">
            <v>1.7652239291266201</v>
          </cell>
          <cell r="AD31" t="str">
            <v/>
          </cell>
          <cell r="AE31" t="str">
            <v/>
          </cell>
          <cell r="AF31" t="str">
            <v/>
          </cell>
          <cell r="AG31">
            <v>0</v>
          </cell>
          <cell r="AH31" t="str">
            <v>m</v>
          </cell>
          <cell r="AI31">
            <v>0</v>
          </cell>
          <cell r="AJ31" t="str">
            <v>m</v>
          </cell>
          <cell r="AK31">
            <v>0</v>
          </cell>
          <cell r="AL31" t="str">
            <v>m</v>
          </cell>
          <cell r="AM31">
            <v>0</v>
          </cell>
          <cell r="AN31" t="str">
            <v>m</v>
          </cell>
          <cell r="AO31" t="str">
            <v/>
          </cell>
          <cell r="AP31" t="str">
            <v>m</v>
          </cell>
          <cell r="AQ31" t="str">
            <v/>
          </cell>
          <cell r="AR31" t="str">
            <v>m</v>
          </cell>
          <cell r="AS31">
            <v>0</v>
          </cell>
          <cell r="AT31" t="str">
            <v>m</v>
          </cell>
        </row>
        <row r="32">
          <cell r="A32" t="str">
            <v>Poland</v>
          </cell>
          <cell r="B32">
            <v>901030</v>
          </cell>
          <cell r="C32" t="str">
            <v>m</v>
          </cell>
          <cell r="D32">
            <v>99.932209609236594</v>
          </cell>
          <cell r="E32" t="str">
            <v>m</v>
          </cell>
          <cell r="F32" t="str">
            <v>m</v>
          </cell>
          <cell r="G32" t="str">
            <v/>
          </cell>
          <cell r="H32">
            <v>99.932209609236594</v>
          </cell>
          <cell r="I32">
            <v>6.7790390763416503E-2</v>
          </cell>
          <cell r="J32" t="str">
            <v>a</v>
          </cell>
          <cell r="K32">
            <v>6.7790390763416503E-2</v>
          </cell>
          <cell r="L32" t="str">
            <v>m</v>
          </cell>
          <cell r="M32">
            <v>6.7790390763416503E-2</v>
          </cell>
          <cell r="N32">
            <v>100</v>
          </cell>
          <cell r="O32" t="str">
            <v>m</v>
          </cell>
          <cell r="P32" t="str">
            <v>m</v>
          </cell>
          <cell r="Q32" t="str">
            <v/>
          </cell>
          <cell r="R32">
            <v>100</v>
          </cell>
          <cell r="S32" t="str">
            <v>a</v>
          </cell>
          <cell r="T32">
            <v>100</v>
          </cell>
          <cell r="U32" t="str">
            <v>m</v>
          </cell>
          <cell r="V32" t="str">
            <v/>
          </cell>
          <cell r="W32" t="str">
            <v/>
          </cell>
          <cell r="X32" t="str">
            <v>m</v>
          </cell>
          <cell r="Y32">
            <v>100</v>
          </cell>
          <cell r="Z32" t="str">
            <v/>
          </cell>
          <cell r="AA32">
            <v>0</v>
          </cell>
          <cell r="AB32" t="str">
            <v>m</v>
          </cell>
          <cell r="AC32">
            <v>0</v>
          </cell>
          <cell r="AD32" t="str">
            <v>m</v>
          </cell>
          <cell r="AE32" t="str">
            <v/>
          </cell>
          <cell r="AF32" t="str">
            <v/>
          </cell>
          <cell r="AG32">
            <v>100</v>
          </cell>
          <cell r="AH32" t="str">
            <v/>
          </cell>
          <cell r="AI32">
            <v>0</v>
          </cell>
          <cell r="AJ32" t="str">
            <v>a</v>
          </cell>
          <cell r="AK32">
            <v>100</v>
          </cell>
          <cell r="AL32" t="str">
            <v/>
          </cell>
          <cell r="AM32">
            <v>0</v>
          </cell>
          <cell r="AN32" t="str">
            <v>m</v>
          </cell>
          <cell r="AO32" t="str">
            <v/>
          </cell>
          <cell r="AP32" t="str">
            <v/>
          </cell>
          <cell r="AQ32" t="str">
            <v/>
          </cell>
          <cell r="AR32" t="str">
            <v/>
          </cell>
          <cell r="AS32">
            <v>0</v>
          </cell>
          <cell r="AT32" t="str">
            <v>m</v>
          </cell>
        </row>
        <row r="33">
          <cell r="A33" t="str">
            <v>Portugal</v>
          </cell>
          <cell r="B33">
            <v>901030</v>
          </cell>
          <cell r="C33" t="str">
            <v>m</v>
          </cell>
          <cell r="D33">
            <v>91.635043493528897</v>
          </cell>
          <cell r="E33">
            <v>6.3735274162001199</v>
          </cell>
          <cell r="F33">
            <v>0.39578439244822899</v>
          </cell>
          <cell r="G33" t="str">
            <v/>
          </cell>
          <cell r="H33">
            <v>98.404355302177294</v>
          </cell>
          <cell r="I33">
            <v>1.5956446978227199</v>
          </cell>
          <cell r="J33" t="str">
            <v>a</v>
          </cell>
          <cell r="K33">
            <v>1.5956446978227199</v>
          </cell>
          <cell r="L33" t="str">
            <v>a</v>
          </cell>
          <cell r="M33">
            <v>1.5956446978227199</v>
          </cell>
          <cell r="N33">
            <v>93.120922556871193</v>
          </cell>
          <cell r="O33">
            <v>6.4768753340525196</v>
          </cell>
          <cell r="P33">
            <v>0.40220210907623499</v>
          </cell>
          <cell r="Q33" t="str">
            <v/>
          </cell>
          <cell r="R33">
            <v>100</v>
          </cell>
          <cell r="S33" t="str">
            <v>a</v>
          </cell>
          <cell r="T33">
            <v>100</v>
          </cell>
          <cell r="U33" t="str">
            <v>a</v>
          </cell>
          <cell r="V33" t="str">
            <v/>
          </cell>
          <cell r="W33" t="str">
            <v/>
          </cell>
          <cell r="X33" t="str">
            <v>m</v>
          </cell>
          <cell r="Y33">
            <v>93.120922556871193</v>
          </cell>
          <cell r="Z33" t="str">
            <v/>
          </cell>
          <cell r="AA33">
            <v>6.4768753340525196</v>
          </cell>
          <cell r="AB33" t="str">
            <v/>
          </cell>
          <cell r="AC33">
            <v>0.40220210907623499</v>
          </cell>
          <cell r="AD33" t="str">
            <v/>
          </cell>
          <cell r="AE33" t="str">
            <v/>
          </cell>
          <cell r="AF33" t="str">
            <v/>
          </cell>
          <cell r="AG33">
            <v>100</v>
          </cell>
          <cell r="AH33" t="str">
            <v/>
          </cell>
          <cell r="AI33">
            <v>0</v>
          </cell>
          <cell r="AJ33" t="str">
            <v>a</v>
          </cell>
          <cell r="AK33">
            <v>100</v>
          </cell>
          <cell r="AL33" t="str">
            <v/>
          </cell>
          <cell r="AM33">
            <v>0</v>
          </cell>
          <cell r="AN33" t="str">
            <v>a</v>
          </cell>
          <cell r="AO33" t="str">
            <v/>
          </cell>
          <cell r="AP33" t="str">
            <v/>
          </cell>
          <cell r="AQ33" t="str">
            <v/>
          </cell>
          <cell r="AR33" t="str">
            <v/>
          </cell>
          <cell r="AS33">
            <v>0</v>
          </cell>
          <cell r="AT33" t="str">
            <v>m</v>
          </cell>
        </row>
        <row r="34">
          <cell r="A34" t="str">
            <v>Russian Federation</v>
          </cell>
          <cell r="B34">
            <v>901030</v>
          </cell>
          <cell r="C34" t="str">
            <v>m.</v>
          </cell>
          <cell r="D34" t="str">
            <v>100.00(x)</v>
          </cell>
          <cell r="E34" t="str">
            <v>a</v>
          </cell>
          <cell r="F34" t="str">
            <v>a</v>
          </cell>
          <cell r="G34" t="str">
            <v/>
          </cell>
          <cell r="H34" t="str">
            <v>100.00(x)</v>
          </cell>
          <cell r="I34" t="str">
            <v>a</v>
          </cell>
          <cell r="J34" t="str">
            <v>a</v>
          </cell>
          <cell r="K34" t="str">
            <v>a</v>
          </cell>
          <cell r="L34" t="str">
            <v>a</v>
          </cell>
          <cell r="M34" t="str">
            <v>a</v>
          </cell>
          <cell r="N34" t="str">
            <v>100.00(x)</v>
          </cell>
          <cell r="O34" t="str">
            <v>a</v>
          </cell>
          <cell r="P34" t="str">
            <v>a</v>
          </cell>
          <cell r="Q34" t="str">
            <v/>
          </cell>
          <cell r="R34" t="str">
            <v>a</v>
          </cell>
          <cell r="S34" t="str">
            <v>a</v>
          </cell>
          <cell r="T34" t="str">
            <v>a</v>
          </cell>
          <cell r="U34" t="str">
            <v>a</v>
          </cell>
          <cell r="V34" t="str">
            <v/>
          </cell>
          <cell r="W34" t="str">
            <v/>
          </cell>
          <cell r="X34" t="str">
            <v>m</v>
          </cell>
          <cell r="Y34">
            <v>100</v>
          </cell>
          <cell r="Z34" t="str">
            <v>xc</v>
          </cell>
          <cell r="AA34">
            <v>0</v>
          </cell>
          <cell r="AB34" t="str">
            <v>a</v>
          </cell>
          <cell r="AC34">
            <v>0</v>
          </cell>
          <cell r="AD34" t="str">
            <v>a</v>
          </cell>
          <cell r="AE34" t="str">
            <v/>
          </cell>
          <cell r="AF34" t="str">
            <v>xc</v>
          </cell>
          <cell r="AG34">
            <v>0</v>
          </cell>
          <cell r="AH34" t="str">
            <v>a</v>
          </cell>
          <cell r="AI34">
            <v>0</v>
          </cell>
          <cell r="AJ34" t="str">
            <v>a</v>
          </cell>
          <cell r="AK34">
            <v>0</v>
          </cell>
          <cell r="AL34" t="str">
            <v>a</v>
          </cell>
          <cell r="AM34">
            <v>0</v>
          </cell>
          <cell r="AN34" t="str">
            <v>a</v>
          </cell>
          <cell r="AO34" t="str">
            <v/>
          </cell>
          <cell r="AP34" t="str">
            <v>xc</v>
          </cell>
          <cell r="AQ34" t="str">
            <v/>
          </cell>
          <cell r="AR34" t="str">
            <v>xc</v>
          </cell>
          <cell r="AS34">
            <v>0</v>
          </cell>
          <cell r="AT34" t="str">
            <v>m</v>
          </cell>
        </row>
        <row r="35">
          <cell r="A35" t="str">
            <v>Spain</v>
          </cell>
          <cell r="B35">
            <v>901030</v>
          </cell>
          <cell r="C35">
            <v>81.443944514438996</v>
          </cell>
          <cell r="D35">
            <v>85.472746018832495</v>
          </cell>
          <cell r="E35">
            <v>13.055208744472299</v>
          </cell>
          <cell r="F35" t="str">
            <v>n</v>
          </cell>
          <cell r="G35" t="str">
            <v/>
          </cell>
          <cell r="H35">
            <v>98.527954763304805</v>
          </cell>
          <cell r="I35">
            <v>1.4720452366952099</v>
          </cell>
          <cell r="J35" t="str">
            <v>n</v>
          </cell>
          <cell r="K35">
            <v>1.4720452366952099</v>
          </cell>
          <cell r="L35" t="str">
            <v>n</v>
          </cell>
          <cell r="M35">
            <v>1.4720452366952099</v>
          </cell>
          <cell r="N35">
            <v>86.749741455777695</v>
          </cell>
          <cell r="O35">
            <v>13.2502585442223</v>
          </cell>
          <cell r="P35" t="str">
            <v>n</v>
          </cell>
          <cell r="Q35" t="str">
            <v/>
          </cell>
          <cell r="R35">
            <v>100</v>
          </cell>
          <cell r="S35" t="str">
            <v>n</v>
          </cell>
          <cell r="T35">
            <v>100</v>
          </cell>
          <cell r="U35" t="str">
            <v>n</v>
          </cell>
          <cell r="V35" t="str">
            <v/>
          </cell>
          <cell r="W35" t="str">
            <v/>
          </cell>
          <cell r="X35">
            <v>18.556055485561</v>
          </cell>
          <cell r="Y35">
            <v>86.749741455777695</v>
          </cell>
          <cell r="Z35" t="str">
            <v/>
          </cell>
          <cell r="AA35">
            <v>13.2502585442223</v>
          </cell>
          <cell r="AB35" t="str">
            <v/>
          </cell>
          <cell r="AC35">
            <v>0</v>
          </cell>
          <cell r="AD35" t="str">
            <v>n</v>
          </cell>
          <cell r="AE35" t="str">
            <v/>
          </cell>
          <cell r="AF35" t="str">
            <v/>
          </cell>
          <cell r="AG35">
            <v>100</v>
          </cell>
          <cell r="AH35" t="str">
            <v/>
          </cell>
          <cell r="AI35">
            <v>0</v>
          </cell>
          <cell r="AJ35" t="str">
            <v>n</v>
          </cell>
          <cell r="AK35">
            <v>100</v>
          </cell>
          <cell r="AL35" t="str">
            <v/>
          </cell>
          <cell r="AM35">
            <v>0</v>
          </cell>
          <cell r="AN35" t="str">
            <v>n</v>
          </cell>
          <cell r="AO35" t="str">
            <v/>
          </cell>
          <cell r="AP35" t="str">
            <v/>
          </cell>
          <cell r="AQ35" t="str">
            <v/>
          </cell>
          <cell r="AR35" t="str">
            <v/>
          </cell>
          <cell r="AS35">
            <v>18.556055485561</v>
          </cell>
          <cell r="AT35" t="str">
            <v>""</v>
          </cell>
        </row>
        <row r="36">
          <cell r="A36" t="str">
            <v>Sweden</v>
          </cell>
          <cell r="B36">
            <v>901030</v>
          </cell>
          <cell r="C36" t="str">
            <v>m.</v>
          </cell>
          <cell r="D36">
            <v>86.253221966786995</v>
          </cell>
          <cell r="E36">
            <v>1.6240153933742201</v>
          </cell>
          <cell r="F36" t="str">
            <v>a</v>
          </cell>
          <cell r="G36" t="str">
            <v/>
          </cell>
          <cell r="H36">
            <v>87.877237360161203</v>
          </cell>
          <cell r="I36">
            <v>9.8971132618915494</v>
          </cell>
          <cell r="J36">
            <v>2.2256493779472102</v>
          </cell>
          <cell r="K36">
            <v>12.1227626398388</v>
          </cell>
          <cell r="L36" t="str">
            <v>a</v>
          </cell>
          <cell r="M36">
            <v>12.1227626398388</v>
          </cell>
          <cell r="N36">
            <v>98.151949876714696</v>
          </cell>
          <cell r="O36">
            <v>1.8480501232853499</v>
          </cell>
          <cell r="P36" t="str">
            <v>a</v>
          </cell>
          <cell r="Q36" t="str">
            <v/>
          </cell>
          <cell r="R36" t="str">
            <v>m.</v>
          </cell>
          <cell r="S36" t="str">
            <v>m.</v>
          </cell>
          <cell r="T36" t="str">
            <v>m.</v>
          </cell>
          <cell r="U36" t="str">
            <v>a</v>
          </cell>
          <cell r="V36" t="str">
            <v/>
          </cell>
          <cell r="W36" t="str">
            <v/>
          </cell>
          <cell r="X36" t="str">
            <v>m.</v>
          </cell>
          <cell r="Y36">
            <v>98.151949876714696</v>
          </cell>
          <cell r="Z36" t="str">
            <v/>
          </cell>
          <cell r="AA36">
            <v>1.8480501232853499</v>
          </cell>
          <cell r="AB36" t="str">
            <v/>
          </cell>
          <cell r="AC36">
            <v>0</v>
          </cell>
          <cell r="AD36" t="str">
            <v>a</v>
          </cell>
          <cell r="AE36" t="str">
            <v/>
          </cell>
          <cell r="AF36" t="str">
            <v/>
          </cell>
          <cell r="AG36">
            <v>81.640741107698403</v>
          </cell>
          <cell r="AH36" t="str">
            <v>m</v>
          </cell>
          <cell r="AI36">
            <v>18.3592588923016</v>
          </cell>
          <cell r="AJ36" t="str">
            <v>m</v>
          </cell>
          <cell r="AK36">
            <v>100</v>
          </cell>
          <cell r="AL36" t="str">
            <v>m</v>
          </cell>
          <cell r="AM36">
            <v>0</v>
          </cell>
          <cell r="AN36" t="str">
            <v>a</v>
          </cell>
          <cell r="AO36" t="str">
            <v/>
          </cell>
          <cell r="AP36" t="str">
            <v/>
          </cell>
          <cell r="AQ36" t="str">
            <v/>
          </cell>
          <cell r="AR36" t="str">
            <v/>
          </cell>
          <cell r="AS36">
            <v>4.6941198645308699E-2</v>
          </cell>
          <cell r="AT36" t="str">
            <v>m</v>
          </cell>
        </row>
        <row r="37">
          <cell r="A37" t="str">
            <v>Switzerland</v>
          </cell>
          <cell r="B37">
            <v>901030</v>
          </cell>
          <cell r="C37" t="str">
            <v>m</v>
          </cell>
          <cell r="D37">
            <v>88.910370890046096</v>
          </cell>
          <cell r="E37" t="str">
            <v>xr</v>
          </cell>
          <cell r="F37" t="str">
            <v>xr</v>
          </cell>
          <cell r="G37" t="str">
            <v/>
          </cell>
          <cell r="H37">
            <v>97.334406053177901</v>
          </cell>
          <cell r="I37">
            <v>1.44462371094196</v>
          </cell>
          <cell r="J37">
            <v>9.6832705307087798E-3</v>
          </cell>
          <cell r="K37">
            <v>1.4543069814726699</v>
          </cell>
          <cell r="L37">
            <v>1.21128696534945</v>
          </cell>
          <cell r="M37">
            <v>2.6655939468221201</v>
          </cell>
          <cell r="N37">
            <v>91.345264737600203</v>
          </cell>
          <cell r="O37" t="str">
            <v>xr</v>
          </cell>
          <cell r="P37" t="str">
            <v>xr</v>
          </cell>
          <cell r="Q37" t="str">
            <v/>
          </cell>
          <cell r="R37">
            <v>54.195190256348702</v>
          </cell>
          <cell r="S37">
            <v>0.36326877701133098</v>
          </cell>
          <cell r="T37">
            <v>54.558459033360002</v>
          </cell>
          <cell r="U37">
            <v>45.441540966639998</v>
          </cell>
          <cell r="V37" t="str">
            <v/>
          </cell>
          <cell r="W37" t="str">
            <v/>
          </cell>
          <cell r="X37" t="str">
            <v>m</v>
          </cell>
          <cell r="Y37">
            <v>91.345264737600203</v>
          </cell>
          <cell r="Z37" t="str">
            <v/>
          </cell>
          <cell r="AA37">
            <v>0</v>
          </cell>
          <cell r="AB37" t="str">
            <v>xr</v>
          </cell>
          <cell r="AC37">
            <v>0</v>
          </cell>
          <cell r="AD37" t="str">
            <v>xr</v>
          </cell>
          <cell r="AE37" t="str">
            <v/>
          </cell>
          <cell r="AF37" t="str">
            <v/>
          </cell>
          <cell r="AG37">
            <v>54.195190256348702</v>
          </cell>
          <cell r="AH37" t="str">
            <v/>
          </cell>
          <cell r="AI37">
            <v>0.36326877701133098</v>
          </cell>
          <cell r="AJ37" t="str">
            <v/>
          </cell>
          <cell r="AK37">
            <v>54.558459033360002</v>
          </cell>
          <cell r="AL37" t="str">
            <v/>
          </cell>
          <cell r="AM37">
            <v>45.441540966639998</v>
          </cell>
          <cell r="AN37" t="str">
            <v/>
          </cell>
          <cell r="AO37" t="str">
            <v/>
          </cell>
          <cell r="AP37" t="str">
            <v/>
          </cell>
          <cell r="AQ37" t="str">
            <v/>
          </cell>
          <cell r="AR37" t="str">
            <v/>
          </cell>
          <cell r="AS37">
            <v>0</v>
          </cell>
          <cell r="AT37" t="str">
            <v>m</v>
          </cell>
        </row>
        <row r="38">
          <cell r="A38" t="str">
            <v>Turkey</v>
          </cell>
          <cell r="B38">
            <v>901030</v>
          </cell>
          <cell r="C38">
            <v>14.552993418790001</v>
          </cell>
          <cell r="D38">
            <v>96.820083187375104</v>
          </cell>
          <cell r="E38" t="str">
            <v>a</v>
          </cell>
          <cell r="F38" t="str">
            <v>a</v>
          </cell>
          <cell r="G38" t="str">
            <v/>
          </cell>
          <cell r="H38">
            <v>96.820083187375104</v>
          </cell>
          <cell r="I38">
            <v>3.1799168126249402</v>
          </cell>
          <cell r="J38" t="str">
            <v>n</v>
          </cell>
          <cell r="K38">
            <v>3.1799168126249402</v>
          </cell>
          <cell r="L38" t="str">
            <v>m</v>
          </cell>
          <cell r="M38">
            <v>3.1799168126249402</v>
          </cell>
          <cell r="N38">
            <v>100</v>
          </cell>
          <cell r="O38" t="str">
            <v>a</v>
          </cell>
          <cell r="P38" t="str">
            <v>a</v>
          </cell>
          <cell r="Q38" t="str">
            <v/>
          </cell>
          <cell r="R38">
            <v>100</v>
          </cell>
          <cell r="S38" t="str">
            <v>n</v>
          </cell>
          <cell r="T38">
            <v>100</v>
          </cell>
          <cell r="U38" t="str">
            <v>m</v>
          </cell>
          <cell r="V38" t="str">
            <v/>
          </cell>
          <cell r="W38" t="str">
            <v/>
          </cell>
          <cell r="X38">
            <v>85.447006581210005</v>
          </cell>
          <cell r="Y38">
            <v>100</v>
          </cell>
          <cell r="Z38" t="str">
            <v/>
          </cell>
          <cell r="AA38">
            <v>0</v>
          </cell>
          <cell r="AB38" t="str">
            <v>a</v>
          </cell>
          <cell r="AC38">
            <v>0</v>
          </cell>
          <cell r="AD38" t="str">
            <v>a</v>
          </cell>
          <cell r="AE38" t="str">
            <v/>
          </cell>
          <cell r="AF38" t="str">
            <v/>
          </cell>
          <cell r="AG38">
            <v>100</v>
          </cell>
          <cell r="AH38" t="str">
            <v/>
          </cell>
          <cell r="AI38">
            <v>0</v>
          </cell>
          <cell r="AJ38" t="str">
            <v>n</v>
          </cell>
          <cell r="AK38">
            <v>100</v>
          </cell>
          <cell r="AL38" t="str">
            <v/>
          </cell>
          <cell r="AM38">
            <v>0</v>
          </cell>
          <cell r="AN38" t="str">
            <v>m</v>
          </cell>
          <cell r="AO38" t="str">
            <v/>
          </cell>
          <cell r="AP38" t="str">
            <v/>
          </cell>
          <cell r="AQ38" t="str">
            <v/>
          </cell>
          <cell r="AR38" t="str">
            <v/>
          </cell>
          <cell r="AS38">
            <v>85.447006581210005</v>
          </cell>
          <cell r="AT38" t="str">
            <v>""</v>
          </cell>
        </row>
        <row r="39">
          <cell r="A39" t="str">
            <v>United Kingdom</v>
          </cell>
          <cell r="B39">
            <v>901030</v>
          </cell>
          <cell r="C39" t="str">
            <v>m</v>
          </cell>
          <cell r="D39">
            <v>84.069686207647905</v>
          </cell>
          <cell r="E39">
            <v>14.3118200585398</v>
          </cell>
          <cell r="F39" t="str">
            <v>n</v>
          </cell>
          <cell r="G39" t="str">
            <v/>
          </cell>
          <cell r="H39">
            <v>98.381506266187699</v>
          </cell>
          <cell r="I39">
            <v>1.61849373381225</v>
          </cell>
          <cell r="J39" t="str">
            <v>a</v>
          </cell>
          <cell r="K39">
            <v>1.61849373381225</v>
          </cell>
          <cell r="L39" t="str">
            <v>n</v>
          </cell>
          <cell r="M39">
            <v>1.61849373381225</v>
          </cell>
          <cell r="N39">
            <v>85.452733342162105</v>
          </cell>
          <cell r="O39">
            <v>14.5472666578379</v>
          </cell>
          <cell r="P39" t="str">
            <v>n</v>
          </cell>
          <cell r="Q39" t="str">
            <v/>
          </cell>
          <cell r="R39">
            <v>100</v>
          </cell>
          <cell r="S39" t="str">
            <v>a</v>
          </cell>
          <cell r="T39">
            <v>100</v>
          </cell>
          <cell r="U39" t="str">
            <v>n</v>
          </cell>
          <cell r="V39" t="str">
            <v/>
          </cell>
          <cell r="W39" t="str">
            <v/>
          </cell>
          <cell r="X39" t="str">
            <v>m</v>
          </cell>
          <cell r="Y39">
            <v>85.452733342162105</v>
          </cell>
          <cell r="Z39" t="str">
            <v/>
          </cell>
          <cell r="AA39">
            <v>14.5472666578379</v>
          </cell>
          <cell r="AB39" t="str">
            <v/>
          </cell>
          <cell r="AC39">
            <v>0</v>
          </cell>
          <cell r="AD39" t="str">
            <v>n</v>
          </cell>
          <cell r="AE39" t="str">
            <v/>
          </cell>
          <cell r="AF39" t="str">
            <v/>
          </cell>
          <cell r="AG39">
            <v>100</v>
          </cell>
          <cell r="AH39" t="str">
            <v/>
          </cell>
          <cell r="AI39">
            <v>0</v>
          </cell>
          <cell r="AJ39" t="str">
            <v>a</v>
          </cell>
          <cell r="AK39">
            <v>100</v>
          </cell>
          <cell r="AL39" t="str">
            <v/>
          </cell>
          <cell r="AM39">
            <v>0</v>
          </cell>
          <cell r="AN39" t="str">
            <v>n</v>
          </cell>
          <cell r="AO39" t="str">
            <v/>
          </cell>
          <cell r="AP39" t="str">
            <v/>
          </cell>
          <cell r="AQ39" t="str">
            <v/>
          </cell>
          <cell r="AR39" t="str">
            <v/>
          </cell>
          <cell r="AS39">
            <v>0</v>
          </cell>
          <cell r="AT39" t="str">
            <v>m</v>
          </cell>
        </row>
        <row r="40">
          <cell r="A40" t="str">
            <v>United States</v>
          </cell>
          <cell r="B40">
            <v>901030</v>
          </cell>
          <cell r="C40" t="str">
            <v>89.79(x)</v>
          </cell>
          <cell r="D40">
            <v>99.797812004796398</v>
          </cell>
          <cell r="E40" t="str">
            <v>a</v>
          </cell>
          <cell r="F40">
            <v>0.202187995203649</v>
          </cell>
          <cell r="G40" t="str">
            <v/>
          </cell>
          <cell r="H40">
            <v>100</v>
          </cell>
          <cell r="I40" t="str">
            <v>xr</v>
          </cell>
          <cell r="J40" t="str">
            <v>xr</v>
          </cell>
          <cell r="K40" t="str">
            <v>xr</v>
          </cell>
          <cell r="L40" t="str">
            <v>xr</v>
          </cell>
          <cell r="M40" t="str">
            <v>xr</v>
          </cell>
          <cell r="N40">
            <v>99.797812004796398</v>
          </cell>
          <cell r="O40" t="str">
            <v>a</v>
          </cell>
          <cell r="P40">
            <v>0.202187995203649</v>
          </cell>
          <cell r="Q40" t="str">
            <v/>
          </cell>
          <cell r="R40" t="str">
            <v>xr</v>
          </cell>
          <cell r="S40" t="str">
            <v>xr</v>
          </cell>
          <cell r="T40" t="str">
            <v>xr</v>
          </cell>
          <cell r="U40" t="str">
            <v>xr</v>
          </cell>
          <cell r="V40" t="str">
            <v/>
          </cell>
          <cell r="W40" t="str">
            <v/>
          </cell>
          <cell r="X40" t="str">
            <v>10.21(x)</v>
          </cell>
          <cell r="Y40">
            <v>99.797812004796398</v>
          </cell>
          <cell r="Z40" t="str">
            <v/>
          </cell>
          <cell r="AA40">
            <v>0</v>
          </cell>
          <cell r="AB40" t="str">
            <v>a</v>
          </cell>
          <cell r="AC40">
            <v>0.202187995203649</v>
          </cell>
          <cell r="AD40" t="str">
            <v/>
          </cell>
          <cell r="AE40" t="str">
            <v/>
          </cell>
          <cell r="AF40" t="str">
            <v/>
          </cell>
          <cell r="AG40">
            <v>0</v>
          </cell>
          <cell r="AH40" t="str">
            <v>xr</v>
          </cell>
          <cell r="AI40">
            <v>0</v>
          </cell>
          <cell r="AJ40" t="str">
            <v>xr</v>
          </cell>
          <cell r="AK40">
            <v>0</v>
          </cell>
          <cell r="AL40" t="str">
            <v>xr</v>
          </cell>
          <cell r="AM40">
            <v>0</v>
          </cell>
          <cell r="AN40" t="str">
            <v>xr</v>
          </cell>
          <cell r="AO40" t="str">
            <v/>
          </cell>
          <cell r="AP40" t="str">
            <v/>
          </cell>
          <cell r="AQ40" t="str">
            <v/>
          </cell>
          <cell r="AR40" t="str">
            <v/>
          </cell>
          <cell r="AS40">
            <v>10.2106677223569</v>
          </cell>
          <cell r="AT40" t="str">
            <v>x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_ALL"/>
    </sheetNames>
    <sheetDataSet>
      <sheetData sheetId="0" refreshError="1">
        <row r="1">
          <cell r="A1" t="str">
            <v>DLVLEDUC</v>
          </cell>
          <cell r="B1" t="str">
            <v>col</v>
          </cell>
          <cell r="C1" t="str">
            <v>Australia</v>
          </cell>
          <cell r="D1" t="str">
            <v>Austria</v>
          </cell>
          <cell r="E1" t="str">
            <v>Belgium (Fl)</v>
          </cell>
          <cell r="F1" t="str">
            <v>Brazil</v>
          </cell>
          <cell r="G1" t="str">
            <v>Canada</v>
          </cell>
          <cell r="H1" t="str">
            <v>China</v>
          </cell>
          <cell r="I1" t="str">
            <v>Czech Republic</v>
          </cell>
          <cell r="J1" t="str">
            <v>Denmark</v>
          </cell>
          <cell r="K1" t="str">
            <v>Finland</v>
          </cell>
          <cell r="L1" t="str">
            <v>France</v>
          </cell>
          <cell r="M1" t="str">
            <v>Germany</v>
          </cell>
          <cell r="N1" t="str">
            <v>Greece</v>
          </cell>
          <cell r="O1" t="str">
            <v>Hungary</v>
          </cell>
          <cell r="P1" t="str">
            <v>Iceland</v>
          </cell>
          <cell r="Q1" t="str">
            <v>India</v>
          </cell>
          <cell r="R1" t="str">
            <v>Indonesia</v>
          </cell>
          <cell r="S1" t="str">
            <v>Ireland</v>
          </cell>
          <cell r="T1" t="str">
            <v>Italy</v>
          </cell>
          <cell r="U1" t="str">
            <v>Japan</v>
          </cell>
          <cell r="V1" t="str">
            <v>Korea</v>
          </cell>
          <cell r="W1" t="str">
            <v>Luxembourg</v>
          </cell>
          <cell r="X1" t="str">
            <v>Mexico</v>
          </cell>
          <cell r="Y1" t="str">
            <v>Netherlands</v>
          </cell>
          <cell r="Z1" t="str">
            <v>New Zealand</v>
          </cell>
          <cell r="AA1" t="str">
            <v>Norway</v>
          </cell>
          <cell r="AB1" t="str">
            <v>Philippines</v>
          </cell>
          <cell r="AC1" t="str">
            <v>Poland</v>
          </cell>
          <cell r="AD1" t="str">
            <v>Portugal</v>
          </cell>
          <cell r="AE1" t="str">
            <v>Russian Federation</v>
          </cell>
          <cell r="AF1" t="str">
            <v>Spain</v>
          </cell>
          <cell r="AG1" t="str">
            <v>Sweden</v>
          </cell>
          <cell r="AH1" t="str">
            <v>Switzerland</v>
          </cell>
          <cell r="AI1" t="str">
            <v>Turkey</v>
          </cell>
          <cell r="AJ1" t="str">
            <v>United Kingdom</v>
          </cell>
          <cell r="AK1" t="str">
            <v>United States</v>
          </cell>
        </row>
        <row r="2">
          <cell r="A2">
            <v>10</v>
          </cell>
          <cell r="B2" t="str">
            <v>c1: Direct expenditure to educational institutions</v>
          </cell>
          <cell r="C2">
            <v>1.4792081960974399</v>
          </cell>
          <cell r="D2">
            <v>1.20856092646938</v>
          </cell>
          <cell r="E2">
            <v>1.0592256263928499</v>
          </cell>
          <cell r="F2">
            <v>2.7277317616066799</v>
          </cell>
          <cell r="G2" t="str">
            <v>xc:4</v>
          </cell>
          <cell r="H2" t="str">
            <v>xr:G20</v>
          </cell>
          <cell r="I2">
            <v>0.89451041900067196</v>
          </cell>
          <cell r="J2">
            <v>1.6506933530519801</v>
          </cell>
          <cell r="K2">
            <v>1.79527921846519</v>
          </cell>
          <cell r="L2">
            <v>1.13802597648697</v>
          </cell>
          <cell r="M2">
            <v>0.74619677718685395</v>
          </cell>
          <cell r="N2">
            <v>1.32660734460388</v>
          </cell>
          <cell r="O2">
            <v>1.0436361674967201</v>
          </cell>
          <cell r="P2">
            <v>1.44805441526178</v>
          </cell>
          <cell r="Q2">
            <v>1.3786161904137699</v>
          </cell>
          <cell r="R2" t="str">
            <v>m</v>
          </cell>
          <cell r="S2">
            <v>1.2713362670467101</v>
          </cell>
          <cell r="T2">
            <v>1.0999496045197701</v>
          </cell>
          <cell r="U2">
            <v>1.3250778800677301</v>
          </cell>
          <cell r="V2">
            <v>1.62126761363636</v>
          </cell>
          <cell r="W2">
            <v>2.3025615948548999</v>
          </cell>
          <cell r="X2">
            <v>1.8488941192100099</v>
          </cell>
          <cell r="Y2">
            <v>1.21050046455961</v>
          </cell>
          <cell r="Z2">
            <v>1.52426785703798</v>
          </cell>
          <cell r="AA2">
            <v>2.47210459351178</v>
          </cell>
          <cell r="AB2">
            <v>1.5495299864451499</v>
          </cell>
          <cell r="AC2">
            <v>2.2338084999265799</v>
          </cell>
          <cell r="AD2">
            <v>1.80573409591482</v>
          </cell>
          <cell r="AE2" t="str">
            <v>xc3</v>
          </cell>
          <cell r="AF2">
            <v>1.13119581993984</v>
          </cell>
          <cell r="AG2">
            <v>1.99769237736803</v>
          </cell>
          <cell r="AH2">
            <v>1.55561168720735</v>
          </cell>
          <cell r="AI2">
            <v>0.95361746134020597</v>
          </cell>
          <cell r="AJ2">
            <v>1.5671812911976699</v>
          </cell>
          <cell r="AK2">
            <v>1.6324816358010801</v>
          </cell>
        </row>
        <row r="3">
          <cell r="A3">
            <v>10</v>
          </cell>
          <cell r="B3" t="str">
            <v>c2: Total public subsidies to the households &amp; other private subsidies to households</v>
          </cell>
          <cell r="C3">
            <v>1.8646021771201299E-3</v>
          </cell>
          <cell r="D3">
            <v>1.8483994365390701E-4</v>
          </cell>
          <cell r="E3" t="str">
            <v>n</v>
          </cell>
          <cell r="F3" t="str">
            <v>m</v>
          </cell>
          <cell r="G3" t="str">
            <v>x</v>
          </cell>
          <cell r="H3" t="str">
            <v>x</v>
          </cell>
          <cell r="I3" t="str">
            <v>n</v>
          </cell>
          <cell r="J3" t="str">
            <v>x</v>
          </cell>
          <cell r="K3" t="str">
            <v>m</v>
          </cell>
          <cell r="L3" t="str">
            <v>n</v>
          </cell>
          <cell r="M3" t="str">
            <v>x</v>
          </cell>
          <cell r="N3" t="str">
            <v>n</v>
          </cell>
          <cell r="O3" t="str">
            <v>n</v>
          </cell>
          <cell r="P3" t="str">
            <v>m</v>
          </cell>
          <cell r="Q3" t="str">
            <v>x</v>
          </cell>
          <cell r="R3" t="str">
            <v>m</v>
          </cell>
          <cell r="S3" t="str">
            <v>n</v>
          </cell>
          <cell r="T3" t="str">
            <v>x</v>
          </cell>
          <cell r="U3">
            <v>0</v>
          </cell>
          <cell r="V3" t="str">
            <v>n</v>
          </cell>
          <cell r="W3" t="str">
            <v>x</v>
          </cell>
          <cell r="X3">
            <v>0</v>
          </cell>
          <cell r="Y3">
            <v>2.4063715532038898E-2</v>
          </cell>
          <cell r="Z3">
            <v>2.4978895857863899E-5</v>
          </cell>
          <cell r="AA3" t="str">
            <v>n</v>
          </cell>
          <cell r="AB3" t="str">
            <v>m</v>
          </cell>
          <cell r="AC3" t="str">
            <v>m</v>
          </cell>
          <cell r="AD3" t="str">
            <v>a</v>
          </cell>
          <cell r="AE3" t="str">
            <v>a</v>
          </cell>
          <cell r="AF3" t="str">
            <v>n</v>
          </cell>
          <cell r="AG3" t="str">
            <v>m</v>
          </cell>
          <cell r="AH3">
            <v>1.36833468198738E-2</v>
          </cell>
          <cell r="AI3" t="str">
            <v>m</v>
          </cell>
          <cell r="AJ3" t="str">
            <v>n</v>
          </cell>
          <cell r="AK3" t="str">
            <v>x</v>
          </cell>
        </row>
        <row r="4">
          <cell r="A4">
            <v>10</v>
          </cell>
          <cell r="B4" t="str">
            <v>c3: Private payments to educ. institutions (inclusive of public subsidies to households)</v>
          </cell>
          <cell r="C4">
            <v>0.15225441225587799</v>
          </cell>
          <cell r="D4">
            <v>1.08410776254687E-2</v>
          </cell>
          <cell r="E4" t="str">
            <v>m</v>
          </cell>
          <cell r="F4" t="str">
            <v>m</v>
          </cell>
          <cell r="G4" t="str">
            <v>xc:4</v>
          </cell>
          <cell r="H4" t="str">
            <v>m</v>
          </cell>
          <cell r="I4">
            <v>5.2580476510568401E-2</v>
          </cell>
          <cell r="J4">
            <v>2.2610218917652001E-2</v>
          </cell>
          <cell r="K4" t="str">
            <v>xr:L5</v>
          </cell>
          <cell r="L4">
            <v>5.9211282744511498E-2</v>
          </cell>
          <cell r="M4">
            <v>1.25650511116315E-2</v>
          </cell>
          <cell r="N4" t="str">
            <v>m</v>
          </cell>
          <cell r="O4">
            <v>9.0724392743486898E-2</v>
          </cell>
          <cell r="P4" t="str">
            <v>xc:5</v>
          </cell>
          <cell r="Q4">
            <v>7.9505942237951696E-2</v>
          </cell>
          <cell r="R4" t="str">
            <v>m</v>
          </cell>
          <cell r="S4">
            <v>5.9353996228997397E-2</v>
          </cell>
          <cell r="T4" t="str">
            <v>n</v>
          </cell>
          <cell r="U4">
            <v>1.0404373654453999E-2</v>
          </cell>
          <cell r="V4">
            <v>3.15150568181818E-2</v>
          </cell>
          <cell r="W4" t="str">
            <v>m</v>
          </cell>
          <cell r="X4">
            <v>0.27258006416451203</v>
          </cell>
          <cell r="Y4">
            <v>1.38405694398513E-2</v>
          </cell>
          <cell r="Z4" t="str">
            <v>m</v>
          </cell>
          <cell r="AA4" t="str">
            <v>m</v>
          </cell>
          <cell r="AB4" t="str">
            <v>m</v>
          </cell>
          <cell r="AC4" t="str">
            <v>m</v>
          </cell>
          <cell r="AD4" t="str">
            <v>m</v>
          </cell>
          <cell r="AE4" t="str">
            <v>xc:3</v>
          </cell>
          <cell r="AF4">
            <v>0.207860828989852</v>
          </cell>
          <cell r="AG4">
            <v>1.7750943322818501E-3</v>
          </cell>
          <cell r="AH4" t="str">
            <v>m</v>
          </cell>
          <cell r="AI4">
            <v>5.7177835051546402E-2</v>
          </cell>
          <cell r="AJ4" t="str">
            <v>m</v>
          </cell>
          <cell r="AK4">
            <v>0.18783980928322599</v>
          </cell>
        </row>
        <row r="5">
          <cell r="A5">
            <v>10</v>
          </cell>
          <cell r="B5" t="str">
            <v>c4: Total expenditure from both public and private sources for educational institutions</v>
          </cell>
          <cell r="C5">
            <v>1.6333272105304399</v>
          </cell>
          <cell r="D5">
            <v>1.2195868440385</v>
          </cell>
          <cell r="E5">
            <v>1.0592256263928499</v>
          </cell>
          <cell r="F5">
            <v>2.7277317616066799</v>
          </cell>
          <cell r="G5" t="str">
            <v>xc:4</v>
          </cell>
          <cell r="H5" t="str">
            <v>xr:G20</v>
          </cell>
          <cell r="I5">
            <v>0.94709089551124104</v>
          </cell>
          <cell r="J5">
            <v>1.6733035719696301</v>
          </cell>
          <cell r="K5">
            <v>1.79527921846519</v>
          </cell>
          <cell r="L5">
            <v>1.1972372592314899</v>
          </cell>
          <cell r="M5">
            <v>0.75876182829848604</v>
          </cell>
          <cell r="N5">
            <v>1.32660734460388</v>
          </cell>
          <cell r="O5">
            <v>1.13436056024021</v>
          </cell>
          <cell r="P5">
            <v>1.44805441526178</v>
          </cell>
          <cell r="Q5">
            <v>1.45812213265172</v>
          </cell>
          <cell r="R5" t="str">
            <v>m</v>
          </cell>
          <cell r="S5">
            <v>1.3306902632757101</v>
          </cell>
          <cell r="T5">
            <v>1.0999496045197701</v>
          </cell>
          <cell r="U5">
            <v>1.33548225372218</v>
          </cell>
          <cell r="V5">
            <v>1.6527826704545501</v>
          </cell>
          <cell r="W5">
            <v>2.3025615948548999</v>
          </cell>
          <cell r="X5">
            <v>2.1214741833745299</v>
          </cell>
          <cell r="Y5">
            <v>1.2484047495315</v>
          </cell>
          <cell r="Z5">
            <v>1.52426785703798</v>
          </cell>
          <cell r="AA5">
            <v>2.47210459351178</v>
          </cell>
          <cell r="AB5">
            <v>1.5495299864451499</v>
          </cell>
          <cell r="AC5">
            <v>2.2338084999265799</v>
          </cell>
          <cell r="AD5">
            <v>1.80573409591482</v>
          </cell>
          <cell r="AE5" t="str">
            <v>xc3</v>
          </cell>
          <cell r="AF5">
            <v>1.33905664892969</v>
          </cell>
          <cell r="AG5">
            <v>1.99946747170032</v>
          </cell>
          <cell r="AH5">
            <v>1.55561168720735</v>
          </cell>
          <cell r="AI5">
            <v>1.0107952963917499</v>
          </cell>
          <cell r="AJ5">
            <v>1.5671812911976699</v>
          </cell>
          <cell r="AK5">
            <v>1.8203214450843099</v>
          </cell>
        </row>
        <row r="6">
          <cell r="A6">
            <v>10</v>
          </cell>
          <cell r="B6" t="str">
            <v>c5: Total expenditure from public, private and international sources for educational institutions plus public subsidies to households</v>
          </cell>
          <cell r="C6">
            <v>1.7011387195926</v>
          </cell>
          <cell r="D6">
            <v>1.22767251692253</v>
          </cell>
          <cell r="E6">
            <v>1.0592256263928499</v>
          </cell>
          <cell r="F6">
            <v>2.7277317616066799</v>
          </cell>
          <cell r="G6" t="str">
            <v>xc:4</v>
          </cell>
          <cell r="H6" t="str">
            <v>xr:G20</v>
          </cell>
          <cell r="I6">
            <v>0.94709089551124104</v>
          </cell>
          <cell r="J6">
            <v>1.7140449229037</v>
          </cell>
          <cell r="K6">
            <v>1.79527921846519</v>
          </cell>
          <cell r="L6">
            <v>1.2469736926763499</v>
          </cell>
          <cell r="M6">
            <v>0.75876182829848604</v>
          </cell>
          <cell r="N6">
            <v>1.32660734460388</v>
          </cell>
          <cell r="O6">
            <v>1.1389992628418399</v>
          </cell>
          <cell r="P6">
            <v>1.44805441526178</v>
          </cell>
          <cell r="Q6">
            <v>1.4765994159712199</v>
          </cell>
          <cell r="R6" t="str">
            <v>m</v>
          </cell>
          <cell r="S6">
            <v>1.3796655957805199</v>
          </cell>
          <cell r="T6">
            <v>1.0999743502824899</v>
          </cell>
          <cell r="U6">
            <v>1.33548225372218</v>
          </cell>
          <cell r="V6">
            <v>1.6527826704545501</v>
          </cell>
          <cell r="W6">
            <v>2.3044198073718198</v>
          </cell>
          <cell r="X6">
            <v>2.1281542681569698</v>
          </cell>
          <cell r="Y6">
            <v>1.2484047495315</v>
          </cell>
          <cell r="Z6">
            <v>1.52435148203716</v>
          </cell>
          <cell r="AA6">
            <v>2.47210459351178</v>
          </cell>
          <cell r="AB6">
            <v>1.5495299864451499</v>
          </cell>
          <cell r="AC6">
            <v>2.2350507646158002</v>
          </cell>
          <cell r="AD6">
            <v>1.8222176438201201</v>
          </cell>
          <cell r="AE6" t="str">
            <v>xc3</v>
          </cell>
          <cell r="AF6">
            <v>1.3405814651707</v>
          </cell>
          <cell r="AG6">
            <v>1.99946747170032</v>
          </cell>
          <cell r="AH6">
            <v>1.5616459539007199</v>
          </cell>
          <cell r="AI6">
            <v>1.0262411211340201</v>
          </cell>
          <cell r="AJ6">
            <v>1.5682473328714599</v>
          </cell>
          <cell r="AK6">
            <v>1.8203214450843099</v>
          </cell>
        </row>
        <row r="7">
          <cell r="A7">
            <v>10</v>
          </cell>
          <cell r="B7" t="str">
            <v>c6: Private payments other than to educational institutions</v>
          </cell>
          <cell r="C7">
            <v>6.7811509062162004E-2</v>
          </cell>
          <cell r="D7" t="str">
            <v>a</v>
          </cell>
          <cell r="E7" t="str">
            <v>m</v>
          </cell>
          <cell r="F7" t="str">
            <v>m</v>
          </cell>
          <cell r="G7" t="str">
            <v>xc:4</v>
          </cell>
          <cell r="H7" t="str">
            <v>m</v>
          </cell>
          <cell r="I7" t="str">
            <v>m</v>
          </cell>
          <cell r="J7">
            <v>4.0741350934064099E-2</v>
          </cell>
          <cell r="K7" t="str">
            <v>n</v>
          </cell>
          <cell r="L7">
            <v>3.4688911072275001E-2</v>
          </cell>
          <cell r="M7" t="str">
            <v>n</v>
          </cell>
          <cell r="N7" t="str">
            <v>m</v>
          </cell>
          <cell r="O7" t="str">
            <v>m</v>
          </cell>
          <cell r="P7" t="str">
            <v>xc:9</v>
          </cell>
          <cell r="Q7" t="str">
            <v>xr:G12</v>
          </cell>
          <cell r="R7" t="str">
            <v>m</v>
          </cell>
          <cell r="S7" t="str">
            <v>m</v>
          </cell>
          <cell r="T7" t="str">
            <v>m</v>
          </cell>
          <cell r="U7" t="str">
            <v>a</v>
          </cell>
          <cell r="V7" t="str">
            <v>m</v>
          </cell>
          <cell r="W7" t="str">
            <v>m</v>
          </cell>
          <cell r="X7">
            <v>0.125313313483254</v>
          </cell>
          <cell r="Y7" t="str">
            <v>n...</v>
          </cell>
          <cell r="Z7" t="str">
            <v>m</v>
          </cell>
          <cell r="AA7" t="str">
            <v>n</v>
          </cell>
          <cell r="AB7" t="str">
            <v>m</v>
          </cell>
          <cell r="AC7" t="str">
            <v>m</v>
          </cell>
          <cell r="AD7" t="str">
            <v>m</v>
          </cell>
          <cell r="AE7" t="str">
            <v>a</v>
          </cell>
          <cell r="AF7">
            <v>9.4413927419320198E-2</v>
          </cell>
          <cell r="AG7" t="str">
            <v>a</v>
          </cell>
          <cell r="AH7" t="str">
            <v>m</v>
          </cell>
          <cell r="AI7">
            <v>4.9232965206185604</v>
          </cell>
          <cell r="AJ7">
            <v>1.0660416737942901E-3</v>
          </cell>
          <cell r="AK7">
            <v>1.1111508250037001E-2</v>
          </cell>
        </row>
        <row r="8">
          <cell r="A8">
            <v>10</v>
          </cell>
          <cell r="B8" t="str">
            <v>c7: Financial aid to students NOT attributable to household payments to educational institutions</v>
          </cell>
          <cell r="C8">
            <v>6.7811509062162004E-2</v>
          </cell>
          <cell r="D8">
            <v>8.0856728840232508E-3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4.0741350934064099E-2</v>
          </cell>
          <cell r="K8">
            <v>0</v>
          </cell>
          <cell r="L8">
            <v>4.9736433444860798E-2</v>
          </cell>
          <cell r="M8">
            <v>0</v>
          </cell>
          <cell r="N8">
            <v>0</v>
          </cell>
          <cell r="O8">
            <v>4.63870260162894E-3</v>
          </cell>
          <cell r="P8">
            <v>0</v>
          </cell>
          <cell r="Q8">
            <v>1.84772833194972E-2</v>
          </cell>
          <cell r="R8">
            <v>0</v>
          </cell>
          <cell r="S8">
            <v>4.8975332504807602E-2</v>
          </cell>
          <cell r="T8">
            <v>2.4745762711864401E-5</v>
          </cell>
          <cell r="U8">
            <v>0</v>
          </cell>
          <cell r="V8">
            <v>0</v>
          </cell>
          <cell r="W8">
            <v>1.8582125169195099E-3</v>
          </cell>
          <cell r="X8">
            <v>6.6800847824427497E-3</v>
          </cell>
          <cell r="Y8">
            <v>0</v>
          </cell>
          <cell r="Z8">
            <v>8.3624999176326907E-5</v>
          </cell>
          <cell r="AA8">
            <v>0</v>
          </cell>
          <cell r="AB8">
            <v>0</v>
          </cell>
          <cell r="AC8">
            <v>1.2422646892240601E-3</v>
          </cell>
          <cell r="AD8">
            <v>1.6483547905297002E-2</v>
          </cell>
          <cell r="AE8">
            <v>0</v>
          </cell>
          <cell r="AF8">
            <v>1.5248162410126801E-3</v>
          </cell>
          <cell r="AG8">
            <v>0</v>
          </cell>
          <cell r="AH8">
            <v>6.0342666933654501E-3</v>
          </cell>
          <cell r="AI8">
            <v>1.5445824742267999E-2</v>
          </cell>
          <cell r="AJ8">
            <v>1.0660416737942901E-3</v>
          </cell>
          <cell r="AK8">
            <v>0</v>
          </cell>
        </row>
        <row r="9">
          <cell r="A9">
            <v>50</v>
          </cell>
          <cell r="B9" t="str">
            <v>c1: Direct expenditure to educational institutions</v>
          </cell>
          <cell r="C9">
            <v>0.28007610632880298</v>
          </cell>
          <cell r="D9">
            <v>7.9175974933984206E-2</v>
          </cell>
          <cell r="E9" t="str">
            <v>xc:8</v>
          </cell>
          <cell r="F9" t="str">
            <v>xc:7</v>
          </cell>
          <cell r="G9">
            <v>0.475344445814879</v>
          </cell>
          <cell r="H9" t="str">
            <v>xr:G20</v>
          </cell>
          <cell r="I9">
            <v>3.5969825976547902E-2</v>
          </cell>
          <cell r="J9" t="str">
            <v>xc:8</v>
          </cell>
          <cell r="K9">
            <v>0.32003167015212203</v>
          </cell>
          <cell r="L9" t="str">
            <v>xc:8</v>
          </cell>
          <cell r="M9">
            <v>4.8824081053470199E-2</v>
          </cell>
          <cell r="N9">
            <v>0.161350779428201</v>
          </cell>
          <cell r="O9" t="str">
            <v>a</v>
          </cell>
          <cell r="P9">
            <v>2.88237482231345E-2</v>
          </cell>
          <cell r="Q9" t="str">
            <v>xc:8</v>
          </cell>
          <cell r="R9" t="str">
            <v>m</v>
          </cell>
          <cell r="S9" t="str">
            <v>xc:8</v>
          </cell>
          <cell r="T9">
            <v>4.6545310734463302E-2</v>
          </cell>
          <cell r="U9">
            <v>4.2642144432980797E-2</v>
          </cell>
          <cell r="V9">
            <v>1.8926420454545501E-2</v>
          </cell>
          <cell r="W9">
            <v>6.2219801112580297E-2</v>
          </cell>
          <cell r="X9" t="str">
            <v>xc:7</v>
          </cell>
          <cell r="Y9" t="str">
            <v>a</v>
          </cell>
          <cell r="Z9">
            <v>0.28246210793877202</v>
          </cell>
          <cell r="AA9">
            <v>0.69751971461971196</v>
          </cell>
          <cell r="AB9">
            <v>7.0191855756197297E-2</v>
          </cell>
          <cell r="AC9" t="str">
            <v>a</v>
          </cell>
          <cell r="AD9" t="str">
            <v>a</v>
          </cell>
          <cell r="AE9">
            <v>1.8827307353322701E-4</v>
          </cell>
          <cell r="AF9">
            <v>2.0686769209603498E-2</v>
          </cell>
          <cell r="AG9" t="str">
            <v>xc:9</v>
          </cell>
          <cell r="AH9">
            <v>0.161620194974229</v>
          </cell>
          <cell r="AI9" t="str">
            <v>xc:8</v>
          </cell>
          <cell r="AJ9" t="str">
            <v>xc:8</v>
          </cell>
          <cell r="AK9">
            <v>0.25569714217743</v>
          </cell>
        </row>
        <row r="10">
          <cell r="A10">
            <v>50</v>
          </cell>
          <cell r="B10" t="str">
            <v>c2: Total public subsidies to the households &amp; other private subsidies to households</v>
          </cell>
          <cell r="C10">
            <v>5.2723233973741603E-3</v>
          </cell>
          <cell r="D10">
            <v>0</v>
          </cell>
          <cell r="E10" t="str">
            <v>x</v>
          </cell>
          <cell r="F10" t="str">
            <v>x</v>
          </cell>
          <cell r="G10">
            <v>0.34839758534596299</v>
          </cell>
          <cell r="H10" t="str">
            <v>x</v>
          </cell>
          <cell r="I10" t="str">
            <v>n</v>
          </cell>
          <cell r="J10" t="str">
            <v>x</v>
          </cell>
          <cell r="K10" t="str">
            <v>m</v>
          </cell>
          <cell r="L10" t="str">
            <v>x</v>
          </cell>
          <cell r="M10" t="str">
            <v>n</v>
          </cell>
          <cell r="N10" t="str">
            <v>n</v>
          </cell>
          <cell r="O10" t="str">
            <v>a</v>
          </cell>
          <cell r="P10" t="str">
            <v>m</v>
          </cell>
          <cell r="Q10" t="str">
            <v>x</v>
          </cell>
          <cell r="R10" t="str">
            <v>m</v>
          </cell>
          <cell r="S10" t="str">
            <v>x</v>
          </cell>
          <cell r="T10">
            <v>1.2944011299434999E-2</v>
          </cell>
          <cell r="U10" t="str">
            <v>m</v>
          </cell>
          <cell r="V10" t="str">
            <v>n</v>
          </cell>
          <cell r="W10" t="str">
            <v>x</v>
          </cell>
          <cell r="X10" t="str">
            <v>m</v>
          </cell>
          <cell r="Y10" t="str">
            <v>a</v>
          </cell>
          <cell r="Z10">
            <v>5.4071330470599303E-2</v>
          </cell>
          <cell r="AA10" t="str">
            <v>n</v>
          </cell>
          <cell r="AB10" t="str">
            <v>m</v>
          </cell>
          <cell r="AC10" t="str">
            <v>a</v>
          </cell>
          <cell r="AD10" t="str">
            <v>a</v>
          </cell>
          <cell r="AE10" t="str">
            <v>a</v>
          </cell>
          <cell r="AF10" t="str">
            <v>n</v>
          </cell>
          <cell r="AG10">
            <v>0</v>
          </cell>
          <cell r="AH10">
            <v>2.0388856734538299E-3</v>
          </cell>
          <cell r="AI10" t="str">
            <v>m</v>
          </cell>
          <cell r="AJ10" t="str">
            <v>x</v>
          </cell>
          <cell r="AK10" t="str">
            <v>x</v>
          </cell>
        </row>
        <row r="11">
          <cell r="A11">
            <v>50</v>
          </cell>
          <cell r="B11" t="str">
            <v>c3: Private payments to educ. institutions (inclusive of public subsidies to households)</v>
          </cell>
          <cell r="C11">
            <v>5.1115818303810498E-2</v>
          </cell>
          <cell r="D11">
            <v>8.5671164581915694E-3</v>
          </cell>
          <cell r="E11" t="str">
            <v>xc:8</v>
          </cell>
          <cell r="F11" t="str">
            <v>m</v>
          </cell>
          <cell r="G11">
            <v>0.11627329334200701</v>
          </cell>
          <cell r="H11" t="str">
            <v>m</v>
          </cell>
          <cell r="I11">
            <v>2.7111808200761801E-2</v>
          </cell>
          <cell r="J11" t="str">
            <v>xc:8</v>
          </cell>
          <cell r="K11" t="str">
            <v>xr:L5</v>
          </cell>
          <cell r="L11" t="str">
            <v>xc:8</v>
          </cell>
          <cell r="M11">
            <v>6.6832760082266704E-4</v>
          </cell>
          <cell r="N11" t="str">
            <v>m</v>
          </cell>
          <cell r="O11" t="str">
            <v>a</v>
          </cell>
          <cell r="P11" t="str">
            <v>xc:8</v>
          </cell>
          <cell r="Q11" t="str">
            <v>xc:8</v>
          </cell>
          <cell r="R11" t="str">
            <v>m</v>
          </cell>
          <cell r="S11" t="str">
            <v>xc:8</v>
          </cell>
          <cell r="T11" t="str">
            <v>n</v>
          </cell>
          <cell r="U11">
            <v>0.101021858184452</v>
          </cell>
          <cell r="V11">
            <v>0.39045738636363603</v>
          </cell>
          <cell r="W11" t="str">
            <v>m</v>
          </cell>
          <cell r="X11" t="str">
            <v>xc:7</v>
          </cell>
          <cell r="Y11" t="str">
            <v>a</v>
          </cell>
          <cell r="Z11" t="str">
            <v>m</v>
          </cell>
          <cell r="AA11" t="str">
            <v>m</v>
          </cell>
          <cell r="AB11" t="str">
            <v>m</v>
          </cell>
          <cell r="AC11" t="str">
            <v>a</v>
          </cell>
          <cell r="AD11" t="str">
            <v>a</v>
          </cell>
          <cell r="AE11" t="str">
            <v>m</v>
          </cell>
          <cell r="AF11">
            <v>4.1273221561245602E-4</v>
          </cell>
          <cell r="AG11" t="str">
            <v>xc:9</v>
          </cell>
          <cell r="AH11" t="str">
            <v>m</v>
          </cell>
          <cell r="AI11" t="str">
            <v>m</v>
          </cell>
          <cell r="AJ11" t="str">
            <v>xc:8</v>
          </cell>
          <cell r="AK11">
            <v>0.105657280972214</v>
          </cell>
        </row>
        <row r="12">
          <cell r="A12">
            <v>50</v>
          </cell>
          <cell r="B12" t="str">
            <v>c4: Total expenditure from both public and private sources for educational institutions</v>
          </cell>
          <cell r="C12">
            <v>0.33646424802998798</v>
          </cell>
          <cell r="D12">
            <v>8.7743091392175801E-2</v>
          </cell>
          <cell r="E12" t="str">
            <v>xc:8</v>
          </cell>
          <cell r="F12" t="str">
            <v>xc:7</v>
          </cell>
          <cell r="G12">
            <v>0.94001532450284897</v>
          </cell>
          <cell r="H12" t="str">
            <v>xr:G20</v>
          </cell>
          <cell r="I12">
            <v>6.3081634177309706E-2</v>
          </cell>
          <cell r="J12" t="str">
            <v>xc:8</v>
          </cell>
          <cell r="K12">
            <v>0.32003167015212203</v>
          </cell>
          <cell r="L12" t="str">
            <v>xc:8</v>
          </cell>
          <cell r="M12">
            <v>4.9492408654292899E-2</v>
          </cell>
          <cell r="N12">
            <v>0.161350779428201</v>
          </cell>
          <cell r="O12" t="str">
            <v>a</v>
          </cell>
          <cell r="P12">
            <v>2.88237482231345E-2</v>
          </cell>
          <cell r="Q12" t="str">
            <v>xc:8</v>
          </cell>
          <cell r="R12" t="str">
            <v>m</v>
          </cell>
          <cell r="S12" t="str">
            <v>xc:8</v>
          </cell>
          <cell r="T12">
            <v>4.6545310734463302E-2</v>
          </cell>
          <cell r="U12">
            <v>0.14366400261743201</v>
          </cell>
          <cell r="V12">
            <v>0.40938380681818198</v>
          </cell>
          <cell r="W12">
            <v>6.2219801112580297E-2</v>
          </cell>
          <cell r="X12" t="str">
            <v>xc:7</v>
          </cell>
          <cell r="Y12" t="str">
            <v>a</v>
          </cell>
          <cell r="Z12">
            <v>0.28246210793877202</v>
          </cell>
          <cell r="AA12">
            <v>0.69751971461971196</v>
          </cell>
          <cell r="AB12">
            <v>7.0191855756197297E-2</v>
          </cell>
          <cell r="AC12" t="str">
            <v>a</v>
          </cell>
          <cell r="AD12" t="str">
            <v>a</v>
          </cell>
          <cell r="AE12">
            <v>1.8827307353322701E-4</v>
          </cell>
          <cell r="AF12">
            <v>2.10995014252159E-2</v>
          </cell>
          <cell r="AG12" t="str">
            <v>xc:9</v>
          </cell>
          <cell r="AH12">
            <v>0.161620194974229</v>
          </cell>
          <cell r="AI12" t="str">
            <v>xc:8</v>
          </cell>
          <cell r="AJ12" t="str">
            <v>xc:8</v>
          </cell>
          <cell r="AK12">
            <v>0.361354423149643</v>
          </cell>
        </row>
        <row r="13">
          <cell r="A13">
            <v>50</v>
          </cell>
          <cell r="B13" t="str">
            <v>c5: Total expenditure from public, private and international sources for educational institutions plus public subsidies to households</v>
          </cell>
          <cell r="C13">
            <v>0.38052886959503401</v>
          </cell>
          <cell r="D13">
            <v>9.6624005894244899E-2</v>
          </cell>
          <cell r="E13" t="str">
            <v>xc:8</v>
          </cell>
          <cell r="F13" t="str">
            <v>xc:7</v>
          </cell>
          <cell r="G13">
            <v>1.22159507419241</v>
          </cell>
          <cell r="H13" t="str">
            <v>xr:G20</v>
          </cell>
          <cell r="I13">
            <v>6.3462543879303904E-2</v>
          </cell>
          <cell r="J13" t="str">
            <v>xc:8</v>
          </cell>
          <cell r="K13">
            <v>0.386687443280263</v>
          </cell>
          <cell r="L13" t="str">
            <v>xc:8</v>
          </cell>
          <cell r="M13">
            <v>4.9492408654292899E-2</v>
          </cell>
          <cell r="N13">
            <v>0.161617223092693</v>
          </cell>
          <cell r="O13" t="str">
            <v>a</v>
          </cell>
          <cell r="P13">
            <v>2.88237482231345E-2</v>
          </cell>
          <cell r="Q13" t="str">
            <v>xc:8</v>
          </cell>
          <cell r="R13" t="str">
            <v>m</v>
          </cell>
          <cell r="S13" t="str">
            <v>xc:8</v>
          </cell>
          <cell r="T13">
            <v>4.7018248587570602E-2</v>
          </cell>
          <cell r="U13">
            <v>0.14366400261743201</v>
          </cell>
          <cell r="V13">
            <v>0.40938380681818198</v>
          </cell>
          <cell r="W13">
            <v>6.2884845592319896E-2</v>
          </cell>
          <cell r="X13" t="str">
            <v>xc:7</v>
          </cell>
          <cell r="Y13" t="str">
            <v>a</v>
          </cell>
          <cell r="Z13">
            <v>0.37452950846979199</v>
          </cell>
          <cell r="AA13">
            <v>1.1723282734449501</v>
          </cell>
          <cell r="AB13">
            <v>7.0191855756197297E-2</v>
          </cell>
          <cell r="AC13" t="str">
            <v>a</v>
          </cell>
          <cell r="AD13" t="str">
            <v>a</v>
          </cell>
          <cell r="AE13">
            <v>1.8827307353322701E-4</v>
          </cell>
          <cell r="AF13">
            <v>2.1708568062838499E-2</v>
          </cell>
          <cell r="AG13" t="str">
            <v>xc:9</v>
          </cell>
          <cell r="AH13">
            <v>0.16943553369669301</v>
          </cell>
          <cell r="AI13" t="str">
            <v>xc:8</v>
          </cell>
          <cell r="AJ13" t="str">
            <v>xc:8</v>
          </cell>
          <cell r="AK13">
            <v>0.361354423149643</v>
          </cell>
        </row>
        <row r="14">
          <cell r="A14">
            <v>50</v>
          </cell>
          <cell r="B14" t="str">
            <v>c6: Private payments other than to educational institutions</v>
          </cell>
          <cell r="C14">
            <v>4.4064621565045897E-2</v>
          </cell>
          <cell r="D14" t="str">
            <v>a</v>
          </cell>
          <cell r="E14" t="str">
            <v>xc:8</v>
          </cell>
          <cell r="F14" t="str">
            <v>m</v>
          </cell>
          <cell r="G14">
            <v>0.315137503692003</v>
          </cell>
          <cell r="H14" t="str">
            <v>m</v>
          </cell>
          <cell r="I14" t="str">
            <v>m</v>
          </cell>
          <cell r="J14" t="str">
            <v>xc:8</v>
          </cell>
          <cell r="K14">
            <v>6.6655773128141693E-2</v>
          </cell>
          <cell r="L14" t="str">
            <v>xc:8</v>
          </cell>
          <cell r="M14" t="str">
            <v>n</v>
          </cell>
          <cell r="N14" t="str">
            <v>m</v>
          </cell>
          <cell r="O14" t="str">
            <v>a</v>
          </cell>
          <cell r="P14" t="str">
            <v>xc:9</v>
          </cell>
          <cell r="Q14" t="str">
            <v>xc:8</v>
          </cell>
          <cell r="R14" t="str">
            <v>m</v>
          </cell>
          <cell r="S14" t="str">
            <v>m</v>
          </cell>
          <cell r="T14" t="str">
            <v>m</v>
          </cell>
          <cell r="U14" t="str">
            <v>m</v>
          </cell>
          <cell r="V14" t="str">
            <v>m</v>
          </cell>
          <cell r="W14" t="str">
            <v>m</v>
          </cell>
          <cell r="X14" t="str">
            <v>xc:7</v>
          </cell>
          <cell r="Y14" t="str">
            <v>a</v>
          </cell>
          <cell r="Z14" t="str">
            <v>m</v>
          </cell>
          <cell r="AA14" t="str">
            <v>m</v>
          </cell>
          <cell r="AB14" t="str">
            <v>m</v>
          </cell>
          <cell r="AC14" t="str">
            <v>a</v>
          </cell>
          <cell r="AD14" t="str">
            <v>m</v>
          </cell>
          <cell r="AE14" t="str">
            <v>a</v>
          </cell>
          <cell r="AF14">
            <v>1.5764077679642401E-3</v>
          </cell>
          <cell r="AG14" t="str">
            <v>xc:9</v>
          </cell>
          <cell r="AH14" t="str">
            <v>m</v>
          </cell>
          <cell r="AI14" t="str">
            <v>m</v>
          </cell>
          <cell r="AJ14" t="str">
            <v>xc:8</v>
          </cell>
          <cell r="AK14">
            <v>2.4522417058775701E-2</v>
          </cell>
        </row>
        <row r="15">
          <cell r="A15">
            <v>50</v>
          </cell>
          <cell r="B15" t="str">
            <v>c7: Financial aid to students NOT attributable to household payments to educational institutions</v>
          </cell>
          <cell r="C15">
            <v>4.4064621565045897E-2</v>
          </cell>
          <cell r="D15">
            <v>8.8809145020691295E-3</v>
          </cell>
          <cell r="E15">
            <v>0</v>
          </cell>
          <cell r="F15">
            <v>0</v>
          </cell>
          <cell r="G15">
            <v>0.28157974968955701</v>
          </cell>
          <cell r="H15">
            <v>0</v>
          </cell>
          <cell r="I15">
            <v>3.8090970199417402E-4</v>
          </cell>
          <cell r="J15">
            <v>0</v>
          </cell>
          <cell r="K15">
            <v>6.6655773128141693E-2</v>
          </cell>
          <cell r="L15">
            <v>0</v>
          </cell>
          <cell r="M15">
            <v>0</v>
          </cell>
          <cell r="N15">
            <v>2.6644366449232E-4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4.7293785310734501E-4</v>
          </cell>
          <cell r="U15">
            <v>0</v>
          </cell>
          <cell r="V15">
            <v>0</v>
          </cell>
          <cell r="W15">
            <v>6.6504447973961603E-4</v>
          </cell>
          <cell r="X15">
            <v>0</v>
          </cell>
          <cell r="Y15">
            <v>0</v>
          </cell>
          <cell r="Z15">
            <v>9.2067400531020402E-2</v>
          </cell>
          <cell r="AA15">
            <v>0.47480855882523898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6.0906663762254798E-4</v>
          </cell>
          <cell r="AG15">
            <v>0</v>
          </cell>
          <cell r="AH15">
            <v>7.8153387224634604E-3</v>
          </cell>
          <cell r="AI15">
            <v>0</v>
          </cell>
          <cell r="AJ15">
            <v>0</v>
          </cell>
          <cell r="AK15">
            <v>0</v>
          </cell>
        </row>
        <row r="16">
          <cell r="A16">
            <v>900000</v>
          </cell>
          <cell r="B16" t="str">
            <v>c1: Direct expenditure to educational institutions</v>
          </cell>
          <cell r="C16">
            <v>4.4584781275835601</v>
          </cell>
          <cell r="D16">
            <v>5.3223329208107</v>
          </cell>
          <cell r="E16">
            <v>5.02640118301293</v>
          </cell>
          <cell r="F16">
            <v>5.4483275865890297</v>
          </cell>
          <cell r="G16">
            <v>5.7627420347846696</v>
          </cell>
          <cell r="H16" t="str">
            <v>xr:G20</v>
          </cell>
          <cell r="I16">
            <v>4.84986182687281</v>
          </cell>
          <cell r="J16">
            <v>6.4947537586553699</v>
          </cell>
          <cell r="K16">
            <v>6.6354958225715102</v>
          </cell>
          <cell r="L16">
            <v>5.7783138448560001</v>
          </cell>
          <cell r="M16">
            <v>4.5384292090207099</v>
          </cell>
          <cell r="N16">
            <v>3.6806136290384601</v>
          </cell>
          <cell r="O16">
            <v>4.9300778510940502</v>
          </cell>
          <cell r="P16">
            <v>4.5347180706672203</v>
          </cell>
          <cell r="Q16">
            <v>2.69695003349791</v>
          </cell>
          <cell r="R16" t="str">
            <v>m</v>
          </cell>
          <cell r="S16">
            <v>4.7404627873177496</v>
          </cell>
          <cell r="T16">
            <v>4.5180419209039604</v>
          </cell>
          <cell r="U16">
            <v>3.5825244109143002</v>
          </cell>
          <cell r="V16">
            <v>3.6441784090909102</v>
          </cell>
          <cell r="W16">
            <v>4.2938150863384204</v>
          </cell>
          <cell r="X16">
            <v>4.5968343710856399</v>
          </cell>
          <cell r="Y16">
            <v>4.5530116061164403</v>
          </cell>
          <cell r="Z16">
            <v>5.2620482171213503</v>
          </cell>
          <cell r="AA16">
            <v>6.7923135049719798</v>
          </cell>
          <cell r="AB16">
            <v>2.9272859130223101</v>
          </cell>
          <cell r="AC16">
            <v>5.2141610203268201</v>
          </cell>
          <cell r="AD16">
            <v>5.3616994800104303</v>
          </cell>
          <cell r="AE16">
            <v>4.0517052507577497E-3</v>
          </cell>
          <cell r="AF16">
            <v>4.7629312012657099</v>
          </cell>
          <cell r="AG16">
            <v>6.5695876492340703</v>
          </cell>
          <cell r="AH16">
            <v>5.4535141383746497</v>
          </cell>
          <cell r="AI16">
            <v>2.1860993685566998</v>
          </cell>
          <cell r="AJ16">
            <v>4.6227896876888801</v>
          </cell>
          <cell r="AK16">
            <v>4.9949640727829197</v>
          </cell>
        </row>
        <row r="17">
          <cell r="A17">
            <v>900000</v>
          </cell>
          <cell r="B17" t="str">
            <v>c2: Total public subsidies to the households &amp; other private subsidies to households</v>
          </cell>
          <cell r="C17">
            <v>0.178530300407019</v>
          </cell>
          <cell r="D17">
            <v>0.20543885086296601</v>
          </cell>
          <cell r="E17" t="str">
            <v>m</v>
          </cell>
          <cell r="F17" t="str">
            <v>m</v>
          </cell>
          <cell r="G17">
            <v>0.51245426525957005</v>
          </cell>
          <cell r="H17" t="str">
            <v>x</v>
          </cell>
          <cell r="I17" t="str">
            <v>n</v>
          </cell>
          <cell r="J17">
            <v>0.110710478712262</v>
          </cell>
          <cell r="K17" t="str">
            <v>m</v>
          </cell>
          <cell r="L17" t="str">
            <v>n</v>
          </cell>
          <cell r="M17">
            <v>7.62003239428472E-3</v>
          </cell>
          <cell r="N17" t="str">
            <v>n</v>
          </cell>
          <cell r="O17" t="str">
            <v>n</v>
          </cell>
          <cell r="P17" t="str">
            <v>m</v>
          </cell>
          <cell r="Q17" t="str">
            <v>x</v>
          </cell>
          <cell r="R17" t="str">
            <v>m</v>
          </cell>
          <cell r="S17">
            <v>0.124418327632772</v>
          </cell>
          <cell r="T17">
            <v>0.123309661016949</v>
          </cell>
          <cell r="U17" t="str">
            <v>m</v>
          </cell>
          <cell r="V17" t="str">
            <v>m</v>
          </cell>
          <cell r="W17">
            <v>3.8337858243813097E-2</v>
          </cell>
          <cell r="X17">
            <v>0</v>
          </cell>
          <cell r="Y17">
            <v>0.237494842600904</v>
          </cell>
          <cell r="Z17">
            <v>0.27601276537043701</v>
          </cell>
          <cell r="AA17" t="str">
            <v>n</v>
          </cell>
          <cell r="AB17" t="str">
            <v>m</v>
          </cell>
          <cell r="AC17" t="str">
            <v>m</v>
          </cell>
          <cell r="AD17" t="str">
            <v>a</v>
          </cell>
          <cell r="AE17" t="str">
            <v>a</v>
          </cell>
          <cell r="AF17" t="str">
            <v>n</v>
          </cell>
          <cell r="AG17">
            <v>0</v>
          </cell>
          <cell r="AH17">
            <v>6.3637744300679505E-2</v>
          </cell>
          <cell r="AI17" t="str">
            <v>m</v>
          </cell>
          <cell r="AJ17">
            <v>0.21560907204032501</v>
          </cell>
          <cell r="AK17" t="str">
            <v>x</v>
          </cell>
        </row>
        <row r="18">
          <cell r="A18">
            <v>900000</v>
          </cell>
          <cell r="B18" t="str">
            <v>c3: Private payments to educ. institutions (inclusive of public subsidies to households)</v>
          </cell>
          <cell r="C18">
            <v>0.99655485093944696</v>
          </cell>
          <cell r="D18">
            <v>-1.39317734274957E-2</v>
          </cell>
          <cell r="E18">
            <v>-0.17609814008706001</v>
          </cell>
          <cell r="F18" t="str">
            <v>m</v>
          </cell>
          <cell r="G18">
            <v>0.72682454670691399</v>
          </cell>
          <cell r="H18" t="str">
            <v>m</v>
          </cell>
          <cell r="I18">
            <v>0.83745612069609399</v>
          </cell>
          <cell r="J18">
            <v>0.46647849900174299</v>
          </cell>
          <cell r="K18" t="str">
            <v>xr:L5</v>
          </cell>
          <cell r="L18">
            <v>0.54071894791064601</v>
          </cell>
          <cell r="M18">
            <v>1.2918365120809701</v>
          </cell>
          <cell r="N18" t="str">
            <v>m</v>
          </cell>
          <cell r="O18">
            <v>0.61070857081213303</v>
          </cell>
          <cell r="P18">
            <v>0.61752908302667198</v>
          </cell>
          <cell r="Q18">
            <v>0.26634186437715701</v>
          </cell>
          <cell r="R18" t="str">
            <v>m</v>
          </cell>
          <cell r="S18">
            <v>0.42292133189068498</v>
          </cell>
          <cell r="T18">
            <v>9.2639548022598901E-3</v>
          </cell>
          <cell r="U18">
            <v>1.1640614789518999</v>
          </cell>
          <cell r="V18">
            <v>2.5770548295454598</v>
          </cell>
          <cell r="W18" t="str">
            <v>m</v>
          </cell>
          <cell r="X18">
            <v>0.968350930690138</v>
          </cell>
          <cell r="Y18">
            <v>0.12483425457866799</v>
          </cell>
          <cell r="Z18" t="str">
            <v>m</v>
          </cell>
          <cell r="AA18" t="str">
            <v>m</v>
          </cell>
          <cell r="AB18" t="str">
            <v>m</v>
          </cell>
          <cell r="AC18" t="str">
            <v>m</v>
          </cell>
          <cell r="AD18" t="str">
            <v>m</v>
          </cell>
          <cell r="AE18" t="str">
            <v>m</v>
          </cell>
          <cell r="AF18">
            <v>0.90991402845272695</v>
          </cell>
          <cell r="AG18">
            <v>0.114414556259852</v>
          </cell>
          <cell r="AH18" t="str">
            <v>m</v>
          </cell>
          <cell r="AI18">
            <v>0.21059278350515501</v>
          </cell>
          <cell r="AJ18" t="str">
            <v>m</v>
          </cell>
          <cell r="AK18">
            <v>1.66805909750612</v>
          </cell>
        </row>
        <row r="19">
          <cell r="A19">
            <v>900000</v>
          </cell>
          <cell r="B19" t="str">
            <v>c4: Total expenditure from both public and private sources for educational institutions</v>
          </cell>
          <cell r="C19">
            <v>5.6335632789300201</v>
          </cell>
          <cell r="D19">
            <v>5.5138399982461701</v>
          </cell>
          <cell r="E19">
            <v>5.0284381313394304</v>
          </cell>
          <cell r="F19">
            <v>5.4483275865890297</v>
          </cell>
          <cell r="G19">
            <v>7.00202084675115</v>
          </cell>
          <cell r="H19" t="str">
            <v>xr:G20</v>
          </cell>
          <cell r="I19">
            <v>5.6873179475689</v>
          </cell>
          <cell r="J19">
            <v>7.0719427363693796</v>
          </cell>
          <cell r="K19">
            <v>6.6354958225715102</v>
          </cell>
          <cell r="L19">
            <v>6.3190327927666399</v>
          </cell>
          <cell r="M19">
            <v>5.8378857534959598</v>
          </cell>
          <cell r="N19">
            <v>3.6806136290384601</v>
          </cell>
          <cell r="O19">
            <v>5.54078642190618</v>
          </cell>
          <cell r="P19">
            <v>5.1522471536938896</v>
          </cell>
          <cell r="Q19">
            <v>2.9632918978750702</v>
          </cell>
          <cell r="R19" t="str">
            <v>m</v>
          </cell>
          <cell r="S19">
            <v>5.2878024468411997</v>
          </cell>
          <cell r="T19">
            <v>4.6506155367231603</v>
          </cell>
          <cell r="U19">
            <v>4.7465858898661999</v>
          </cell>
          <cell r="V19">
            <v>6.2212332386363602</v>
          </cell>
          <cell r="W19">
            <v>4.2938150863384204</v>
          </cell>
          <cell r="X19">
            <v>5.56518530177578</v>
          </cell>
          <cell r="Y19">
            <v>4.9153407032960104</v>
          </cell>
          <cell r="Z19">
            <v>5.2620482171213503</v>
          </cell>
          <cell r="AA19">
            <v>6.7923135049719798</v>
          </cell>
          <cell r="AB19">
            <v>2.9272859130223101</v>
          </cell>
          <cell r="AC19">
            <v>5.2141610203268201</v>
          </cell>
          <cell r="AD19">
            <v>5.3616994800104303</v>
          </cell>
          <cell r="AE19">
            <v>4.0517052507577497E-3</v>
          </cell>
          <cell r="AF19">
            <v>5.6728452297184404</v>
          </cell>
          <cell r="AG19">
            <v>6.6840022054939201</v>
          </cell>
          <cell r="AH19">
            <v>5.4535141383746497</v>
          </cell>
          <cell r="AI19">
            <v>2.3966921520618598</v>
          </cell>
          <cell r="AJ19">
            <v>4.6227896876888801</v>
          </cell>
          <cell r="AK19">
            <v>6.6630231702890503</v>
          </cell>
        </row>
        <row r="20">
          <cell r="A20">
            <v>900000</v>
          </cell>
          <cell r="B20" t="str">
            <v>c5: Total expenditure from public, private and international sources for educational institutions plus public subsidies to households</v>
          </cell>
          <cell r="C20">
            <v>6.1177383109222196</v>
          </cell>
          <cell r="D20">
            <v>5.6313337233599396</v>
          </cell>
          <cell r="E20">
            <v>5.0648324412138397</v>
          </cell>
          <cell r="F20">
            <v>5.5652264977155497</v>
          </cell>
          <cell r="G20">
            <v>7.3393271761841303</v>
          </cell>
          <cell r="H20" t="str">
            <v>xr:G20</v>
          </cell>
          <cell r="I20">
            <v>6.0305101202479703</v>
          </cell>
          <cell r="J20">
            <v>8.4571263908232908</v>
          </cell>
          <cell r="K20">
            <v>7.26482777362114</v>
          </cell>
          <cell r="L20">
            <v>6.5800087727185899</v>
          </cell>
          <cell r="M20">
            <v>6.0479334980755199</v>
          </cell>
          <cell r="N20">
            <v>3.69536080149265</v>
          </cell>
          <cell r="O20">
            <v>5.69751343965192</v>
          </cell>
          <cell r="P20">
            <v>5.4955973589467702</v>
          </cell>
          <cell r="Q20">
            <v>2.9932471399338798</v>
          </cell>
          <cell r="R20" t="str">
            <v>m</v>
          </cell>
          <cell r="S20">
            <v>5.7043884522346904</v>
          </cell>
          <cell r="T20">
            <v>4.6870147457627098</v>
          </cell>
          <cell r="U20">
            <v>4.7465858898661999</v>
          </cell>
          <cell r="V20">
            <v>6.2212332386363602</v>
          </cell>
          <cell r="W20">
            <v>4.4017212915946198</v>
          </cell>
          <cell r="X20">
            <v>5.6126758875832996</v>
          </cell>
          <cell r="Y20">
            <v>5.3842246578794004</v>
          </cell>
          <cell r="Z20">
            <v>5.8485753435335299</v>
          </cell>
          <cell r="AA20">
            <v>7.9784199456192999</v>
          </cell>
          <cell r="AB20">
            <v>2.9272859130223101</v>
          </cell>
          <cell r="AC20">
            <v>5.2239044702229904</v>
          </cell>
          <cell r="AD20">
            <v>5.4638328045688001</v>
          </cell>
          <cell r="AE20">
            <v>4.0517052507577497E-3</v>
          </cell>
          <cell r="AF20">
            <v>5.7885120000458601</v>
          </cell>
          <cell r="AG20">
            <v>7.8881483881596397</v>
          </cell>
          <cell r="AH20">
            <v>5.5590189800883802</v>
          </cell>
          <cell r="AI20">
            <v>2.46241653350515</v>
          </cell>
          <cell r="AJ20">
            <v>4.9365774824589197</v>
          </cell>
          <cell r="AK20">
            <v>6.6630231702890503</v>
          </cell>
        </row>
        <row r="21">
          <cell r="A21">
            <v>900000</v>
          </cell>
          <cell r="B21" t="str">
            <v>c6: Private payments other than to educational institutions</v>
          </cell>
          <cell r="C21">
            <v>0.48417503199219403</v>
          </cell>
          <cell r="D21" t="str">
            <v>a</v>
          </cell>
          <cell r="E21">
            <v>3.6394309874409003E-2</v>
          </cell>
          <cell r="F21" t="str">
            <v>m</v>
          </cell>
          <cell r="G21" t="str">
            <v>m</v>
          </cell>
          <cell r="H21" t="str">
            <v>m</v>
          </cell>
          <cell r="I21" t="str">
            <v>m</v>
          </cell>
          <cell r="J21" t="str">
            <v>m</v>
          </cell>
          <cell r="K21">
            <v>0.62933195104962503</v>
          </cell>
          <cell r="L21">
            <v>0.26088462465567203</v>
          </cell>
          <cell r="M21" t="str">
            <v>n</v>
          </cell>
          <cell r="N21" t="str">
            <v>m</v>
          </cell>
          <cell r="O21" t="str">
            <v>m</v>
          </cell>
          <cell r="P21">
            <v>0.223630429680408</v>
          </cell>
          <cell r="Q21" t="str">
            <v>xr:G12</v>
          </cell>
          <cell r="R21" t="str">
            <v>m</v>
          </cell>
          <cell r="S21" t="str">
            <v>m</v>
          </cell>
          <cell r="T21" t="str">
            <v>m</v>
          </cell>
          <cell r="U21" t="str">
            <v>m</v>
          </cell>
          <cell r="V21" t="str">
            <v>m</v>
          </cell>
          <cell r="W21" t="str">
            <v>m</v>
          </cell>
          <cell r="X21">
            <v>0.31943599219926699</v>
          </cell>
          <cell r="Y21">
            <v>0.59537393111919501</v>
          </cell>
          <cell r="Z21" t="str">
            <v>m</v>
          </cell>
          <cell r="AA21" t="str">
            <v>m</v>
          </cell>
          <cell r="AB21" t="str">
            <v>m</v>
          </cell>
          <cell r="AC21" t="str">
            <v>m</v>
          </cell>
          <cell r="AD21" t="str">
            <v>m</v>
          </cell>
          <cell r="AE21" t="str">
            <v>a</v>
          </cell>
          <cell r="AF21">
            <v>0.55702941720204802</v>
          </cell>
          <cell r="AG21">
            <v>1.1997084468350101</v>
          </cell>
          <cell r="AH21" t="str">
            <v>m</v>
          </cell>
          <cell r="AI21">
            <v>8.5936026417525806</v>
          </cell>
          <cell r="AJ21">
            <v>0.31488098763927402</v>
          </cell>
          <cell r="AK21">
            <v>0.14675999335951501</v>
          </cell>
        </row>
        <row r="22">
          <cell r="A22">
            <v>900000</v>
          </cell>
          <cell r="B22" t="str">
            <v>c7: Financial aid to students NOT attributable to household payments to educational institutions</v>
          </cell>
          <cell r="C22">
            <v>0.48417503199219403</v>
          </cell>
          <cell r="D22">
            <v>0.117493725113773</v>
          </cell>
          <cell r="E22">
            <v>3.6394309874409003E-2</v>
          </cell>
          <cell r="F22">
            <v>0.11689891112652</v>
          </cell>
          <cell r="G22">
            <v>0.33386217350698699</v>
          </cell>
          <cell r="H22">
            <v>0</v>
          </cell>
          <cell r="I22">
            <v>0.34319217267906499</v>
          </cell>
          <cell r="J22">
            <v>1.38518365445391</v>
          </cell>
          <cell r="K22">
            <v>0.62933195104962503</v>
          </cell>
          <cell r="L22">
            <v>0.26097597995194999</v>
          </cell>
          <cell r="M22">
            <v>0.20541517514966201</v>
          </cell>
          <cell r="N22">
            <v>1.4747172454194201E-2</v>
          </cell>
          <cell r="O22">
            <v>0.156727017745734</v>
          </cell>
          <cell r="P22">
            <v>0.34335020525288001</v>
          </cell>
          <cell r="Q22">
            <v>2.9955242058810699E-2</v>
          </cell>
          <cell r="R22">
            <v>0</v>
          </cell>
          <cell r="S22">
            <v>0.36501187318431899</v>
          </cell>
          <cell r="T22">
            <v>2.96213559322034E-2</v>
          </cell>
          <cell r="U22">
            <v>0</v>
          </cell>
          <cell r="V22">
            <v>0</v>
          </cell>
          <cell r="W22">
            <v>0.107906205256199</v>
          </cell>
          <cell r="X22">
            <v>4.7490585807513301E-2</v>
          </cell>
          <cell r="Y22">
            <v>0.46888395458339199</v>
          </cell>
          <cell r="Z22">
            <v>0.58652712641217897</v>
          </cell>
          <cell r="AA22">
            <v>1.1861064406473201</v>
          </cell>
          <cell r="AB22">
            <v>0</v>
          </cell>
          <cell r="AC22">
            <v>9.7434498961632907E-3</v>
          </cell>
          <cell r="AD22">
            <v>0.10213332455837</v>
          </cell>
          <cell r="AE22">
            <v>0</v>
          </cell>
          <cell r="AF22">
            <v>0.11566677032742</v>
          </cell>
          <cell r="AG22">
            <v>1.20414618266572</v>
          </cell>
          <cell r="AH22">
            <v>0.10550484171373201</v>
          </cell>
          <cell r="AI22">
            <v>6.5724381443298993E-2</v>
          </cell>
          <cell r="AJ22">
            <v>0.31378779477003399</v>
          </cell>
          <cell r="AK22">
            <v>0</v>
          </cell>
        </row>
        <row r="23">
          <cell r="A23">
            <v>901030</v>
          </cell>
          <cell r="B23" t="str">
            <v>c1: Direct expenditure to educational institutions</v>
          </cell>
          <cell r="C23">
            <v>3.2361349555411199</v>
          </cell>
          <cell r="D23">
            <v>3.83431549255332</v>
          </cell>
          <cell r="E23">
            <v>3.4402536812946498</v>
          </cell>
          <cell r="F23">
            <v>3.8497354597870399</v>
          </cell>
          <cell r="G23">
            <v>4.0407592163980297</v>
          </cell>
          <cell r="H23" t="str">
            <v>xr</v>
          </cell>
          <cell r="I23">
            <v>3.43360967958772</v>
          </cell>
          <cell r="J23">
            <v>4.2175340178782204</v>
          </cell>
          <cell r="K23">
            <v>4.2133202931444096</v>
          </cell>
          <cell r="L23">
            <v>4.0609908839160003</v>
          </cell>
          <cell r="M23">
            <v>2.9112491078570799</v>
          </cell>
          <cell r="N23">
            <v>2.8370202357051202</v>
          </cell>
          <cell r="O23">
            <v>3.3422931012783401</v>
          </cell>
          <cell r="P23">
            <v>3.4082495272762698</v>
          </cell>
          <cell r="Q23">
            <v>1.9971314319628299</v>
          </cell>
          <cell r="R23" t="str">
            <v>m</v>
          </cell>
          <cell r="S23">
            <v>3.3186320831620399</v>
          </cell>
          <cell r="T23">
            <v>3.2424113559321999</v>
          </cell>
          <cell r="U23">
            <v>2.8240196909331599</v>
          </cell>
          <cell r="V23">
            <v>2.95659971590909</v>
          </cell>
          <cell r="W23">
            <v>4.2076793077278198</v>
          </cell>
          <cell r="X23">
            <v>3.3672048734101798</v>
          </cell>
          <cell r="Y23">
            <v>3.0312333664036801</v>
          </cell>
          <cell r="Z23">
            <v>3.8225911364809799</v>
          </cell>
          <cell r="AA23">
            <v>4.0607918571031796</v>
          </cell>
          <cell r="AB23">
            <v>2.0481110805695599</v>
          </cell>
          <cell r="AC23">
            <v>3.2856314111304599</v>
          </cell>
          <cell r="AD23">
            <v>4.0850989442378696</v>
          </cell>
          <cell r="AE23">
            <v>2.3266969240451998E-3</v>
          </cell>
          <cell r="AF23">
            <v>3.5059165449727598</v>
          </cell>
          <cell r="AG23">
            <v>4.4476812222375601</v>
          </cell>
          <cell r="AH23">
            <v>4.0752350108760904</v>
          </cell>
          <cell r="AI23">
            <v>1.4184751804123701</v>
          </cell>
          <cell r="AJ23">
            <v>3.7551132188066698</v>
          </cell>
          <cell r="AK23">
            <v>3.4915014903596799</v>
          </cell>
        </row>
        <row r="24">
          <cell r="A24">
            <v>901030</v>
          </cell>
          <cell r="B24" t="str">
            <v>c2: Total public subsidies to the households &amp; other private subsidies to households</v>
          </cell>
          <cell r="C24">
            <v>3.23626354879471E-2</v>
          </cell>
          <cell r="D24">
            <v>6.0567321071710598E-3</v>
          </cell>
          <cell r="E24">
            <v>0</v>
          </cell>
          <cell r="F24" t="str">
            <v>m</v>
          </cell>
          <cell r="G24" t="str">
            <v>x</v>
          </cell>
          <cell r="H24" t="str">
            <v>x</v>
          </cell>
          <cell r="I24" t="str">
            <v>n</v>
          </cell>
          <cell r="J24" t="str">
            <v>x</v>
          </cell>
          <cell r="K24" t="str">
            <v>m</v>
          </cell>
          <cell r="L24" t="str">
            <v>n</v>
          </cell>
          <cell r="M24" t="str">
            <v>x</v>
          </cell>
          <cell r="N24" t="str">
            <v>n</v>
          </cell>
          <cell r="O24" t="str">
            <v>n</v>
          </cell>
          <cell r="P24" t="str">
            <v>m</v>
          </cell>
          <cell r="Q24" t="str">
            <v>x</v>
          </cell>
          <cell r="R24" t="str">
            <v>m</v>
          </cell>
          <cell r="S24" t="str">
            <v>n</v>
          </cell>
          <cell r="T24">
            <v>3.8831977401130001E-2</v>
          </cell>
          <cell r="U24" t="str">
            <v>m</v>
          </cell>
          <cell r="V24" t="str">
            <v>n</v>
          </cell>
          <cell r="W24" t="str">
            <v>x</v>
          </cell>
          <cell r="X24">
            <v>0</v>
          </cell>
          <cell r="Y24">
            <v>9.6886190768649294E-2</v>
          </cell>
          <cell r="Z24">
            <v>5.0238167077397602E-2</v>
          </cell>
          <cell r="AA24" t="str">
            <v>n</v>
          </cell>
          <cell r="AB24" t="str">
            <v>m</v>
          </cell>
          <cell r="AC24" t="str">
            <v>m</v>
          </cell>
          <cell r="AD24" t="str">
            <v>a</v>
          </cell>
          <cell r="AE24" t="str">
            <v>a</v>
          </cell>
          <cell r="AF24" t="str">
            <v>n</v>
          </cell>
          <cell r="AG24" t="str">
            <v>m</v>
          </cell>
          <cell r="AH24">
            <v>5.0714636782321798E-2</v>
          </cell>
          <cell r="AI24" t="str">
            <v>m</v>
          </cell>
          <cell r="AJ24">
            <v>2.76227688397368E-2</v>
          </cell>
          <cell r="AK24" t="str">
            <v>x</v>
          </cell>
        </row>
        <row r="25">
          <cell r="A25">
            <v>901030</v>
          </cell>
          <cell r="B25" t="str">
            <v>c3: Private payments to educ. institutions (inclusive of public subsidies to households)</v>
          </cell>
          <cell r="C25">
            <v>0.467350747980248</v>
          </cell>
          <cell r="D25">
            <v>6.2123415481076E-2</v>
          </cell>
          <cell r="E25" t="str">
            <v>m</v>
          </cell>
          <cell r="F25" t="str">
            <v>m</v>
          </cell>
          <cell r="G25">
            <v>0.26739530697233899</v>
          </cell>
          <cell r="H25" t="str">
            <v>m</v>
          </cell>
          <cell r="I25">
            <v>0.458667562924789</v>
          </cell>
          <cell r="J25">
            <v>9.3103215713962698E-2</v>
          </cell>
          <cell r="K25" t="str">
            <v>xr</v>
          </cell>
          <cell r="L25">
            <v>0.32878771130316897</v>
          </cell>
          <cell r="M25">
            <v>0.913085356049671</v>
          </cell>
          <cell r="N25" t="str">
            <v>m</v>
          </cell>
          <cell r="O25">
            <v>0.30282817022959801</v>
          </cell>
          <cell r="P25" t="str">
            <v>xc</v>
          </cell>
          <cell r="Q25">
            <v>0.115176237238025</v>
          </cell>
          <cell r="R25" t="str">
            <v>m</v>
          </cell>
          <cell r="S25">
            <v>0.12771724220091399</v>
          </cell>
          <cell r="T25">
            <v>-3.7896779661016997E-2</v>
          </cell>
          <cell r="U25">
            <v>0.25536426956481101</v>
          </cell>
          <cell r="V25">
            <v>0.87106221590909105</v>
          </cell>
          <cell r="W25" t="str">
            <v>m</v>
          </cell>
          <cell r="X25">
            <v>0.65282183465231902</v>
          </cell>
          <cell r="Y25">
            <v>0.101396828396403</v>
          </cell>
          <cell r="Z25" t="str">
            <v>m</v>
          </cell>
          <cell r="AA25" t="str">
            <v>m</v>
          </cell>
          <cell r="AB25" t="str">
            <v>m</v>
          </cell>
          <cell r="AC25" t="str">
            <v>m</v>
          </cell>
          <cell r="AD25" t="str">
            <v>m</v>
          </cell>
          <cell r="AE25" t="str">
            <v>m</v>
          </cell>
          <cell r="AF25">
            <v>0.54287470854370001</v>
          </cell>
          <cell r="AG25">
            <v>6.8146600907121801E-3</v>
          </cell>
          <cell r="AH25" t="str">
            <v>m</v>
          </cell>
          <cell r="AI25">
            <v>0.202164948453608</v>
          </cell>
          <cell r="AJ25" t="str">
            <v>m</v>
          </cell>
          <cell r="AK25">
            <v>0.37580206187647203</v>
          </cell>
        </row>
        <row r="26">
          <cell r="A26">
            <v>901030</v>
          </cell>
          <cell r="B26" t="str">
            <v>c4: Total expenditure from both public and private sources for educational institutions</v>
          </cell>
          <cell r="C26">
            <v>3.7358483390093098</v>
          </cell>
          <cell r="D26">
            <v>3.9024956401415598</v>
          </cell>
          <cell r="E26">
            <v>3.4402536812946498</v>
          </cell>
          <cell r="F26">
            <v>3.8497354597870399</v>
          </cell>
          <cell r="G26">
            <v>4.3081545233703702</v>
          </cell>
          <cell r="H26" t="str">
            <v>xr</v>
          </cell>
          <cell r="I26">
            <v>3.8922772425125101</v>
          </cell>
          <cell r="J26">
            <v>4.3106372335921899</v>
          </cell>
          <cell r="K26">
            <v>4.2133202931444096</v>
          </cell>
          <cell r="L26">
            <v>4.3897785952191697</v>
          </cell>
          <cell r="M26">
            <v>3.82433446390676</v>
          </cell>
          <cell r="N26">
            <v>2.8370202357051202</v>
          </cell>
          <cell r="O26">
            <v>3.6451212715079402</v>
          </cell>
          <cell r="P26">
            <v>3.4082495272762698</v>
          </cell>
          <cell r="Q26">
            <v>2.11230766920086</v>
          </cell>
          <cell r="R26" t="str">
            <v>m</v>
          </cell>
          <cell r="S26">
            <v>3.44634932536295</v>
          </cell>
          <cell r="T26">
            <v>3.2433465536723198</v>
          </cell>
          <cell r="U26">
            <v>3.07938396049797</v>
          </cell>
          <cell r="V26">
            <v>3.8276619318181799</v>
          </cell>
          <cell r="W26">
            <v>4.2076793077278198</v>
          </cell>
          <cell r="X26">
            <v>4.0200267080624998</v>
          </cell>
          <cell r="Y26">
            <v>3.2295163855687301</v>
          </cell>
          <cell r="Z26">
            <v>3.8225911364809799</v>
          </cell>
          <cell r="AA26">
            <v>4.0607918571031796</v>
          </cell>
          <cell r="AB26">
            <v>2.0481110805695599</v>
          </cell>
          <cell r="AC26">
            <v>3.2856314111304599</v>
          </cell>
          <cell r="AD26">
            <v>4.0850989442378696</v>
          </cell>
          <cell r="AE26">
            <v>2.3266969240451998E-3</v>
          </cell>
          <cell r="AF26">
            <v>4.0487912535164599</v>
          </cell>
          <cell r="AG26">
            <v>4.4544958823282697</v>
          </cell>
          <cell r="AH26">
            <v>4.0752350108760904</v>
          </cell>
          <cell r="AI26">
            <v>1.62064012886598</v>
          </cell>
          <cell r="AJ26">
            <v>3.7551132188066698</v>
          </cell>
          <cell r="AK26">
            <v>3.8673035522361499</v>
          </cell>
        </row>
        <row r="27">
          <cell r="A27">
            <v>901030</v>
          </cell>
          <cell r="B27" t="str">
            <v>c5: Total expenditure from public, private and international sources for educational institutions plus public subsidies to households</v>
          </cell>
          <cell r="C27">
            <v>4.0219040316302603</v>
          </cell>
          <cell r="D27">
            <v>3.9261938403593302</v>
          </cell>
          <cell r="E27">
            <v>3.4498135921521298</v>
          </cell>
          <cell r="F27">
            <v>3.8498048006687098</v>
          </cell>
          <cell r="G27">
            <v>4.3443734313211397</v>
          </cell>
          <cell r="H27" t="str">
            <v>xr</v>
          </cell>
          <cell r="I27">
            <v>4.1508850548958103</v>
          </cell>
          <cell r="J27">
            <v>4.91428205494769</v>
          </cell>
          <cell r="K27">
            <v>4.4405502548177296</v>
          </cell>
          <cell r="L27">
            <v>4.5544138898680604</v>
          </cell>
          <cell r="M27">
            <v>3.82433446390676</v>
          </cell>
          <cell r="N27">
            <v>2.83778490160616</v>
          </cell>
          <cell r="O27">
            <v>3.66691238605513</v>
          </cell>
          <cell r="P27">
            <v>3.4082495272762698</v>
          </cell>
          <cell r="Q27">
            <v>2.1390339494035899</v>
          </cell>
          <cell r="R27" t="str">
            <v>m</v>
          </cell>
          <cell r="S27">
            <v>3.62608927332903</v>
          </cell>
          <cell r="T27">
            <v>3.2447901694915302</v>
          </cell>
          <cell r="U27">
            <v>3.07938396049797</v>
          </cell>
          <cell r="V27">
            <v>3.8276619318181799</v>
          </cell>
          <cell r="W27">
            <v>4.2095375202447398</v>
          </cell>
          <cell r="X27">
            <v>4.03280134128992</v>
          </cell>
          <cell r="Y27">
            <v>3.4160377001937001</v>
          </cell>
          <cell r="Z27">
            <v>3.9907797827835698</v>
          </cell>
          <cell r="AA27">
            <v>4.37941197365787</v>
          </cell>
          <cell r="AB27">
            <v>2.0481110805695599</v>
          </cell>
          <cell r="AC27">
            <v>3.2878602644514801</v>
          </cell>
          <cell r="AD27">
            <v>4.1513395740396497</v>
          </cell>
          <cell r="AE27">
            <v>2.3266969240451998E-3</v>
          </cell>
          <cell r="AF27">
            <v>4.1011724174499697</v>
          </cell>
          <cell r="AG27">
            <v>5.0680584540995302</v>
          </cell>
          <cell r="AH27">
            <v>4.1361245048153803</v>
          </cell>
          <cell r="AI27">
            <v>1.66722791237113</v>
          </cell>
          <cell r="AJ27">
            <v>3.7892665646561099</v>
          </cell>
          <cell r="AK27">
            <v>3.8673035522361499</v>
          </cell>
        </row>
        <row r="28">
          <cell r="A28">
            <v>901030</v>
          </cell>
          <cell r="B28" t="str">
            <v>c6: Private payments other than to educational institutions</v>
          </cell>
          <cell r="C28">
            <v>0.28605569262094699</v>
          </cell>
          <cell r="D28" t="str">
            <v>a</v>
          </cell>
          <cell r="E28" t="str">
            <v>m</v>
          </cell>
          <cell r="F28" t="str">
            <v>m</v>
          </cell>
          <cell r="G28" t="str">
            <v>m</v>
          </cell>
          <cell r="H28" t="str">
            <v>m</v>
          </cell>
          <cell r="I28" t="str">
            <v>m</v>
          </cell>
          <cell r="J28">
            <v>0.60364482135550601</v>
          </cell>
          <cell r="K28">
            <v>0.22722996167332399</v>
          </cell>
          <cell r="L28">
            <v>0.15273300461957601</v>
          </cell>
          <cell r="M28" t="str">
            <v>n</v>
          </cell>
          <cell r="N28" t="str">
            <v>m</v>
          </cell>
          <cell r="O28" t="str">
            <v>m</v>
          </cell>
          <cell r="P28" t="str">
            <v>xc</v>
          </cell>
          <cell r="Q28" t="str">
            <v>xr</v>
          </cell>
          <cell r="R28" t="str">
            <v>m</v>
          </cell>
          <cell r="S28" t="str">
            <v>m</v>
          </cell>
          <cell r="T28" t="str">
            <v>m</v>
          </cell>
          <cell r="U28" t="str">
            <v>a</v>
          </cell>
          <cell r="V28" t="str">
            <v>m</v>
          </cell>
          <cell r="W28" t="str">
            <v>m</v>
          </cell>
          <cell r="X28">
            <v>0.26683964748696198</v>
          </cell>
          <cell r="Y28">
            <v>0.25536983669548502</v>
          </cell>
          <cell r="Z28" t="str">
            <v>m</v>
          </cell>
          <cell r="AA28" t="str">
            <v>m</v>
          </cell>
          <cell r="AB28" t="str">
            <v>m</v>
          </cell>
          <cell r="AC28" t="str">
            <v>m</v>
          </cell>
          <cell r="AD28" t="str">
            <v>m</v>
          </cell>
          <cell r="AE28" t="str">
            <v>a</v>
          </cell>
          <cell r="AF28">
            <v>0.32022144229846</v>
          </cell>
          <cell r="AG28">
            <v>0.609124835940554</v>
          </cell>
          <cell r="AH28" t="str">
            <v>m</v>
          </cell>
          <cell r="AI28">
            <v>8.4464500000000005</v>
          </cell>
          <cell r="AJ28">
            <v>3.4153345849441803E-2</v>
          </cell>
          <cell r="AK28">
            <v>2.1244677038339901E-2</v>
          </cell>
        </row>
        <row r="29">
          <cell r="A29">
            <v>901030</v>
          </cell>
          <cell r="B29" t="str">
            <v>c7: Financial aid to students NOT attributable to household payments to educational institutions</v>
          </cell>
          <cell r="C29">
            <v>0.28605569262094699</v>
          </cell>
          <cell r="D29">
            <v>2.3698200217767199E-2</v>
          </cell>
          <cell r="E29">
            <v>9.5599108574761001E-3</v>
          </cell>
          <cell r="F29">
            <v>6.9340881674059902E-5</v>
          </cell>
          <cell r="G29">
            <v>3.6218907950766398E-2</v>
          </cell>
          <cell r="H29">
            <v>0</v>
          </cell>
          <cell r="I29">
            <v>0.2586078123833</v>
          </cell>
          <cell r="J29">
            <v>0.60364482135550601</v>
          </cell>
          <cell r="K29">
            <v>0.22722996167332399</v>
          </cell>
          <cell r="L29">
            <v>0.16463529464889001</v>
          </cell>
          <cell r="M29">
            <v>0</v>
          </cell>
          <cell r="N29">
            <v>7.6466590104354304E-4</v>
          </cell>
          <cell r="O29">
            <v>2.1791114547187102E-2</v>
          </cell>
          <cell r="P29">
            <v>0</v>
          </cell>
          <cell r="Q29">
            <v>2.6726280202735202E-2</v>
          </cell>
          <cell r="R29">
            <v>0</v>
          </cell>
          <cell r="S29">
            <v>0.179739947966085</v>
          </cell>
          <cell r="T29">
            <v>1.4436158192090401E-3</v>
          </cell>
          <cell r="U29">
            <v>0</v>
          </cell>
          <cell r="V29">
            <v>0</v>
          </cell>
          <cell r="W29">
            <v>1.8582125169195099E-3</v>
          </cell>
          <cell r="X29">
            <v>1.27746332274214E-2</v>
          </cell>
          <cell r="Y29">
            <v>0.18652131462496699</v>
          </cell>
          <cell r="Z29">
            <v>0.168188646302592</v>
          </cell>
          <cell r="AA29">
            <v>0.31862011655468297</v>
          </cell>
          <cell r="AB29">
            <v>0</v>
          </cell>
          <cell r="AC29">
            <v>2.2288533210267601E-3</v>
          </cell>
          <cell r="AD29">
            <v>6.6240629801779805E-2</v>
          </cell>
          <cell r="AE29">
            <v>0</v>
          </cell>
          <cell r="AF29">
            <v>5.238116393351E-2</v>
          </cell>
          <cell r="AG29">
            <v>0.61356257177125795</v>
          </cell>
          <cell r="AH29">
            <v>6.0889493939285902E-2</v>
          </cell>
          <cell r="AI29">
            <v>4.6587783505154599E-2</v>
          </cell>
          <cell r="AJ29">
            <v>3.4153345849441803E-2</v>
          </cell>
          <cell r="AK29">
            <v>0</v>
          </cell>
        </row>
        <row r="30">
          <cell r="A30">
            <v>902030</v>
          </cell>
          <cell r="B30" t="str">
            <v>c1: Direct expenditure to educational institutions</v>
          </cell>
          <cell r="C30">
            <v>1.7569267594436799</v>
          </cell>
          <cell r="D30">
            <v>2.6257545660839301</v>
          </cell>
          <cell r="E30">
            <v>2.3810280549018001</v>
          </cell>
          <cell r="F30">
            <v>1.1220036981803601</v>
          </cell>
          <cell r="G30">
            <v>4.0407592163980297</v>
          </cell>
          <cell r="H30" t="str">
            <v>xr</v>
          </cell>
          <cell r="I30">
            <v>2.5390992605870499</v>
          </cell>
          <cell r="J30">
            <v>2.5668406648262398</v>
          </cell>
          <cell r="K30">
            <v>2.41804107467921</v>
          </cell>
          <cell r="L30">
            <v>2.92296490742903</v>
          </cell>
          <cell r="M30">
            <v>2.1650523306702301</v>
          </cell>
          <cell r="N30">
            <v>1.51041289110124</v>
          </cell>
          <cell r="O30">
            <v>2.2986569337816198</v>
          </cell>
          <cell r="P30">
            <v>1.96019511201449</v>
          </cell>
          <cell r="Q30">
            <v>0.61851524154906001</v>
          </cell>
          <cell r="R30">
            <v>0.59576372637223896</v>
          </cell>
          <cell r="S30">
            <v>2.0472958161153199</v>
          </cell>
          <cell r="T30">
            <v>2.14246175141243</v>
          </cell>
          <cell r="U30">
            <v>1.49894181086543</v>
          </cell>
          <cell r="V30">
            <v>1.33533210227273</v>
          </cell>
          <cell r="W30">
            <v>1.90511771287291</v>
          </cell>
          <cell r="X30">
            <v>1.5183107542001699</v>
          </cell>
          <cell r="Y30">
            <v>1.8207329018440701</v>
          </cell>
          <cell r="Z30">
            <v>2.2983232794430002</v>
          </cell>
          <cell r="AA30">
            <v>1.58868726359141</v>
          </cell>
          <cell r="AB30">
            <v>0.49858109412441098</v>
          </cell>
          <cell r="AC30">
            <v>1.0518229112038799</v>
          </cell>
          <cell r="AD30">
            <v>2.2793648483230502</v>
          </cell>
          <cell r="AE30">
            <v>2.3266969240451998E-3</v>
          </cell>
          <cell r="AF30">
            <v>2.3747207250329301</v>
          </cell>
          <cell r="AG30">
            <v>2.44998884486952</v>
          </cell>
          <cell r="AH30">
            <v>2.51962332366874</v>
          </cell>
          <cell r="AI30">
            <v>0.464857719072165</v>
          </cell>
          <cell r="AJ30">
            <v>2.1879319276090001</v>
          </cell>
          <cell r="AK30">
            <v>1.8590198545586001</v>
          </cell>
        </row>
        <row r="31">
          <cell r="A31">
            <v>902030</v>
          </cell>
          <cell r="B31" t="str">
            <v>c2: Total public subsidies to the households &amp; other private subsidies to households</v>
          </cell>
          <cell r="C31">
            <v>3.0498033310827E-2</v>
          </cell>
          <cell r="D31">
            <v>5.8718921635171504E-3</v>
          </cell>
          <cell r="E31">
            <v>0</v>
          </cell>
          <cell r="F31" t="str">
            <v>m</v>
          </cell>
          <cell r="G31" t="str">
            <v>x</v>
          </cell>
          <cell r="H31" t="str">
            <v>x</v>
          </cell>
          <cell r="I31" t="str">
            <v>n</v>
          </cell>
          <cell r="J31" t="str">
            <v>x</v>
          </cell>
          <cell r="K31" t="str">
            <v>m</v>
          </cell>
          <cell r="L31" t="str">
            <v>n</v>
          </cell>
          <cell r="M31" t="str">
            <v>x</v>
          </cell>
          <cell r="N31" t="str">
            <v>n</v>
          </cell>
          <cell r="O31" t="str">
            <v>n</v>
          </cell>
          <cell r="P31" t="str">
            <v>m</v>
          </cell>
          <cell r="Q31" t="str">
            <v>x</v>
          </cell>
          <cell r="R31" t="str">
            <v>m</v>
          </cell>
          <cell r="S31" t="str">
            <v>n</v>
          </cell>
          <cell r="T31">
            <v>3.8831977401130001E-2</v>
          </cell>
          <cell r="U31" t="str">
            <v>m</v>
          </cell>
          <cell r="V31" t="str">
            <v>n</v>
          </cell>
          <cell r="W31" t="str">
            <v>x</v>
          </cell>
          <cell r="X31">
            <v>0</v>
          </cell>
          <cell r="Y31">
            <v>7.2822475236610507E-2</v>
          </cell>
          <cell r="Z31">
            <v>5.0213188181539803E-2</v>
          </cell>
          <cell r="AA31" t="str">
            <v>n</v>
          </cell>
          <cell r="AB31" t="str">
            <v>m</v>
          </cell>
          <cell r="AC31" t="str">
            <v>m</v>
          </cell>
          <cell r="AD31" t="str">
            <v>a</v>
          </cell>
          <cell r="AE31" t="str">
            <v>a</v>
          </cell>
          <cell r="AF31" t="str">
            <v>n</v>
          </cell>
          <cell r="AG31" t="str">
            <v>m</v>
          </cell>
          <cell r="AH31">
            <v>3.7031289962447998E-2</v>
          </cell>
          <cell r="AI31" t="str">
            <v>m</v>
          </cell>
          <cell r="AJ31">
            <v>2.76227688397368E-2</v>
          </cell>
          <cell r="AK31" t="str">
            <v>x</v>
          </cell>
        </row>
        <row r="32">
          <cell r="A32">
            <v>902030</v>
          </cell>
          <cell r="B32" t="str">
            <v>c3: Private payments to educ. institutions (inclusive of public subsidies to households)</v>
          </cell>
          <cell r="C32">
            <v>0.31509633572437001</v>
          </cell>
          <cell r="D32">
            <v>5.1282337855607298E-2</v>
          </cell>
          <cell r="E32" t="str">
            <v>m</v>
          </cell>
          <cell r="F32" t="str">
            <v>m</v>
          </cell>
          <cell r="G32">
            <v>0.26739530697233899</v>
          </cell>
          <cell r="H32" t="str">
            <v>m</v>
          </cell>
          <cell r="I32">
            <v>0.40608708641422098</v>
          </cell>
          <cell r="J32">
            <v>7.04929967963107E-2</v>
          </cell>
          <cell r="K32" t="str">
            <v>xr</v>
          </cell>
          <cell r="L32">
            <v>0.26957642855865799</v>
          </cell>
          <cell r="M32">
            <v>0.90052030493804003</v>
          </cell>
          <cell r="N32" t="str">
            <v>m</v>
          </cell>
          <cell r="O32">
            <v>0.21210377748611101</v>
          </cell>
          <cell r="P32" t="str">
            <v>xc</v>
          </cell>
          <cell r="Q32">
            <v>3.5670295000072801E-2</v>
          </cell>
          <cell r="R32">
            <v>0.78894900824747305</v>
          </cell>
          <cell r="S32">
            <v>6.8363245971916994E-2</v>
          </cell>
          <cell r="T32">
            <v>-3.7896779661016997E-2</v>
          </cell>
          <cell r="U32">
            <v>0.244959895910357</v>
          </cell>
          <cell r="V32">
            <v>0.83954715909090905</v>
          </cell>
          <cell r="W32" t="str">
            <v>m</v>
          </cell>
          <cell r="X32">
            <v>0.380241770487807</v>
          </cell>
          <cell r="Y32">
            <v>8.7556258956551905E-2</v>
          </cell>
          <cell r="Z32" t="str">
            <v>m</v>
          </cell>
          <cell r="AA32" t="str">
            <v>m</v>
          </cell>
          <cell r="AB32" t="str">
            <v>m</v>
          </cell>
          <cell r="AC32" t="str">
            <v>m</v>
          </cell>
          <cell r="AD32" t="str">
            <v>m</v>
          </cell>
          <cell r="AE32" t="str">
            <v>m</v>
          </cell>
          <cell r="AF32">
            <v>0.33501387955384798</v>
          </cell>
          <cell r="AG32">
            <v>5.03956575843033E-3</v>
          </cell>
          <cell r="AH32" t="str">
            <v>m</v>
          </cell>
          <cell r="AI32">
            <v>0.144987113402062</v>
          </cell>
          <cell r="AJ32" t="str">
            <v>m</v>
          </cell>
          <cell r="AK32">
            <v>0.187962252593247</v>
          </cell>
        </row>
        <row r="33">
          <cell r="A33">
            <v>902030</v>
          </cell>
          <cell r="B33" t="str">
            <v>c4: Total expenditure from both public and private sources for educational institutions</v>
          </cell>
          <cell r="C33">
            <v>2.1025211284788701</v>
          </cell>
          <cell r="D33">
            <v>2.6829087961030602</v>
          </cell>
          <cell r="E33">
            <v>2.3810280549018001</v>
          </cell>
          <cell r="F33">
            <v>1.1220036981803601</v>
          </cell>
          <cell r="G33">
            <v>4.3081545233703702</v>
          </cell>
          <cell r="H33" t="str">
            <v>xr</v>
          </cell>
          <cell r="I33">
            <v>2.94518634700127</v>
          </cell>
          <cell r="J33">
            <v>2.63733366162255</v>
          </cell>
          <cell r="K33">
            <v>2.41804107467921</v>
          </cell>
          <cell r="L33">
            <v>3.1925413359876802</v>
          </cell>
          <cell r="M33">
            <v>3.06557263560827</v>
          </cell>
          <cell r="N33">
            <v>1.51041289110124</v>
          </cell>
          <cell r="O33">
            <v>2.5107607112677299</v>
          </cell>
          <cell r="P33">
            <v>1.96019511201449</v>
          </cell>
          <cell r="Q33">
            <v>0.65418553654913303</v>
          </cell>
          <cell r="R33">
            <v>1.3847127346197099</v>
          </cell>
          <cell r="S33">
            <v>2.1156590620872402</v>
          </cell>
          <cell r="T33">
            <v>2.1433969491525402</v>
          </cell>
          <cell r="U33">
            <v>1.74390170677578</v>
          </cell>
          <cell r="V33">
            <v>2.1748792613636398</v>
          </cell>
          <cell r="W33">
            <v>1.90511771287291</v>
          </cell>
          <cell r="X33">
            <v>1.89855252468798</v>
          </cell>
          <cell r="Y33">
            <v>1.9811116360372301</v>
          </cell>
          <cell r="Z33">
            <v>2.2983232794430002</v>
          </cell>
          <cell r="AA33">
            <v>1.58868726359141</v>
          </cell>
          <cell r="AB33">
            <v>0.49858109412441098</v>
          </cell>
          <cell r="AC33">
            <v>1.0518229112038799</v>
          </cell>
          <cell r="AD33">
            <v>2.2793648483230502</v>
          </cell>
          <cell r="AE33">
            <v>2.3266969240451998E-3</v>
          </cell>
          <cell r="AF33">
            <v>2.7097346045867701</v>
          </cell>
          <cell r="AG33">
            <v>2.4550284106279499</v>
          </cell>
          <cell r="AH33">
            <v>2.51962332366874</v>
          </cell>
          <cell r="AI33">
            <v>0.60984483247422705</v>
          </cell>
          <cell r="AJ33">
            <v>2.1879319276090001</v>
          </cell>
          <cell r="AK33">
            <v>2.0469821071518401</v>
          </cell>
        </row>
        <row r="34">
          <cell r="A34">
            <v>902030</v>
          </cell>
          <cell r="B34" t="str">
            <v>c5: Total expenditure from public, private and international sources for educational institutions plus public subsidies to households</v>
          </cell>
          <cell r="C34">
            <v>2.3207653120376599</v>
          </cell>
          <cell r="D34">
            <v>2.6985213234368</v>
          </cell>
          <cell r="E34">
            <v>2.3905879657592699</v>
          </cell>
          <cell r="F34">
            <v>1.1220730390620299</v>
          </cell>
          <cell r="G34">
            <v>4.3443734313211397</v>
          </cell>
          <cell r="H34" t="str">
            <v>xr</v>
          </cell>
          <cell r="I34">
            <v>3.2037941593845698</v>
          </cell>
          <cell r="J34">
            <v>3.2002371320440002</v>
          </cell>
          <cell r="K34">
            <v>2.6452710363525398</v>
          </cell>
          <cell r="L34">
            <v>3.3074401971917098</v>
          </cell>
          <cell r="M34">
            <v>3.06557263560827</v>
          </cell>
          <cell r="N34">
            <v>1.5111775570022801</v>
          </cell>
          <cell r="O34">
            <v>2.5279131232132901</v>
          </cell>
          <cell r="P34">
            <v>1.96019511201449</v>
          </cell>
          <cell r="Q34">
            <v>0.66243453343237102</v>
          </cell>
          <cell r="R34">
            <v>1.3847127346197099</v>
          </cell>
          <cell r="S34">
            <v>2.24642367754852</v>
          </cell>
          <cell r="T34">
            <v>2.1448158192090401</v>
          </cell>
          <cell r="U34">
            <v>1.74390170677578</v>
          </cell>
          <cell r="V34">
            <v>2.1748792613636398</v>
          </cell>
          <cell r="W34">
            <v>1.90511771287291</v>
          </cell>
          <cell r="X34">
            <v>1.9046470731329599</v>
          </cell>
          <cell r="Y34">
            <v>2.1676329506621901</v>
          </cell>
          <cell r="Z34">
            <v>2.4664283007464101</v>
          </cell>
          <cell r="AA34">
            <v>1.90730738014609</v>
          </cell>
          <cell r="AB34">
            <v>0.49858109412441098</v>
          </cell>
          <cell r="AC34">
            <v>1.0528094998356801</v>
          </cell>
          <cell r="AD34">
            <v>2.3291219302195398</v>
          </cell>
          <cell r="AE34">
            <v>2.3266969240451998E-3</v>
          </cell>
          <cell r="AF34">
            <v>2.7605909522792702</v>
          </cell>
          <cell r="AG34">
            <v>3.0685909823992099</v>
          </cell>
          <cell r="AH34">
            <v>2.5744785509146602</v>
          </cell>
          <cell r="AI34">
            <v>0.640986791237113</v>
          </cell>
          <cell r="AJ34">
            <v>2.22101923178464</v>
          </cell>
          <cell r="AK34">
            <v>2.0469821071518401</v>
          </cell>
        </row>
        <row r="35">
          <cell r="A35">
            <v>902030</v>
          </cell>
          <cell r="B35" t="str">
            <v>c6: Private payments other than to educational institutions</v>
          </cell>
          <cell r="C35">
            <v>0.218244183558785</v>
          </cell>
          <cell r="D35" t="str">
            <v>a</v>
          </cell>
          <cell r="E35">
            <v>9.5599108574761001E-3</v>
          </cell>
          <cell r="F35" t="str">
            <v>m</v>
          </cell>
          <cell r="G35" t="str">
            <v>m</v>
          </cell>
          <cell r="H35" t="str">
            <v>m</v>
          </cell>
          <cell r="I35" t="str">
            <v>m</v>
          </cell>
          <cell r="J35">
            <v>0.56290347042144195</v>
          </cell>
          <cell r="K35">
            <v>0.22722996167332399</v>
          </cell>
          <cell r="L35">
            <v>0.118044093547301</v>
          </cell>
          <cell r="M35" t="str">
            <v>n</v>
          </cell>
          <cell r="N35" t="str">
            <v>m</v>
          </cell>
          <cell r="O35" t="str">
            <v>m</v>
          </cell>
          <cell r="P35" t="str">
            <v>xc</v>
          </cell>
          <cell r="Q35" t="str">
            <v>xr</v>
          </cell>
          <cell r="R35" t="str">
            <v>m</v>
          </cell>
          <cell r="S35" t="str">
            <v>m</v>
          </cell>
          <cell r="T35" t="str">
            <v>m</v>
          </cell>
          <cell r="U35" t="str">
            <v>a</v>
          </cell>
          <cell r="V35" t="str">
            <v>m</v>
          </cell>
          <cell r="W35" t="str">
            <v>m</v>
          </cell>
          <cell r="X35">
            <v>0.14152633400370901</v>
          </cell>
          <cell r="Y35">
            <v>0.25536983669548502</v>
          </cell>
          <cell r="Z35" t="str">
            <v>m</v>
          </cell>
          <cell r="AA35" t="str">
            <v>m</v>
          </cell>
          <cell r="AB35" t="str">
            <v>m</v>
          </cell>
          <cell r="AC35" t="str">
            <v>m</v>
          </cell>
          <cell r="AD35" t="str">
            <v>m</v>
          </cell>
          <cell r="AE35" t="str">
            <v>a</v>
          </cell>
          <cell r="AF35">
            <v>0.22580751487914</v>
          </cell>
          <cell r="AG35">
            <v>0.609124835940554</v>
          </cell>
          <cell r="AH35" t="str">
            <v>m</v>
          </cell>
          <cell r="AI35">
            <v>3.5231534793814401</v>
          </cell>
          <cell r="AJ35">
            <v>3.3087304175647501E-2</v>
          </cell>
          <cell r="AK35">
            <v>1.01331687883029E-2</v>
          </cell>
        </row>
        <row r="36">
          <cell r="A36">
            <v>902030</v>
          </cell>
          <cell r="B36" t="str">
            <v>c7: Financial aid to students NOT attributable to household payments to educational institutions</v>
          </cell>
          <cell r="C36">
            <v>0.218244183558785</v>
          </cell>
          <cell r="D36">
            <v>1.5612527333744E-2</v>
          </cell>
          <cell r="E36">
            <v>9.5599108574761001E-3</v>
          </cell>
          <cell r="F36">
            <v>6.9340881674059902E-5</v>
          </cell>
          <cell r="G36">
            <v>3.6218907950766398E-2</v>
          </cell>
          <cell r="H36">
            <v>0</v>
          </cell>
          <cell r="I36">
            <v>0.2586078123833</v>
          </cell>
          <cell r="J36">
            <v>0.56290347042144195</v>
          </cell>
          <cell r="K36">
            <v>0.22722996167332399</v>
          </cell>
          <cell r="L36">
            <v>0.11489886120402901</v>
          </cell>
          <cell r="M36">
            <v>0</v>
          </cell>
          <cell r="N36">
            <v>7.6466590104354304E-4</v>
          </cell>
          <cell r="O36">
            <v>1.7152411945558201E-2</v>
          </cell>
          <cell r="P36">
            <v>0</v>
          </cell>
          <cell r="Q36">
            <v>8.2489968832379391E-3</v>
          </cell>
          <cell r="R36">
            <v>0</v>
          </cell>
          <cell r="S36">
            <v>0.13076461546127699</v>
          </cell>
          <cell r="T36">
            <v>1.41887005649718E-3</v>
          </cell>
          <cell r="U36">
            <v>0</v>
          </cell>
          <cell r="V36">
            <v>0</v>
          </cell>
          <cell r="W36">
            <v>0</v>
          </cell>
          <cell r="X36">
            <v>6.0945484449786598E-3</v>
          </cell>
          <cell r="Y36">
            <v>0.18652131462496699</v>
          </cell>
          <cell r="Z36">
            <v>0.16810502130341601</v>
          </cell>
          <cell r="AA36">
            <v>0.31862011655468297</v>
          </cell>
          <cell r="AB36">
            <v>0</v>
          </cell>
          <cell r="AC36">
            <v>9.8658863180270309E-4</v>
          </cell>
          <cell r="AD36">
            <v>4.9757081896482799E-2</v>
          </cell>
          <cell r="AE36">
            <v>0</v>
          </cell>
          <cell r="AF36">
            <v>5.0856347692497299E-2</v>
          </cell>
          <cell r="AG36">
            <v>0.61356257177125795</v>
          </cell>
          <cell r="AH36">
            <v>5.4855227245920402E-2</v>
          </cell>
          <cell r="AI36">
            <v>3.1141958762886598E-2</v>
          </cell>
          <cell r="AJ36">
            <v>3.3087304175647501E-2</v>
          </cell>
          <cell r="AK36">
            <v>0</v>
          </cell>
        </row>
        <row r="37">
          <cell r="A37">
            <v>905070</v>
          </cell>
          <cell r="B37" t="str">
            <v>c1: Direct expenditure to educational institutions</v>
          </cell>
          <cell r="C37">
            <v>1.1878373156612501</v>
          </cell>
          <cell r="D37">
            <v>0.94710267686925798</v>
          </cell>
          <cell r="E37">
            <v>0.86926665694707705</v>
          </cell>
          <cell r="F37">
            <v>1.2936405862629099</v>
          </cell>
          <cell r="G37">
            <v>1.50931119064144</v>
          </cell>
          <cell r="H37" t="str">
            <v>xr:G20</v>
          </cell>
          <cell r="I37">
            <v>0.72062140563148902</v>
          </cell>
          <cell r="J37">
            <v>1.30314436869296</v>
          </cell>
          <cell r="K37">
            <v>1.6624538127915001</v>
          </cell>
          <cell r="L37">
            <v>0.96963206393409096</v>
          </cell>
          <cell r="M37">
            <v>0.99059552685677399</v>
          </cell>
          <cell r="N37">
            <v>0.82228926237713196</v>
          </cell>
          <cell r="O37">
            <v>0.81641165788669301</v>
          </cell>
          <cell r="P37">
            <v>0.65842090346693605</v>
          </cell>
          <cell r="Q37">
            <v>0.67596716112494704</v>
          </cell>
          <cell r="R37" t="str">
            <v>m</v>
          </cell>
          <cell r="S37">
            <v>0.92374164774088097</v>
          </cell>
          <cell r="T37">
            <v>0.67326847457627104</v>
          </cell>
          <cell r="U37">
            <v>0.43266736053332699</v>
          </cell>
          <cell r="V37">
            <v>0.29212812500000002</v>
          </cell>
          <cell r="W37">
            <v>8.6135778610604702E-2</v>
          </cell>
          <cell r="X37">
            <v>0.81952512294631696</v>
          </cell>
          <cell r="Y37">
            <v>1.14989165524952</v>
          </cell>
          <cell r="Z37">
            <v>1.10296564312509</v>
          </cell>
          <cell r="AA37">
            <v>1.4604857234506601</v>
          </cell>
          <cell r="AB37">
            <v>0.56717962491239704</v>
          </cell>
          <cell r="AC37">
            <v>0.757327655527819</v>
          </cell>
          <cell r="AD37">
            <v>0.97096602729071202</v>
          </cell>
          <cell r="AE37">
            <v>7.8014619619486798E-4</v>
          </cell>
          <cell r="AF37">
            <v>0.82271431621879998</v>
          </cell>
          <cell r="AG37">
            <v>1.56360278495279</v>
          </cell>
          <cell r="AH37">
            <v>1.07106186317242</v>
          </cell>
          <cell r="AI37">
            <v>0.762275605670103</v>
          </cell>
          <cell r="AJ37">
            <v>0.74883282839816601</v>
          </cell>
          <cell r="AK37">
            <v>1.14532901244056</v>
          </cell>
        </row>
        <row r="38">
          <cell r="A38">
            <v>905070</v>
          </cell>
          <cell r="B38" t="str">
            <v>c2: Total public subsidies to the households &amp; other private subsidies to households</v>
          </cell>
          <cell r="C38">
            <v>0.14531037656177601</v>
          </cell>
          <cell r="D38">
            <v>0.19822149585378199</v>
          </cell>
          <cell r="E38" t="str">
            <v>m</v>
          </cell>
          <cell r="F38" t="str">
            <v>m</v>
          </cell>
          <cell r="G38">
            <v>0.51245426525957005</v>
          </cell>
          <cell r="H38" t="str">
            <v>x</v>
          </cell>
          <cell r="I38" t="str">
            <v>n</v>
          </cell>
          <cell r="J38" t="str">
            <v>x</v>
          </cell>
          <cell r="K38" t="str">
            <v>m</v>
          </cell>
          <cell r="L38" t="str">
            <v>n</v>
          </cell>
          <cell r="M38">
            <v>7.62003239428472E-3</v>
          </cell>
          <cell r="N38" t="str">
            <v>n</v>
          </cell>
          <cell r="O38" t="str">
            <v>n</v>
          </cell>
          <cell r="P38" t="str">
            <v>m</v>
          </cell>
          <cell r="Q38" t="str">
            <v>x</v>
          </cell>
          <cell r="R38" t="str">
            <v>m</v>
          </cell>
          <cell r="S38">
            <v>0.12358616530630601</v>
          </cell>
          <cell r="T38">
            <v>6.1079604519773997E-2</v>
          </cell>
          <cell r="U38" t="str">
            <v>m</v>
          </cell>
          <cell r="V38" t="str">
            <v>m</v>
          </cell>
          <cell r="W38" t="str">
            <v>x</v>
          </cell>
          <cell r="X38">
            <v>0</v>
          </cell>
          <cell r="Y38">
            <v>0.13250515739909599</v>
          </cell>
          <cell r="Z38">
            <v>0.226959355967562</v>
          </cell>
          <cell r="AA38" t="str">
            <v>n</v>
          </cell>
          <cell r="AB38" t="str">
            <v>m</v>
          </cell>
          <cell r="AC38" t="str">
            <v>m</v>
          </cell>
          <cell r="AD38" t="str">
            <v>a</v>
          </cell>
          <cell r="AE38" t="str">
            <v>a</v>
          </cell>
          <cell r="AF38" t="str">
            <v>n</v>
          </cell>
          <cell r="AG38">
            <v>0</v>
          </cell>
          <cell r="AH38">
            <v>8.0089493939285907E-3</v>
          </cell>
          <cell r="AI38" t="str">
            <v>m</v>
          </cell>
          <cell r="AJ38">
            <v>0.18798630320058901</v>
          </cell>
          <cell r="AK38" t="str">
            <v>x</v>
          </cell>
        </row>
        <row r="39">
          <cell r="A39">
            <v>905070</v>
          </cell>
          <cell r="B39" t="str">
            <v>c3: Private payments to educ. institutions (inclusive of public subsidies to households)</v>
          </cell>
          <cell r="C39">
            <v>0.49189062720786397</v>
          </cell>
          <cell r="D39">
            <v>-0.17843072607279201</v>
          </cell>
          <cell r="E39">
            <v>-0.17609814008706001</v>
          </cell>
          <cell r="F39" t="str">
            <v>m</v>
          </cell>
          <cell r="G39">
            <v>0.44535573326394101</v>
          </cell>
          <cell r="H39" t="str">
            <v>m</v>
          </cell>
          <cell r="I39">
            <v>0.30505638957353098</v>
          </cell>
          <cell r="J39">
            <v>1.0330745309433099E-2</v>
          </cell>
          <cell r="K39" t="str">
            <v>xr:L5</v>
          </cell>
          <cell r="L39">
            <v>0.17978722307436401</v>
          </cell>
          <cell r="M39">
            <v>7.3290709475529597E-2</v>
          </cell>
          <cell r="N39" t="str">
            <v>m</v>
          </cell>
          <cell r="O39">
            <v>0.20083065139610601</v>
          </cell>
          <cell r="P39">
            <v>4.93164879837392E-2</v>
          </cell>
          <cell r="Q39">
            <v>0.14979009190078801</v>
          </cell>
          <cell r="R39" t="str">
            <v>m</v>
          </cell>
          <cell r="S39">
            <v>0.27786371061679699</v>
          </cell>
          <cell r="T39">
            <v>7.0558813559322003E-2</v>
          </cell>
          <cell r="U39">
            <v>0.57865994123157505</v>
          </cell>
          <cell r="V39">
            <v>1.5836667613636399</v>
          </cell>
          <cell r="W39" t="str">
            <v>m</v>
          </cell>
          <cell r="X39">
            <v>0.23946487493579199</v>
          </cell>
          <cell r="Y39">
            <v>1.91785956126675E-2</v>
          </cell>
          <cell r="Z39" t="str">
            <v>m</v>
          </cell>
          <cell r="AA39" t="str">
            <v>m</v>
          </cell>
          <cell r="AB39" t="str">
            <v>m</v>
          </cell>
          <cell r="AC39" t="str">
            <v>m</v>
          </cell>
          <cell r="AD39" t="str">
            <v>m</v>
          </cell>
          <cell r="AE39" t="str">
            <v>m</v>
          </cell>
          <cell r="AF39">
            <v>0.254588421428254</v>
          </cell>
          <cell r="AG39">
            <v>0.10759989616913999</v>
          </cell>
          <cell r="AH39" t="str">
            <v>m</v>
          </cell>
          <cell r="AI39" t="str">
            <v>m</v>
          </cell>
          <cell r="AJ39">
            <v>0.108318979723334</v>
          </cell>
          <cell r="AK39">
            <v>1.2416257788082901</v>
          </cell>
        </row>
        <row r="40">
          <cell r="A40">
            <v>905070</v>
          </cell>
          <cell r="B40" t="str">
            <v>c4: Total expenditure from both public and private sources for educational institutions</v>
          </cell>
          <cell r="C40">
            <v>1.8250383194308899</v>
          </cell>
          <cell r="D40">
            <v>0.96689344665024901</v>
          </cell>
          <cell r="E40">
            <v>0.87130360527357198</v>
          </cell>
          <cell r="F40">
            <v>1.2936405862629099</v>
          </cell>
          <cell r="G40">
            <v>2.46712118916495</v>
          </cell>
          <cell r="H40" t="str">
            <v>xr:G20</v>
          </cell>
          <cell r="I40">
            <v>1.02567779520502</v>
          </cell>
          <cell r="J40">
            <v>1.3134751140023899</v>
          </cell>
          <cell r="K40">
            <v>1.6624538127915001</v>
          </cell>
          <cell r="L40">
            <v>1.1494192870084601</v>
          </cell>
          <cell r="M40">
            <v>1.0715062687265899</v>
          </cell>
          <cell r="N40">
            <v>0.82228926237713196</v>
          </cell>
          <cell r="O40">
            <v>1.0172423092828</v>
          </cell>
          <cell r="P40">
            <v>0.70773739145067505</v>
          </cell>
          <cell r="Q40">
            <v>0.82575725302573499</v>
          </cell>
          <cell r="R40" t="str">
            <v>m</v>
          </cell>
          <cell r="S40">
            <v>1.32519152366398</v>
          </cell>
          <cell r="T40">
            <v>0.80490689265536697</v>
          </cell>
          <cell r="U40">
            <v>1.0113273017649</v>
          </cell>
          <cell r="V40">
            <v>1.87579488636364</v>
          </cell>
          <cell r="W40">
            <v>8.6135778610604702E-2</v>
          </cell>
          <cell r="X40">
            <v>1.05898999788211</v>
          </cell>
          <cell r="Y40">
            <v>1.30157540826129</v>
          </cell>
          <cell r="Z40">
            <v>1.10296564312509</v>
          </cell>
          <cell r="AA40">
            <v>1.4604857234506601</v>
          </cell>
          <cell r="AB40">
            <v>0.56717962491239704</v>
          </cell>
          <cell r="AC40">
            <v>0.757327655527819</v>
          </cell>
          <cell r="AD40">
            <v>0.97096602729071202</v>
          </cell>
          <cell r="AE40">
            <v>7.8014619619486798E-4</v>
          </cell>
          <cell r="AF40">
            <v>1.0773027376470501</v>
          </cell>
          <cell r="AG40">
            <v>1.67120268112193</v>
          </cell>
          <cell r="AH40">
            <v>1.07106186317242</v>
          </cell>
          <cell r="AI40">
            <v>0.762275605670103</v>
          </cell>
          <cell r="AJ40">
            <v>1.0451381113220899</v>
          </cell>
          <cell r="AK40">
            <v>2.3869547912488498</v>
          </cell>
        </row>
        <row r="41">
          <cell r="A41">
            <v>905070</v>
          </cell>
          <cell r="B41" t="str">
            <v>c5: Total expenditure from public, private and international sources for educational institutions plus public subsidies to households</v>
          </cell>
          <cell r="C41">
            <v>2.0231576588021398</v>
          </cell>
          <cell r="D41">
            <v>1.03558512803605</v>
          </cell>
          <cell r="E41">
            <v>0.89813800429050505</v>
          </cell>
          <cell r="F41">
            <v>1.41047015650775</v>
          </cell>
          <cell r="G41">
            <v>2.76630229692472</v>
          </cell>
          <cell r="H41" t="str">
            <v>xr:G20</v>
          </cell>
          <cell r="I41">
            <v>1.1102621555007799</v>
          </cell>
          <cell r="J41">
            <v>1.94796414946802</v>
          </cell>
          <cell r="K41">
            <v>2.0645558021678001</v>
          </cell>
          <cell r="L41">
            <v>1.24575997231152</v>
          </cell>
          <cell r="M41">
            <v>1.1729879427688601</v>
          </cell>
          <cell r="N41">
            <v>0.83627176893028299</v>
          </cell>
          <cell r="O41">
            <v>1.1511713623042501</v>
          </cell>
          <cell r="P41">
            <v>0.98653766954950695</v>
          </cell>
          <cell r="Q41">
            <v>0.82866811217430603</v>
          </cell>
          <cell r="R41" t="str">
            <v>m</v>
          </cell>
          <cell r="S41">
            <v>1.54743226510567</v>
          </cell>
          <cell r="T41">
            <v>0.80603683615819199</v>
          </cell>
          <cell r="U41">
            <v>1.0113273017649</v>
          </cell>
          <cell r="V41">
            <v>1.87579488636364</v>
          </cell>
          <cell r="W41">
            <v>0.19218377134988399</v>
          </cell>
          <cell r="X41">
            <v>1.09146520346072</v>
          </cell>
          <cell r="Y41">
            <v>1.5839380482197101</v>
          </cell>
          <cell r="Z41">
            <v>1.4894099519347299</v>
          </cell>
          <cell r="AA41">
            <v>2.1906209432447201</v>
          </cell>
          <cell r="AB41">
            <v>0.56717962491239704</v>
          </cell>
          <cell r="AC41">
            <v>0.76130760839923595</v>
          </cell>
          <cell r="AD41">
            <v>1.0068587220473</v>
          </cell>
          <cell r="AE41">
            <v>7.8014619619486798E-4</v>
          </cell>
          <cell r="AF41">
            <v>1.13726642294447</v>
          </cell>
          <cell r="AG41">
            <v>2.2843397165806598</v>
          </cell>
          <cell r="AH41">
            <v>1.1117185132255001</v>
          </cell>
          <cell r="AI41">
            <v>0.78141220360824704</v>
          </cell>
          <cell r="AJ41">
            <v>1.3258386019164801</v>
          </cell>
          <cell r="AK41">
            <v>2.3869547912488498</v>
          </cell>
        </row>
        <row r="42">
          <cell r="A42">
            <v>905070</v>
          </cell>
          <cell r="B42" t="str">
            <v>c6: Private payments other than to educational institutions</v>
          </cell>
          <cell r="C42">
            <v>0.19811933937124701</v>
          </cell>
          <cell r="D42" t="str">
            <v>a</v>
          </cell>
          <cell r="E42">
            <v>2.6834399016932901E-2</v>
          </cell>
          <cell r="F42" t="str">
            <v>m</v>
          </cell>
          <cell r="G42">
            <v>0.46060426908896901</v>
          </cell>
          <cell r="H42" t="str">
            <v>m</v>
          </cell>
          <cell r="I42" t="str">
            <v>m</v>
          </cell>
          <cell r="J42">
            <v>0.63448903546563296</v>
          </cell>
          <cell r="K42">
            <v>0.40210198937630098</v>
          </cell>
          <cell r="L42">
            <v>9.0063271373126197E-2</v>
          </cell>
          <cell r="M42" t="str">
            <v>n</v>
          </cell>
          <cell r="N42" t="str">
            <v>m</v>
          </cell>
          <cell r="O42" t="str">
            <v>m</v>
          </cell>
          <cell r="P42" t="str">
            <v>xc:9</v>
          </cell>
          <cell r="Q42" t="str">
            <v>xr:G12</v>
          </cell>
          <cell r="R42" t="str">
            <v>m</v>
          </cell>
          <cell r="S42" t="str">
            <v>m</v>
          </cell>
          <cell r="T42">
            <v>5.7514124293785301E-2</v>
          </cell>
          <cell r="U42" t="str">
            <v>m</v>
          </cell>
          <cell r="V42" t="str">
            <v>m</v>
          </cell>
          <cell r="W42" t="str">
            <v>m</v>
          </cell>
          <cell r="X42">
            <v>2.5747207494275701E-2</v>
          </cell>
          <cell r="Y42">
            <v>0.34000409442370999</v>
          </cell>
          <cell r="Z42" t="str">
            <v>m</v>
          </cell>
          <cell r="AA42" t="str">
            <v>m</v>
          </cell>
          <cell r="AB42" t="str">
            <v>m</v>
          </cell>
          <cell r="AC42" t="str">
            <v>m</v>
          </cell>
          <cell r="AD42" t="str">
            <v>m</v>
          </cell>
          <cell r="AE42" t="str">
            <v>a</v>
          </cell>
          <cell r="AF42">
            <v>8.93464929943006E-2</v>
          </cell>
          <cell r="AG42">
            <v>0.59058361089445899</v>
          </cell>
          <cell r="AH42" t="str">
            <v>m</v>
          </cell>
          <cell r="AI42" t="str">
            <v>m</v>
          </cell>
          <cell r="AJ42">
            <v>0.28070049059438701</v>
          </cell>
          <cell r="AK42">
            <v>0.114819537131302</v>
          </cell>
        </row>
        <row r="43">
          <cell r="A43">
            <v>905070</v>
          </cell>
          <cell r="B43" t="str">
            <v>c7: Financial aid to students NOT attributable to household payments to educational institutions</v>
          </cell>
          <cell r="C43">
            <v>0.19811933937124701</v>
          </cell>
          <cell r="D43">
            <v>6.8691681385800896E-2</v>
          </cell>
          <cell r="E43">
            <v>2.6834399016932901E-2</v>
          </cell>
          <cell r="F43">
            <v>0.116829570244846</v>
          </cell>
          <cell r="G43">
            <v>0.29573695183377102</v>
          </cell>
          <cell r="H43">
            <v>0</v>
          </cell>
          <cell r="I43">
            <v>8.4584360295765201E-2</v>
          </cell>
          <cell r="J43">
            <v>0.63448903546563296</v>
          </cell>
          <cell r="K43">
            <v>0.40210198937630098</v>
          </cell>
          <cell r="L43">
            <v>9.63406853030601E-2</v>
          </cell>
          <cell r="M43">
            <v>9.6849104612368606E-2</v>
          </cell>
          <cell r="N43">
            <v>1.3982506553150699E-2</v>
          </cell>
          <cell r="O43">
            <v>0.13392905302145</v>
          </cell>
          <cell r="P43">
            <v>0.27880027809883101</v>
          </cell>
          <cell r="Q43">
            <v>2.9108591485705101E-3</v>
          </cell>
          <cell r="R43">
            <v>0</v>
          </cell>
          <cell r="S43">
            <v>0.170666609232517</v>
          </cell>
          <cell r="T43">
            <v>0</v>
          </cell>
          <cell r="U43">
            <v>0</v>
          </cell>
          <cell r="V43">
            <v>0</v>
          </cell>
          <cell r="W43">
            <v>0.10604799273927901</v>
          </cell>
          <cell r="X43">
            <v>3.2475205578615697E-2</v>
          </cell>
          <cell r="Y43">
            <v>0.28236263995842598</v>
          </cell>
          <cell r="Z43">
            <v>0.38644430880963199</v>
          </cell>
          <cell r="AA43">
            <v>0.73013521979406004</v>
          </cell>
          <cell r="AB43">
            <v>0</v>
          </cell>
          <cell r="AC43">
            <v>3.9799528714172796E-3</v>
          </cell>
          <cell r="AD43">
            <v>3.5892694756590002E-2</v>
          </cell>
          <cell r="AE43">
            <v>0</v>
          </cell>
          <cell r="AF43">
            <v>5.9963685297418003E-2</v>
          </cell>
          <cell r="AG43">
            <v>0.59058361089445899</v>
          </cell>
          <cell r="AH43">
            <v>4.0656650053077503E-2</v>
          </cell>
          <cell r="AI43">
            <v>1.91365979381443E-2</v>
          </cell>
          <cell r="AJ43">
            <v>0.28070049059438701</v>
          </cell>
          <cell r="AK43">
            <v>0</v>
          </cell>
        </row>
        <row r="44">
          <cell r="A44">
            <v>906070</v>
          </cell>
          <cell r="B44" t="str">
            <v>c1: Direct expenditure to educational institutions</v>
          </cell>
          <cell r="C44">
            <v>0.90776120933244997</v>
          </cell>
          <cell r="D44">
            <v>0.86792670193527399</v>
          </cell>
          <cell r="E44" t="str">
            <v>xc:8</v>
          </cell>
          <cell r="F44">
            <v>1.2936405862629099</v>
          </cell>
          <cell r="G44">
            <v>1.0339667448265599</v>
          </cell>
          <cell r="H44" t="str">
            <v>xr:G20</v>
          </cell>
          <cell r="I44">
            <v>0.68465157965494094</v>
          </cell>
          <cell r="J44" t="str">
            <v>xc:8</v>
          </cell>
          <cell r="K44">
            <v>1.3424221426393801</v>
          </cell>
          <cell r="L44" t="str">
            <v>xc:8</v>
          </cell>
          <cell r="M44">
            <v>0.94177144580330296</v>
          </cell>
          <cell r="N44">
            <v>0.66093848294893098</v>
          </cell>
          <cell r="O44">
            <v>0.81641165788669301</v>
          </cell>
          <cell r="P44">
            <v>0.629597155243801</v>
          </cell>
          <cell r="Q44" t="str">
            <v>xc:8</v>
          </cell>
          <cell r="R44" t="str">
            <v>m</v>
          </cell>
          <cell r="S44" t="str">
            <v>xc:8</v>
          </cell>
          <cell r="T44">
            <v>0.62672316384180804</v>
          </cell>
          <cell r="U44">
            <v>0.39002521610034702</v>
          </cell>
          <cell r="V44">
            <v>0.273201704545455</v>
          </cell>
          <cell r="W44">
            <v>2.3915977498024401E-2</v>
          </cell>
          <cell r="X44">
            <v>0.81952512294631696</v>
          </cell>
          <cell r="Y44">
            <v>1.14989165524952</v>
          </cell>
          <cell r="Z44">
            <v>0.82050353518632202</v>
          </cell>
          <cell r="AA44">
            <v>0.76296600883094401</v>
          </cell>
          <cell r="AB44">
            <v>0.49698776915620002</v>
          </cell>
          <cell r="AC44">
            <v>0.757327655527819</v>
          </cell>
          <cell r="AD44">
            <v>0.97096602729071202</v>
          </cell>
          <cell r="AE44">
            <v>5.9187312266164097E-4</v>
          </cell>
          <cell r="AF44">
            <v>0.80202754700919598</v>
          </cell>
          <cell r="AG44" t="str">
            <v>xc:9</v>
          </cell>
          <cell r="AH44">
            <v>0.90944166819818895</v>
          </cell>
          <cell r="AI44" t="str">
            <v>xc:8</v>
          </cell>
          <cell r="AJ44" t="str">
            <v>xc:8</v>
          </cell>
          <cell r="AK44">
            <v>0.88963187026313195</v>
          </cell>
        </row>
        <row r="45">
          <cell r="A45">
            <v>906070</v>
          </cell>
          <cell r="B45" t="str">
            <v>c2: Total public subsidies to the households &amp; other private subsidies to households</v>
          </cell>
          <cell r="C45">
            <v>0.14003805316440199</v>
          </cell>
          <cell r="D45">
            <v>0.19822149585378199</v>
          </cell>
          <cell r="E45" t="str">
            <v>x</v>
          </cell>
          <cell r="F45" t="str">
            <v>m</v>
          </cell>
          <cell r="G45">
            <v>0.16405667991360701</v>
          </cell>
          <cell r="H45" t="str">
            <v>x</v>
          </cell>
          <cell r="I45" t="str">
            <v>n</v>
          </cell>
          <cell r="J45" t="str">
            <v>x</v>
          </cell>
          <cell r="K45" t="str">
            <v>m</v>
          </cell>
          <cell r="L45" t="str">
            <v>x</v>
          </cell>
          <cell r="M45">
            <v>7.62003239428472E-3</v>
          </cell>
          <cell r="N45" t="str">
            <v>n</v>
          </cell>
          <cell r="O45" t="str">
            <v>n</v>
          </cell>
          <cell r="P45" t="str">
            <v>m</v>
          </cell>
          <cell r="Q45" t="str">
            <v>x</v>
          </cell>
          <cell r="R45" t="str">
            <v>m</v>
          </cell>
          <cell r="S45" t="str">
            <v>x</v>
          </cell>
          <cell r="T45">
            <v>4.8135593220339001E-2</v>
          </cell>
          <cell r="U45" t="str">
            <v>m</v>
          </cell>
          <cell r="V45" t="str">
            <v>m</v>
          </cell>
          <cell r="W45" t="str">
            <v>x</v>
          </cell>
          <cell r="X45">
            <v>0</v>
          </cell>
          <cell r="Y45">
            <v>0.13250515739909599</v>
          </cell>
          <cell r="Z45">
            <v>0.172888025496962</v>
          </cell>
          <cell r="AA45" t="str">
            <v>n</v>
          </cell>
          <cell r="AB45" t="str">
            <v>m</v>
          </cell>
          <cell r="AC45" t="str">
            <v>m</v>
          </cell>
          <cell r="AD45" t="str">
            <v>a</v>
          </cell>
          <cell r="AE45" t="str">
            <v>a</v>
          </cell>
          <cell r="AF45" t="str">
            <v>n</v>
          </cell>
          <cell r="AG45">
            <v>0</v>
          </cell>
          <cell r="AH45">
            <v>5.97006372047476E-3</v>
          </cell>
          <cell r="AI45" t="str">
            <v>m</v>
          </cell>
          <cell r="AJ45" t="str">
            <v>x</v>
          </cell>
          <cell r="AK45" t="str">
            <v>x</v>
          </cell>
        </row>
        <row r="46">
          <cell r="A46">
            <v>906070</v>
          </cell>
          <cell r="B46" t="str">
            <v>c3: Private payments to educ. institutions (inclusive of public subsidies to households)</v>
          </cell>
          <cell r="C46">
            <v>0.44077480890405302</v>
          </cell>
          <cell r="D46">
            <v>-0.18699784253098301</v>
          </cell>
          <cell r="E46" t="str">
            <v>xc:8</v>
          </cell>
          <cell r="F46" t="str">
            <v>m</v>
          </cell>
          <cell r="G46">
            <v>0.32908243992193398</v>
          </cell>
          <cell r="H46" t="str">
            <v>m</v>
          </cell>
          <cell r="I46">
            <v>0.27794458137276901</v>
          </cell>
          <cell r="J46" t="str">
            <v>xc:8</v>
          </cell>
          <cell r="K46" t="str">
            <v>xr:L5</v>
          </cell>
          <cell r="L46" t="str">
            <v>xc:8</v>
          </cell>
          <cell r="M46">
            <v>5.61674350895656E-2</v>
          </cell>
          <cell r="N46" t="str">
            <v>m</v>
          </cell>
          <cell r="O46">
            <v>0.20083065139610601</v>
          </cell>
          <cell r="P46" t="str">
            <v>xc:8</v>
          </cell>
          <cell r="Q46" t="str">
            <v>xc:8</v>
          </cell>
          <cell r="R46" t="str">
            <v>m</v>
          </cell>
          <cell r="S46" t="str">
            <v>xc:8</v>
          </cell>
          <cell r="T46">
            <v>8.3502824858757096E-2</v>
          </cell>
          <cell r="U46">
            <v>0.47763808304712302</v>
          </cell>
          <cell r="V46">
            <v>1.1932093749999999</v>
          </cell>
          <cell r="W46" t="str">
            <v>m</v>
          </cell>
          <cell r="X46">
            <v>0.23946487493579199</v>
          </cell>
          <cell r="Y46">
            <v>1.91785956126675E-2</v>
          </cell>
          <cell r="Z46" t="str">
            <v>m</v>
          </cell>
          <cell r="AA46" t="str">
            <v>m</v>
          </cell>
          <cell r="AB46" t="str">
            <v>m</v>
          </cell>
          <cell r="AC46" t="str">
            <v>m</v>
          </cell>
          <cell r="AD46" t="str">
            <v>m</v>
          </cell>
          <cell r="AE46" t="str">
            <v>m</v>
          </cell>
          <cell r="AF46">
            <v>0.254175689212642</v>
          </cell>
          <cell r="AG46" t="str">
            <v>xc:9</v>
          </cell>
          <cell r="AH46" t="str">
            <v>m</v>
          </cell>
          <cell r="AI46" t="str">
            <v>m</v>
          </cell>
          <cell r="AJ46" t="str">
            <v>xc:8</v>
          </cell>
          <cell r="AK46">
            <v>1.13596849783607</v>
          </cell>
        </row>
        <row r="47">
          <cell r="A47">
            <v>906070</v>
          </cell>
          <cell r="B47" t="str">
            <v>c4: Total expenditure from both public and private sources for educational institutions</v>
          </cell>
          <cell r="C47">
            <v>1.4885740714009099</v>
          </cell>
          <cell r="D47">
            <v>0.87915035525807295</v>
          </cell>
          <cell r="E47" t="str">
            <v>xc:8</v>
          </cell>
          <cell r="F47">
            <v>1.2936405862629099</v>
          </cell>
          <cell r="G47">
            <v>1.5271058646621001</v>
          </cell>
          <cell r="H47" t="str">
            <v>xr:G20</v>
          </cell>
          <cell r="I47">
            <v>0.96259616102770895</v>
          </cell>
          <cell r="J47" t="str">
            <v>xc:8</v>
          </cell>
          <cell r="K47">
            <v>1.3424221426393801</v>
          </cell>
          <cell r="L47" t="str">
            <v>xc:8</v>
          </cell>
          <cell r="M47">
            <v>1.0055589132871501</v>
          </cell>
          <cell r="N47">
            <v>0.66093848294893098</v>
          </cell>
          <cell r="O47">
            <v>1.0172423092828</v>
          </cell>
          <cell r="P47">
            <v>0.629597155243801</v>
          </cell>
          <cell r="Q47" t="str">
            <v>xc:8</v>
          </cell>
          <cell r="R47" t="str">
            <v>m</v>
          </cell>
          <cell r="S47" t="str">
            <v>xc:8</v>
          </cell>
          <cell r="T47">
            <v>0.75836158192090397</v>
          </cell>
          <cell r="U47">
            <v>0.86766329914746998</v>
          </cell>
          <cell r="V47">
            <v>1.4664110795454599</v>
          </cell>
          <cell r="W47">
            <v>2.3915977498024401E-2</v>
          </cell>
          <cell r="X47">
            <v>1.05898999788211</v>
          </cell>
          <cell r="Y47">
            <v>1.30157540826129</v>
          </cell>
          <cell r="Z47">
            <v>0.82050353518632202</v>
          </cell>
          <cell r="AA47">
            <v>0.76296600883094401</v>
          </cell>
          <cell r="AB47">
            <v>0.49698776915620002</v>
          </cell>
          <cell r="AC47">
            <v>0.757327655527819</v>
          </cell>
          <cell r="AD47">
            <v>0.97096602729071202</v>
          </cell>
          <cell r="AE47">
            <v>5.9187312266164097E-4</v>
          </cell>
          <cell r="AF47">
            <v>1.0562032362218401</v>
          </cell>
          <cell r="AG47" t="str">
            <v>xc:9</v>
          </cell>
          <cell r="AH47">
            <v>0.90944166819818895</v>
          </cell>
          <cell r="AI47" t="str">
            <v>xc:8</v>
          </cell>
          <cell r="AJ47" t="str">
            <v>xc:8</v>
          </cell>
          <cell r="AK47">
            <v>2.0256003680992101</v>
          </cell>
        </row>
        <row r="48">
          <cell r="A48">
            <v>906070</v>
          </cell>
          <cell r="B48" t="str">
            <v>c5: Total expenditure from public, private and international sources for educational institutions plus public subsidies to households</v>
          </cell>
          <cell r="C48">
            <v>1.6426287892071101</v>
          </cell>
          <cell r="D48">
            <v>0.93896112214180505</v>
          </cell>
          <cell r="E48" t="str">
            <v>xc:8</v>
          </cell>
          <cell r="F48">
            <v>1.41047015650775</v>
          </cell>
          <cell r="G48">
            <v>1.54470722273231</v>
          </cell>
          <cell r="H48" t="str">
            <v>xr:G20</v>
          </cell>
          <cell r="I48">
            <v>1.0467996116214799</v>
          </cell>
          <cell r="J48" t="str">
            <v>xc:8</v>
          </cell>
          <cell r="K48">
            <v>1.67786835888754</v>
          </cell>
          <cell r="L48" t="str">
            <v>xc:8</v>
          </cell>
          <cell r="M48">
            <v>1.10704058732942</v>
          </cell>
          <cell r="N48">
            <v>0.67465454583758899</v>
          </cell>
          <cell r="O48">
            <v>1.1511713623042501</v>
          </cell>
          <cell r="P48">
            <v>0.629597155243801</v>
          </cell>
          <cell r="Q48" t="str">
            <v>xc:8</v>
          </cell>
          <cell r="R48" t="str">
            <v>m</v>
          </cell>
          <cell r="S48" t="str">
            <v>xc:8</v>
          </cell>
          <cell r="T48">
            <v>0.759491525423729</v>
          </cell>
          <cell r="U48">
            <v>0.86766329914746998</v>
          </cell>
          <cell r="V48">
            <v>1.4664110795454599</v>
          </cell>
          <cell r="W48">
            <v>0.12929892575756399</v>
          </cell>
          <cell r="X48">
            <v>1.09146520346072</v>
          </cell>
          <cell r="Y48">
            <v>1.5839380482197101</v>
          </cell>
          <cell r="Z48">
            <v>1.11488044346493</v>
          </cell>
          <cell r="AA48">
            <v>1.0182926697997701</v>
          </cell>
          <cell r="AB48">
            <v>0.49698776915620002</v>
          </cell>
          <cell r="AC48">
            <v>0.76130760839923595</v>
          </cell>
          <cell r="AD48">
            <v>1.0068587220473</v>
          </cell>
          <cell r="AE48">
            <v>5.9187312266164097E-4</v>
          </cell>
          <cell r="AF48">
            <v>1.1155578548816301</v>
          </cell>
          <cell r="AG48" t="str">
            <v>xc:9</v>
          </cell>
          <cell r="AH48">
            <v>0.94228297952880302</v>
          </cell>
          <cell r="AI48" t="str">
            <v>xc:8</v>
          </cell>
          <cell r="AJ48" t="str">
            <v>xc:8</v>
          </cell>
          <cell r="AK48">
            <v>2.0256003680992101</v>
          </cell>
        </row>
        <row r="49">
          <cell r="A49">
            <v>906070</v>
          </cell>
          <cell r="B49" t="str">
            <v>c6: Private payments other than to educational institutions</v>
          </cell>
          <cell r="C49">
            <v>0.154054717806201</v>
          </cell>
          <cell r="D49" t="str">
            <v>a</v>
          </cell>
          <cell r="E49" t="str">
            <v>xc:8</v>
          </cell>
          <cell r="F49" t="str">
            <v>m</v>
          </cell>
          <cell r="G49">
            <v>0.14546676539696601</v>
          </cell>
          <cell r="H49" t="str">
            <v>m</v>
          </cell>
          <cell r="I49" t="str">
            <v>m</v>
          </cell>
          <cell r="J49" t="str">
            <v>xc:8</v>
          </cell>
          <cell r="K49">
            <v>0.33544621624816001</v>
          </cell>
          <cell r="L49" t="str">
            <v>xc:8</v>
          </cell>
          <cell r="M49" t="str">
            <v>n</v>
          </cell>
          <cell r="N49" t="str">
            <v>m</v>
          </cell>
          <cell r="O49" t="str">
            <v>m</v>
          </cell>
          <cell r="P49" t="str">
            <v>xc:9</v>
          </cell>
          <cell r="Q49" t="str">
            <v>xc:8</v>
          </cell>
          <cell r="R49" t="str">
            <v>m</v>
          </cell>
          <cell r="S49" t="str">
            <v>m</v>
          </cell>
          <cell r="T49">
            <v>5.7514124293785301E-2</v>
          </cell>
          <cell r="U49" t="str">
            <v>m</v>
          </cell>
          <cell r="V49" t="str">
            <v>m</v>
          </cell>
          <cell r="W49" t="str">
            <v>m</v>
          </cell>
          <cell r="X49">
            <v>2.5747207494275701E-2</v>
          </cell>
          <cell r="Y49">
            <v>0.34000409442370999</v>
          </cell>
          <cell r="Z49" t="str">
            <v>m</v>
          </cell>
          <cell r="AA49" t="str">
            <v>m</v>
          </cell>
          <cell r="AB49" t="str">
            <v>m</v>
          </cell>
          <cell r="AC49" t="str">
            <v>m</v>
          </cell>
          <cell r="AD49" t="str">
            <v>m</v>
          </cell>
          <cell r="AE49" t="str">
            <v>a</v>
          </cell>
          <cell r="AF49">
            <v>8.7770085226336295E-2</v>
          </cell>
          <cell r="AG49" t="str">
            <v>xc:9</v>
          </cell>
          <cell r="AH49" t="str">
            <v>m</v>
          </cell>
          <cell r="AI49" t="str">
            <v>m</v>
          </cell>
          <cell r="AJ49" t="str">
            <v>xc:8</v>
          </cell>
          <cell r="AK49">
            <v>9.0297120072526299E-2</v>
          </cell>
        </row>
        <row r="50">
          <cell r="A50">
            <v>906070</v>
          </cell>
          <cell r="B50" t="str">
            <v>c7: Financial aid to students NOT attributable to household payments to educational institutions</v>
          </cell>
          <cell r="C50">
            <v>0.154054717806201</v>
          </cell>
          <cell r="D50">
            <v>5.9810766883731797E-2</v>
          </cell>
          <cell r="E50">
            <v>0</v>
          </cell>
          <cell r="F50">
            <v>0.116829570244846</v>
          </cell>
          <cell r="G50">
            <v>1.4157202144214001E-2</v>
          </cell>
          <cell r="H50">
            <v>0</v>
          </cell>
          <cell r="I50">
            <v>8.4203450593771004E-2</v>
          </cell>
          <cell r="J50">
            <v>0</v>
          </cell>
          <cell r="K50">
            <v>0.33544621624816001</v>
          </cell>
          <cell r="L50">
            <v>0</v>
          </cell>
          <cell r="M50">
            <v>9.6849104612368606E-2</v>
          </cell>
          <cell r="N50">
            <v>1.37160628886584E-2</v>
          </cell>
          <cell r="O50">
            <v>0.13392905302145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0.10538294825954</v>
          </cell>
          <cell r="X50">
            <v>3.2475205578615697E-2</v>
          </cell>
          <cell r="Y50">
            <v>0.28236263995842598</v>
          </cell>
          <cell r="Z50">
            <v>0.29437690827861202</v>
          </cell>
          <cell r="AA50">
            <v>0.25532666096882101</v>
          </cell>
          <cell r="AB50">
            <v>0</v>
          </cell>
          <cell r="AC50">
            <v>3.9799528714172796E-3</v>
          </cell>
          <cell r="AD50">
            <v>3.5892694756590002E-2</v>
          </cell>
          <cell r="AE50">
            <v>0</v>
          </cell>
          <cell r="AF50">
            <v>5.9354618659795397E-2</v>
          </cell>
          <cell r="AG50">
            <v>0</v>
          </cell>
          <cell r="AH50">
            <v>3.2841311330614097E-2</v>
          </cell>
          <cell r="AI50">
            <v>0</v>
          </cell>
          <cell r="AJ50">
            <v>0</v>
          </cell>
          <cell r="AK50">
            <v>0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1_ALL"/>
    </sheetNames>
    <sheetDataSet>
      <sheetData sheetId="0" refreshError="1">
        <row r="1">
          <cell r="A1" t="str">
            <v>Expr2</v>
          </cell>
          <cell r="B1" t="str">
            <v>Expr3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  <cell r="AI1" t="str">
            <v>Russian Federation</v>
          </cell>
          <cell r="AJ1" t="str">
            <v>Spain</v>
          </cell>
          <cell r="AK1" t="str">
            <v>Sweden</v>
          </cell>
          <cell r="AL1" t="str">
            <v>Switzerland</v>
          </cell>
          <cell r="AM1" t="str">
            <v>Turkey</v>
          </cell>
          <cell r="AN1" t="str">
            <v>United Kingdom</v>
          </cell>
          <cell r="AO1" t="str">
            <v>United States</v>
          </cell>
        </row>
        <row r="2">
          <cell r="A2">
            <v>900000</v>
          </cell>
          <cell r="B2" t="str">
            <v>c1: Public sources (Initial Funds)</v>
          </cell>
          <cell r="C2" t="str">
            <v>m</v>
          </cell>
          <cell r="D2">
            <v>82.310399269559298</v>
          </cell>
          <cell r="E2">
            <v>100.252669163993</v>
          </cell>
          <cell r="F2" t="str">
            <v>m</v>
          </cell>
          <cell r="G2" t="str">
            <v>m</v>
          </cell>
          <cell r="H2">
            <v>89.619788877890102</v>
          </cell>
          <cell r="I2" t="str">
            <v>m</v>
          </cell>
          <cell r="J2" t="str">
            <v>m</v>
          </cell>
          <cell r="K2">
            <v>85.2750254440395</v>
          </cell>
          <cell r="L2">
            <v>93.403813967514907</v>
          </cell>
          <cell r="M2" t="str">
            <v>m</v>
          </cell>
          <cell r="N2">
            <v>91.443010890375504</v>
          </cell>
          <cell r="O2">
            <v>77.871500631759304</v>
          </cell>
          <cell r="P2" t="str">
            <v>m</v>
          </cell>
          <cell r="Q2">
            <v>88.977944206663096</v>
          </cell>
          <cell r="R2" t="str">
            <v>m</v>
          </cell>
          <cell r="S2">
            <v>91.011959889332999</v>
          </cell>
          <cell r="T2" t="str">
            <v>m</v>
          </cell>
          <cell r="U2">
            <v>92.001945304455802</v>
          </cell>
          <cell r="V2">
            <v>99.800801534138699</v>
          </cell>
          <cell r="W2" t="str">
            <v>m</v>
          </cell>
          <cell r="X2" t="str">
            <v>m</v>
          </cell>
          <cell r="Y2" t="str">
            <v>m</v>
          </cell>
          <cell r="Z2" t="str">
            <v>m</v>
          </cell>
          <cell r="AA2" t="str">
            <v>m</v>
          </cell>
          <cell r="AB2">
            <v>97.460313290288099</v>
          </cell>
          <cell r="AC2" t="str">
            <v>m</v>
          </cell>
          <cell r="AD2" t="str">
            <v>m</v>
          </cell>
          <cell r="AE2" t="str">
            <v>m</v>
          </cell>
          <cell r="AF2" t="str">
            <v>m</v>
          </cell>
          <cell r="AG2" t="str">
            <v>m</v>
          </cell>
          <cell r="AH2" t="str">
            <v>m</v>
          </cell>
          <cell r="AI2" t="str">
            <v>m</v>
          </cell>
          <cell r="AJ2">
            <v>83.9601823845653</v>
          </cell>
          <cell r="AK2">
            <v>98.288232817071602</v>
          </cell>
          <cell r="AL2" t="str">
            <v>m</v>
          </cell>
          <cell r="AM2" t="str">
            <v>m</v>
          </cell>
          <cell r="AN2" t="str">
            <v>m</v>
          </cell>
          <cell r="AO2">
            <v>74.965431533479702</v>
          </cell>
        </row>
        <row r="3">
          <cell r="A3">
            <v>900000</v>
          </cell>
          <cell r="B3" t="str">
            <v>c2: Private sources (Initial Funds)</v>
          </cell>
          <cell r="C3" t="str">
            <v>m</v>
          </cell>
          <cell r="D3">
            <v>17.689600730440699</v>
          </cell>
          <cell r="E3" t="str">
            <v>x</v>
          </cell>
          <cell r="F3" t="str">
            <v>m</v>
          </cell>
          <cell r="G3" t="str">
            <v>m</v>
          </cell>
          <cell r="H3">
            <v>10.3802111221099</v>
          </cell>
          <cell r="I3" t="str">
            <v>m</v>
          </cell>
          <cell r="J3" t="str">
            <v>m</v>
          </cell>
          <cell r="K3">
            <v>14.7249745559605</v>
          </cell>
          <cell r="L3">
            <v>6.5961860324851198</v>
          </cell>
          <cell r="M3" t="str">
            <v>m</v>
          </cell>
          <cell r="N3">
            <v>8.5569891096245492</v>
          </cell>
          <cell r="O3">
            <v>22.1284993682407</v>
          </cell>
          <cell r="P3" t="str">
            <v>m</v>
          </cell>
          <cell r="Q3">
            <v>11.0220557933369</v>
          </cell>
          <cell r="R3" t="str">
            <v>m</v>
          </cell>
          <cell r="S3">
            <v>8.9880401106670291</v>
          </cell>
          <cell r="T3" t="str">
            <v>m</v>
          </cell>
          <cell r="U3">
            <v>7.9980546955442202</v>
          </cell>
          <cell r="V3">
            <v>0.19919846586130199</v>
          </cell>
          <cell r="W3" t="str">
            <v>m</v>
          </cell>
          <cell r="X3" t="str">
            <v>m</v>
          </cell>
          <cell r="Y3" t="str">
            <v>m</v>
          </cell>
          <cell r="Z3" t="str">
            <v>m</v>
          </cell>
          <cell r="AA3" t="str">
            <v>m</v>
          </cell>
          <cell r="AB3">
            <v>2.5396867097119</v>
          </cell>
          <cell r="AC3" t="str">
            <v>m</v>
          </cell>
          <cell r="AD3" t="str">
            <v>m</v>
          </cell>
          <cell r="AE3" t="str">
            <v>m</v>
          </cell>
          <cell r="AF3" t="str">
            <v>m</v>
          </cell>
          <cell r="AG3" t="str">
            <v>m</v>
          </cell>
          <cell r="AH3" t="str">
            <v>m</v>
          </cell>
          <cell r="AI3" t="str">
            <v>m</v>
          </cell>
          <cell r="AJ3">
            <v>16.0398176154347</v>
          </cell>
          <cell r="AK3">
            <v>1.7117671829283501</v>
          </cell>
          <cell r="AL3" t="str">
            <v>m</v>
          </cell>
          <cell r="AM3" t="str">
            <v>m</v>
          </cell>
          <cell r="AN3" t="str">
            <v>m</v>
          </cell>
          <cell r="AO3">
            <v>25.034568466520302</v>
          </cell>
        </row>
        <row r="4">
          <cell r="A4">
            <v>900000</v>
          </cell>
          <cell r="B4" t="str">
            <v>c3: Public sources (Final Funds)</v>
          </cell>
          <cell r="C4">
            <v>83.713054852867998</v>
          </cell>
          <cell r="D4">
            <v>79.141351695801902</v>
          </cell>
          <cell r="E4">
            <v>96.526792988255295</v>
          </cell>
          <cell r="F4">
            <v>99.959491431070802</v>
          </cell>
          <cell r="G4" t="str">
            <v>m</v>
          </cell>
          <cell r="H4">
            <v>82.301126502051304</v>
          </cell>
          <cell r="I4">
            <v>100</v>
          </cell>
          <cell r="J4" t="str">
            <v>m</v>
          </cell>
          <cell r="K4">
            <v>85.2750254440395</v>
          </cell>
          <cell r="L4">
            <v>91.838325065251794</v>
          </cell>
          <cell r="M4">
            <v>100</v>
          </cell>
          <cell r="N4">
            <v>91.443010890375504</v>
          </cell>
          <cell r="O4">
            <v>77.740973370417805</v>
          </cell>
          <cell r="P4" t="str">
            <v>m</v>
          </cell>
          <cell r="Q4">
            <v>88.977944206663096</v>
          </cell>
          <cell r="R4">
            <v>88.014373833290705</v>
          </cell>
          <cell r="S4">
            <v>91.011959889332999</v>
          </cell>
          <cell r="T4" t="str">
            <v>m</v>
          </cell>
          <cell r="U4">
            <v>89.649014594892407</v>
          </cell>
          <cell r="V4">
            <v>97.149331851400007</v>
          </cell>
          <cell r="W4">
            <v>75.475815544871196</v>
          </cell>
          <cell r="X4" t="str">
            <v>m</v>
          </cell>
          <cell r="Y4">
            <v>58.576463368373602</v>
          </cell>
          <cell r="Z4" t="str">
            <v>m</v>
          </cell>
          <cell r="AA4">
            <v>82.599843883344704</v>
          </cell>
          <cell r="AB4">
            <v>92.628606661251197</v>
          </cell>
          <cell r="AC4" t="str">
            <v>m</v>
          </cell>
          <cell r="AD4" t="str">
            <v>m</v>
          </cell>
          <cell r="AE4" t="str">
            <v>m</v>
          </cell>
          <cell r="AF4" t="str">
            <v>m</v>
          </cell>
          <cell r="AG4" t="str">
            <v>m</v>
          </cell>
          <cell r="AH4" t="str">
            <v>m</v>
          </cell>
          <cell r="AI4" t="str">
            <v>m</v>
          </cell>
          <cell r="AJ4">
            <v>83.9601823845653</v>
          </cell>
          <cell r="AK4">
            <v>98.288232817071602</v>
          </cell>
          <cell r="AL4" t="str">
            <v>m</v>
          </cell>
          <cell r="AM4">
            <v>91.213190091018404</v>
          </cell>
          <cell r="AN4" t="str">
            <v>m</v>
          </cell>
          <cell r="AO4">
            <v>74.965431533479702</v>
          </cell>
        </row>
        <row r="5">
          <cell r="A5">
            <v>900000</v>
          </cell>
          <cell r="B5" t="str">
            <v>c4: Private sources (Final Funds)</v>
          </cell>
          <cell r="C5">
            <v>16.286945147131998</v>
          </cell>
          <cell r="D5">
            <v>20.858648304198098</v>
          </cell>
          <cell r="E5">
            <v>3.47320701174471</v>
          </cell>
          <cell r="F5">
            <v>4.0508568929182101E-2</v>
          </cell>
          <cell r="G5" t="str">
            <v>m</v>
          </cell>
          <cell r="H5">
            <v>17.6988734979487</v>
          </cell>
          <cell r="I5">
            <v>0</v>
          </cell>
          <cell r="J5" t="str">
            <v>m</v>
          </cell>
          <cell r="K5">
            <v>14.7249745559605</v>
          </cell>
          <cell r="L5">
            <v>8.1616749347481896</v>
          </cell>
          <cell r="M5" t="str">
            <v>x</v>
          </cell>
          <cell r="N5">
            <v>8.5569891096245492</v>
          </cell>
          <cell r="O5">
            <v>22.259026629582198</v>
          </cell>
          <cell r="P5" t="str">
            <v>m</v>
          </cell>
          <cell r="Q5">
            <v>11.0220557933369</v>
          </cell>
          <cell r="R5">
            <v>11.9856261667093</v>
          </cell>
          <cell r="S5">
            <v>8.9880401106670291</v>
          </cell>
          <cell r="T5" t="str">
            <v>m</v>
          </cell>
          <cell r="U5">
            <v>10.3509854051076</v>
          </cell>
          <cell r="V5">
            <v>2.8506681485999801</v>
          </cell>
          <cell r="W5">
            <v>24.5241844551288</v>
          </cell>
          <cell r="X5" t="str">
            <v>m</v>
          </cell>
          <cell r="Y5">
            <v>41.423536631626497</v>
          </cell>
          <cell r="Z5" t="str">
            <v>m</v>
          </cell>
          <cell r="AA5">
            <v>17.4001561166553</v>
          </cell>
          <cell r="AB5">
            <v>7.3713933387488302</v>
          </cell>
          <cell r="AC5" t="str">
            <v>m</v>
          </cell>
          <cell r="AD5" t="str">
            <v>m</v>
          </cell>
          <cell r="AE5" t="str">
            <v>m</v>
          </cell>
          <cell r="AF5" t="str">
            <v>m</v>
          </cell>
          <cell r="AG5" t="str">
            <v>m</v>
          </cell>
          <cell r="AH5" t="str">
            <v>m</v>
          </cell>
          <cell r="AI5" t="str">
            <v>m</v>
          </cell>
          <cell r="AJ5">
            <v>16.0398176154347</v>
          </cell>
          <cell r="AK5">
            <v>1.7117671829283501</v>
          </cell>
          <cell r="AL5" t="str">
            <v>m</v>
          </cell>
          <cell r="AM5">
            <v>8.7868099089815601</v>
          </cell>
          <cell r="AN5" t="str">
            <v>m</v>
          </cell>
          <cell r="AO5">
            <v>25.034568466520302</v>
          </cell>
        </row>
        <row r="6">
          <cell r="A6">
            <v>901030</v>
          </cell>
          <cell r="B6" t="str">
            <v>c1: Public sources (Initial Funds)</v>
          </cell>
          <cell r="C6">
            <v>84.3907060189552</v>
          </cell>
          <cell r="D6">
            <v>87.490103837989807</v>
          </cell>
          <cell r="E6">
            <v>98.408110573089004</v>
          </cell>
          <cell r="F6" t="str">
            <v>m</v>
          </cell>
          <cell r="G6" t="str">
            <v>m</v>
          </cell>
          <cell r="H6">
            <v>93.793274927308104</v>
          </cell>
          <cell r="I6" t="str">
            <v>m</v>
          </cell>
          <cell r="J6" t="str">
            <v>m</v>
          </cell>
          <cell r="K6">
            <v>88.215958567516793</v>
          </cell>
          <cell r="L6">
            <v>97.840151915628098</v>
          </cell>
          <cell r="M6" t="str">
            <v>m</v>
          </cell>
          <cell r="N6">
            <v>92.510152752094498</v>
          </cell>
          <cell r="O6">
            <v>76.124333144311095</v>
          </cell>
          <cell r="P6" t="str">
            <v>m</v>
          </cell>
          <cell r="Q6">
            <v>91.692233325770204</v>
          </cell>
          <cell r="R6" t="str">
            <v>m</v>
          </cell>
          <cell r="S6">
            <v>94.547373996819402</v>
          </cell>
          <cell r="T6" t="str">
            <v>m</v>
          </cell>
          <cell r="U6">
            <v>96.294129522477704</v>
          </cell>
          <cell r="V6">
            <v>101.168446819786</v>
          </cell>
          <cell r="W6" t="str">
            <v>m</v>
          </cell>
          <cell r="X6" t="str">
            <v>m</v>
          </cell>
          <cell r="Y6">
            <v>77.242968908298394</v>
          </cell>
          <cell r="Z6" t="str">
            <v>m</v>
          </cell>
          <cell r="AA6" t="str">
            <v>m</v>
          </cell>
          <cell r="AB6">
            <v>96.860309213803603</v>
          </cell>
          <cell r="AC6" t="str">
            <v>m</v>
          </cell>
          <cell r="AD6" t="str">
            <v>m</v>
          </cell>
          <cell r="AE6" t="str">
            <v>m</v>
          </cell>
          <cell r="AF6" t="str">
            <v>m</v>
          </cell>
          <cell r="AG6" t="str">
            <v>m</v>
          </cell>
          <cell r="AH6" t="str">
            <v>m</v>
          </cell>
          <cell r="AI6" t="str">
            <v>m</v>
          </cell>
          <cell r="AJ6">
            <v>86.591684417609798</v>
          </cell>
          <cell r="AK6" t="str">
            <v>m</v>
          </cell>
          <cell r="AL6" t="str">
            <v>m</v>
          </cell>
          <cell r="AM6" t="str">
            <v>m</v>
          </cell>
          <cell r="AN6" t="str">
            <v>m</v>
          </cell>
          <cell r="AO6">
            <v>90.282581731677695</v>
          </cell>
        </row>
        <row r="7">
          <cell r="A7">
            <v>901030</v>
          </cell>
          <cell r="B7" t="str">
            <v>c2: Private sources (Initial Funds)</v>
          </cell>
          <cell r="C7">
            <v>15.6092939810448</v>
          </cell>
          <cell r="D7">
            <v>12.5098961620102</v>
          </cell>
          <cell r="E7">
            <v>1.59188942691099</v>
          </cell>
          <cell r="F7" t="str">
            <v>m</v>
          </cell>
          <cell r="G7" t="str">
            <v>m</v>
          </cell>
          <cell r="H7">
            <v>6.2067250726918903</v>
          </cell>
          <cell r="I7" t="str">
            <v>m</v>
          </cell>
          <cell r="J7" t="str">
            <v>m</v>
          </cell>
          <cell r="K7">
            <v>11.7840414324832</v>
          </cell>
          <cell r="L7">
            <v>2.1598480843718999</v>
          </cell>
          <cell r="M7" t="str">
            <v>m</v>
          </cell>
          <cell r="N7">
            <v>7.48984724790553</v>
          </cell>
          <cell r="O7">
            <v>23.875666855688898</v>
          </cell>
          <cell r="P7" t="str">
            <v>m</v>
          </cell>
          <cell r="Q7">
            <v>8.3077666742298</v>
          </cell>
          <cell r="R7" t="str">
            <v>m</v>
          </cell>
          <cell r="S7">
            <v>5.4526260031806304</v>
          </cell>
          <cell r="T7" t="str">
            <v>m</v>
          </cell>
          <cell r="U7">
            <v>3.7058704775222999</v>
          </cell>
          <cell r="V7" t="str">
            <v>x</v>
          </cell>
          <cell r="W7" t="str">
            <v>m</v>
          </cell>
          <cell r="X7" t="str">
            <v>m</v>
          </cell>
          <cell r="Y7">
            <v>22.757031091701599</v>
          </cell>
          <cell r="Z7" t="str">
            <v>m</v>
          </cell>
          <cell r="AA7" t="str">
            <v>m</v>
          </cell>
          <cell r="AB7">
            <v>3.1396907861963599</v>
          </cell>
          <cell r="AC7" t="str">
            <v>m</v>
          </cell>
          <cell r="AD7" t="str">
            <v>m</v>
          </cell>
          <cell r="AE7" t="str">
            <v>m</v>
          </cell>
          <cell r="AF7" t="str">
            <v>m</v>
          </cell>
          <cell r="AG7" t="str">
            <v>m</v>
          </cell>
          <cell r="AH7" t="str">
            <v>m</v>
          </cell>
          <cell r="AI7" t="str">
            <v>m</v>
          </cell>
          <cell r="AJ7">
            <v>13.4083155823902</v>
          </cell>
          <cell r="AK7" t="str">
            <v>m</v>
          </cell>
          <cell r="AL7" t="str">
            <v>m</v>
          </cell>
          <cell r="AM7" t="str">
            <v>m</v>
          </cell>
          <cell r="AN7" t="str">
            <v>m</v>
          </cell>
          <cell r="AO7">
            <v>9.7174182683222803</v>
          </cell>
        </row>
        <row r="8">
          <cell r="A8">
            <v>901030</v>
          </cell>
          <cell r="B8" t="str">
            <v>c3: Public sources (Final Funds)</v>
          </cell>
          <cell r="C8">
            <v>84.3907060189552</v>
          </cell>
          <cell r="D8">
            <v>86.623831105501694</v>
          </cell>
          <cell r="E8">
            <v>98.252909064473101</v>
          </cell>
          <cell r="F8">
            <v>100</v>
          </cell>
          <cell r="G8" t="str">
            <v>m</v>
          </cell>
          <cell r="H8">
            <v>93.793274927308104</v>
          </cell>
          <cell r="I8">
            <v>100</v>
          </cell>
          <cell r="J8" t="str">
            <v>m</v>
          </cell>
          <cell r="K8">
            <v>88.215958567516793</v>
          </cell>
          <cell r="L8">
            <v>97.840151915628098</v>
          </cell>
          <cell r="M8">
            <v>100</v>
          </cell>
          <cell r="N8">
            <v>92.510152752094498</v>
          </cell>
          <cell r="O8">
            <v>76.124333144311095</v>
          </cell>
          <cell r="P8" t="str">
            <v>m</v>
          </cell>
          <cell r="Q8">
            <v>91.692233325770204</v>
          </cell>
          <cell r="R8">
            <v>100</v>
          </cell>
          <cell r="S8">
            <v>94.547373996819402</v>
          </cell>
          <cell r="T8" t="str">
            <v>m</v>
          </cell>
          <cell r="U8">
            <v>96.294129522477704</v>
          </cell>
          <cell r="V8">
            <v>99.971165654837193</v>
          </cell>
          <cell r="W8">
            <v>91.707293639227899</v>
          </cell>
          <cell r="X8" t="str">
            <v>m</v>
          </cell>
          <cell r="Y8">
            <v>77.242968908298394</v>
          </cell>
          <cell r="Z8" t="str">
            <v>m</v>
          </cell>
          <cell r="AA8">
            <v>83.760758769511895</v>
          </cell>
          <cell r="AB8">
            <v>93.860287563454094</v>
          </cell>
          <cell r="AC8" t="str">
            <v>m</v>
          </cell>
          <cell r="AD8" t="str">
            <v>m</v>
          </cell>
          <cell r="AE8" t="str">
            <v>m</v>
          </cell>
          <cell r="AF8" t="str">
            <v>m</v>
          </cell>
          <cell r="AG8" t="str">
            <v>m</v>
          </cell>
          <cell r="AH8" t="str">
            <v>m</v>
          </cell>
          <cell r="AI8" t="str">
            <v>m</v>
          </cell>
          <cell r="AJ8">
            <v>86.591684417609798</v>
          </cell>
          <cell r="AK8">
            <v>99.847016132223899</v>
          </cell>
          <cell r="AL8" t="str">
            <v>m</v>
          </cell>
          <cell r="AM8">
            <v>87.525611340065296</v>
          </cell>
          <cell r="AN8" t="str">
            <v>m</v>
          </cell>
          <cell r="AO8">
            <v>90.282581731677695</v>
          </cell>
        </row>
        <row r="9">
          <cell r="A9">
            <v>901030</v>
          </cell>
          <cell r="B9" t="str">
            <v>c4: Private sources (Final Funds)</v>
          </cell>
          <cell r="C9">
            <v>15.6092939810448</v>
          </cell>
          <cell r="D9">
            <v>13.376168894498299</v>
          </cell>
          <cell r="E9">
            <v>1.7470909355269399</v>
          </cell>
          <cell r="F9">
            <v>0</v>
          </cell>
          <cell r="G9" t="str">
            <v>m</v>
          </cell>
          <cell r="H9">
            <v>6.2067250726918903</v>
          </cell>
          <cell r="I9">
            <v>0</v>
          </cell>
          <cell r="J9" t="str">
            <v>m</v>
          </cell>
          <cell r="K9">
            <v>11.7840414324832</v>
          </cell>
          <cell r="L9">
            <v>2.1598480843718999</v>
          </cell>
          <cell r="M9" t="str">
            <v>x</v>
          </cell>
          <cell r="N9">
            <v>7.48984724790553</v>
          </cell>
          <cell r="O9">
            <v>23.875666855688898</v>
          </cell>
          <cell r="P9" t="str">
            <v>m</v>
          </cell>
          <cell r="Q9">
            <v>8.3077666742298</v>
          </cell>
          <cell r="R9" t="str">
            <v>x</v>
          </cell>
          <cell r="S9">
            <v>5.4526260031806304</v>
          </cell>
          <cell r="T9" t="str">
            <v>m</v>
          </cell>
          <cell r="U9">
            <v>3.7058704775222999</v>
          </cell>
          <cell r="V9">
            <v>2.88343451628413E-2</v>
          </cell>
          <cell r="W9">
            <v>8.2927063607721205</v>
          </cell>
          <cell r="X9" t="str">
            <v>m</v>
          </cell>
          <cell r="Y9">
            <v>22.757031091701599</v>
          </cell>
          <cell r="Z9" t="str">
            <v>m</v>
          </cell>
          <cell r="AA9">
            <v>16.239241230488101</v>
          </cell>
          <cell r="AB9">
            <v>6.1397124365459499</v>
          </cell>
          <cell r="AC9" t="str">
            <v>m</v>
          </cell>
          <cell r="AD9" t="str">
            <v>m</v>
          </cell>
          <cell r="AE9" t="str">
            <v>m</v>
          </cell>
          <cell r="AF9" t="str">
            <v>m</v>
          </cell>
          <cell r="AG9" t="str">
            <v>m</v>
          </cell>
          <cell r="AH9" t="str">
            <v>m</v>
          </cell>
          <cell r="AI9" t="str">
            <v>m</v>
          </cell>
          <cell r="AJ9">
            <v>13.4083155823902</v>
          </cell>
          <cell r="AK9">
            <v>0.152983867776084</v>
          </cell>
          <cell r="AL9" t="str">
            <v>m</v>
          </cell>
          <cell r="AM9">
            <v>12.4743886599347</v>
          </cell>
          <cell r="AN9" t="str">
            <v>m</v>
          </cell>
          <cell r="AO9">
            <v>9.7174182683222803</v>
          </cell>
        </row>
        <row r="10">
          <cell r="A10">
            <v>905070</v>
          </cell>
          <cell r="B10" t="str">
            <v>c1: Public sources (Initial Funds)</v>
          </cell>
          <cell r="C10" t="str">
            <v>m</v>
          </cell>
          <cell r="D10">
            <v>73.0476548371186</v>
          </cell>
          <cell r="E10">
            <v>118.454021659879</v>
          </cell>
          <cell r="F10" t="str">
            <v>m</v>
          </cell>
          <cell r="G10" t="str">
            <v>m</v>
          </cell>
          <cell r="H10">
            <v>81.948364141176199</v>
          </cell>
          <cell r="I10" t="str">
            <v>m</v>
          </cell>
          <cell r="J10" t="str">
            <v>m</v>
          </cell>
          <cell r="K10">
            <v>70.258068274496097</v>
          </cell>
          <cell r="L10">
            <v>99.213479935835807</v>
          </cell>
          <cell r="M10" t="str">
            <v>m</v>
          </cell>
          <cell r="N10">
            <v>84.358429938800796</v>
          </cell>
          <cell r="O10">
            <v>93.160029799673495</v>
          </cell>
          <cell r="P10" t="str">
            <v>m</v>
          </cell>
          <cell r="Q10">
            <v>80.257343843896905</v>
          </cell>
          <cell r="R10" t="str">
            <v>m</v>
          </cell>
          <cell r="S10">
            <v>81.860275359141198</v>
          </cell>
          <cell r="T10" t="str">
            <v>m</v>
          </cell>
          <cell r="U10">
            <v>79.032184732925302</v>
          </cell>
          <cell r="V10">
            <v>91.233916095990907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m</v>
          </cell>
          <cell r="AA10" t="str">
            <v>m</v>
          </cell>
          <cell r="AB10">
            <v>98.526509068092494</v>
          </cell>
          <cell r="AC10" t="str">
            <v>m</v>
          </cell>
          <cell r="AD10" t="str">
            <v>m</v>
          </cell>
          <cell r="AE10" t="str">
            <v>m</v>
          </cell>
          <cell r="AF10" t="str">
            <v>m</v>
          </cell>
          <cell r="AG10" t="str">
            <v>m</v>
          </cell>
          <cell r="AH10" t="str">
            <v>m</v>
          </cell>
          <cell r="AI10" t="str">
            <v>m</v>
          </cell>
          <cell r="AJ10">
            <v>76.367977864392799</v>
          </cell>
          <cell r="AK10">
            <v>93.5615292277473</v>
          </cell>
          <cell r="AL10" t="str">
            <v>m</v>
          </cell>
          <cell r="AM10" t="str">
            <v>m</v>
          </cell>
          <cell r="AN10">
            <v>89.635917152967295</v>
          </cell>
          <cell r="AO10">
            <v>47.982853158326002</v>
          </cell>
        </row>
        <row r="11">
          <cell r="A11">
            <v>905070</v>
          </cell>
          <cell r="B11" t="str">
            <v>c2: Private sources (Initial Funds)</v>
          </cell>
          <cell r="C11" t="str">
            <v>m</v>
          </cell>
          <cell r="D11">
            <v>26.9523451628814</v>
          </cell>
          <cell r="E11" t="str">
            <v>x</v>
          </cell>
          <cell r="F11" t="str">
            <v>m</v>
          </cell>
          <cell r="G11" t="str">
            <v>m</v>
          </cell>
          <cell r="H11">
            <v>18.051635858823801</v>
          </cell>
          <cell r="I11" t="str">
            <v>m</v>
          </cell>
          <cell r="J11" t="str">
            <v>m</v>
          </cell>
          <cell r="K11">
            <v>29.7419317255039</v>
          </cell>
          <cell r="L11">
            <v>0.78652006416425302</v>
          </cell>
          <cell r="M11" t="str">
            <v>m</v>
          </cell>
          <cell r="N11">
            <v>15.6415700611992</v>
          </cell>
          <cell r="O11">
            <v>6.8399702003265501</v>
          </cell>
          <cell r="P11" t="str">
            <v>m</v>
          </cell>
          <cell r="Q11">
            <v>19.742656156103099</v>
          </cell>
          <cell r="R11" t="str">
            <v>m</v>
          </cell>
          <cell r="S11">
            <v>18.139724640858802</v>
          </cell>
          <cell r="T11" t="str">
            <v>m</v>
          </cell>
          <cell r="U11">
            <v>20.967815267074698</v>
          </cell>
          <cell r="V11">
            <v>8.7660839040091094</v>
          </cell>
          <cell r="W11" t="str">
            <v>m</v>
          </cell>
          <cell r="X11" t="str">
            <v>m</v>
          </cell>
          <cell r="Y11" t="str">
            <v>m</v>
          </cell>
          <cell r="Z11" t="str">
            <v>m</v>
          </cell>
          <cell r="AA11" t="str">
            <v>m</v>
          </cell>
          <cell r="AB11">
            <v>1.4734909319074601</v>
          </cell>
          <cell r="AC11" t="str">
            <v>m</v>
          </cell>
          <cell r="AD11" t="str">
            <v>m</v>
          </cell>
          <cell r="AE11" t="str">
            <v>m</v>
          </cell>
          <cell r="AF11" t="str">
            <v>m</v>
          </cell>
          <cell r="AG11" t="str">
            <v>m</v>
          </cell>
          <cell r="AH11" t="str">
            <v>m</v>
          </cell>
          <cell r="AI11" t="str">
            <v>m</v>
          </cell>
          <cell r="AJ11">
            <v>23.632022135607201</v>
          </cell>
          <cell r="AK11">
            <v>6.4384707722527397</v>
          </cell>
          <cell r="AL11" t="str">
            <v>m</v>
          </cell>
          <cell r="AM11" t="str">
            <v>m</v>
          </cell>
          <cell r="AN11">
            <v>10.3640828470327</v>
          </cell>
          <cell r="AO11">
            <v>52.017146841673998</v>
          </cell>
        </row>
        <row r="12">
          <cell r="A12">
            <v>905070</v>
          </cell>
          <cell r="B12" t="str">
            <v>c3: Public sources (Final Funds)</v>
          </cell>
          <cell r="C12">
            <v>80.5357474760754</v>
          </cell>
          <cell r="D12">
            <v>65.085609601428004</v>
          </cell>
          <cell r="E12">
            <v>97.953159176995698</v>
          </cell>
          <cell r="F12">
            <v>99.766218306206198</v>
          </cell>
          <cell r="G12" t="str">
            <v>m</v>
          </cell>
          <cell r="H12">
            <v>61.177018675450597</v>
          </cell>
          <cell r="I12">
            <v>22.822104343858499</v>
          </cell>
          <cell r="J12" t="str">
            <v>m</v>
          </cell>
          <cell r="K12">
            <v>70.258068274496097</v>
          </cell>
          <cell r="L12">
            <v>99.213479935835807</v>
          </cell>
          <cell r="M12">
            <v>100</v>
          </cell>
          <cell r="N12">
            <v>84.358429938800796</v>
          </cell>
          <cell r="O12">
            <v>92.448878347116803</v>
          </cell>
          <cell r="P12">
            <v>100</v>
          </cell>
          <cell r="Q12">
            <v>80.257343843896905</v>
          </cell>
          <cell r="R12">
            <v>93.0318097391105</v>
          </cell>
          <cell r="S12">
            <v>81.860275359141198</v>
          </cell>
          <cell r="T12" t="str">
            <v>m</v>
          </cell>
          <cell r="U12">
            <v>69.706274998413406</v>
          </cell>
          <cell r="V12">
            <v>83.645509899309701</v>
          </cell>
          <cell r="W12">
            <v>42.782129957162702</v>
          </cell>
          <cell r="X12" t="str">
            <v>m</v>
          </cell>
          <cell r="Y12">
            <v>15.573564419205301</v>
          </cell>
          <cell r="Z12" t="str">
            <v>m</v>
          </cell>
          <cell r="AA12">
            <v>77.387428076308396</v>
          </cell>
          <cell r="AB12">
            <v>88.346141756443402</v>
          </cell>
          <cell r="AC12" t="str">
            <v>m</v>
          </cell>
          <cell r="AD12" t="str">
            <v>m</v>
          </cell>
          <cell r="AE12" t="str">
            <v>m</v>
          </cell>
          <cell r="AF12" t="str">
            <v>m</v>
          </cell>
          <cell r="AG12" t="str">
            <v>m</v>
          </cell>
          <cell r="AH12" t="str">
            <v>m</v>
          </cell>
          <cell r="AI12" t="str">
            <v>m</v>
          </cell>
          <cell r="AJ12">
            <v>76.367977864392799</v>
          </cell>
          <cell r="AK12">
            <v>93.5615292277473</v>
          </cell>
          <cell r="AL12" t="str">
            <v>m</v>
          </cell>
          <cell r="AM12" t="str">
            <v>m</v>
          </cell>
          <cell r="AN12">
            <v>71.649174428334703</v>
          </cell>
          <cell r="AO12">
            <v>47.982853158326002</v>
          </cell>
        </row>
        <row r="13">
          <cell r="A13">
            <v>905070</v>
          </cell>
          <cell r="B13" t="str">
            <v>c4: Private sources (Final Funds)</v>
          </cell>
          <cell r="C13">
            <v>19.4642525239246</v>
          </cell>
          <cell r="D13">
            <v>34.914390398572003</v>
          </cell>
          <cell r="E13">
            <v>2.04684082300429</v>
          </cell>
          <cell r="F13">
            <v>0.23378169379378899</v>
          </cell>
          <cell r="G13" t="str">
            <v>m</v>
          </cell>
          <cell r="H13">
            <v>38.822981324549403</v>
          </cell>
          <cell r="I13">
            <v>77.177895656141601</v>
          </cell>
          <cell r="J13" t="str">
            <v>m</v>
          </cell>
          <cell r="K13">
            <v>29.7419317255039</v>
          </cell>
          <cell r="L13">
            <v>0.78652006416425302</v>
          </cell>
          <cell r="M13" t="str">
            <v>x</v>
          </cell>
          <cell r="N13">
            <v>15.6415700611992</v>
          </cell>
          <cell r="O13">
            <v>7.5511216528832099</v>
          </cell>
          <cell r="P13">
            <v>0</v>
          </cell>
          <cell r="Q13">
            <v>19.742656156103099</v>
          </cell>
          <cell r="R13">
            <v>6.9681902608894797</v>
          </cell>
          <cell r="S13">
            <v>18.139724640858802</v>
          </cell>
          <cell r="T13" t="str">
            <v>m</v>
          </cell>
          <cell r="U13">
            <v>30.293725001586601</v>
          </cell>
          <cell r="V13">
            <v>16.354490100690299</v>
          </cell>
          <cell r="W13">
            <v>57.217870042837298</v>
          </cell>
          <cell r="X13" t="str">
            <v>m</v>
          </cell>
          <cell r="Y13">
            <v>84.426435580794703</v>
          </cell>
          <cell r="Z13" t="str">
            <v>m</v>
          </cell>
          <cell r="AA13">
            <v>22.612571923691601</v>
          </cell>
          <cell r="AB13">
            <v>11.6538582435566</v>
          </cell>
          <cell r="AC13" t="str">
            <v>m</v>
          </cell>
          <cell r="AD13" t="str">
            <v>m</v>
          </cell>
          <cell r="AE13" t="str">
            <v>m</v>
          </cell>
          <cell r="AF13" t="str">
            <v>m</v>
          </cell>
          <cell r="AG13" t="str">
            <v>m</v>
          </cell>
          <cell r="AH13" t="str">
            <v>m</v>
          </cell>
          <cell r="AI13" t="str">
            <v>m</v>
          </cell>
          <cell r="AJ13">
            <v>23.632022135607201</v>
          </cell>
          <cell r="AK13">
            <v>6.4384707722527397</v>
          </cell>
          <cell r="AL13" t="str">
            <v>m</v>
          </cell>
          <cell r="AM13" t="str">
            <v>m</v>
          </cell>
          <cell r="AN13">
            <v>28.3508255716653</v>
          </cell>
          <cell r="AO13">
            <v>52.017146841673998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1_A94"/>
    </sheetNames>
    <sheetDataSet>
      <sheetData sheetId="0" refreshError="1">
        <row r="1">
          <cell r="A1" t="str">
            <v>Expr2</v>
          </cell>
          <cell r="B1" t="str">
            <v>Expr3</v>
          </cell>
          <cell r="C1" t="str">
            <v>Australia</v>
          </cell>
          <cell r="D1" t="str">
            <v>Austria</v>
          </cell>
          <cell r="E1" t="str">
            <v>Belgium</v>
          </cell>
          <cell r="F1" t="str">
            <v>Canada</v>
          </cell>
          <cell r="G1" t="str">
            <v>Czech Republic</v>
          </cell>
          <cell r="H1" t="str">
            <v>Denmark</v>
          </cell>
          <cell r="I1" t="str">
            <v>Finland</v>
          </cell>
          <cell r="J1" t="str">
            <v>France</v>
          </cell>
          <cell r="K1" t="str">
            <v>Germany</v>
          </cell>
          <cell r="L1" t="str">
            <v>Greece</v>
          </cell>
          <cell r="M1" t="str">
            <v>Hungary</v>
          </cell>
          <cell r="N1" t="str">
            <v>Iceland</v>
          </cell>
          <cell r="O1" t="str">
            <v>Ireland</v>
          </cell>
          <cell r="P1" t="str">
            <v>Italy</v>
          </cell>
          <cell r="Q1" t="str">
            <v>Japan</v>
          </cell>
          <cell r="R1" t="str">
            <v>Korea</v>
          </cell>
          <cell r="S1" t="str">
            <v>Mexico</v>
          </cell>
          <cell r="T1" t="str">
            <v>Netherlands</v>
          </cell>
          <cell r="U1" t="str">
            <v>New Zealand</v>
          </cell>
          <cell r="V1" t="str">
            <v>Norway</v>
          </cell>
          <cell r="W1" t="str">
            <v>Portugal</v>
          </cell>
          <cell r="X1" t="str">
            <v>Spain</v>
          </cell>
          <cell r="Y1" t="str">
            <v>Sweden</v>
          </cell>
          <cell r="Z1" t="str">
            <v>Switzerland</v>
          </cell>
          <cell r="AA1" t="str">
            <v>Turkey</v>
          </cell>
          <cell r="AB1" t="str">
            <v>United Kingdom</v>
          </cell>
          <cell r="AC1" t="str">
            <v>United States</v>
          </cell>
          <cell r="AD1" t="str">
            <v>Norway</v>
          </cell>
          <cell r="AE1" t="str">
            <v>Paraguay</v>
          </cell>
        </row>
        <row r="2">
          <cell r="A2">
            <v>900000</v>
          </cell>
          <cell r="B2" t="str">
            <v>c1: Public sources (Initial Funds)</v>
          </cell>
          <cell r="C2">
            <v>83.933240390360496</v>
          </cell>
          <cell r="D2" t="str">
            <v>m</v>
          </cell>
          <cell r="E2" t="str">
            <v>m</v>
          </cell>
          <cell r="F2">
            <v>93.168865087163397</v>
          </cell>
          <cell r="G2" t="str">
            <v>m</v>
          </cell>
          <cell r="H2">
            <v>94.003027184421398</v>
          </cell>
          <cell r="I2" t="str">
            <v>100.000 (x)</v>
          </cell>
          <cell r="J2">
            <v>91.342534504391494</v>
          </cell>
          <cell r="K2">
            <v>77.696393416440003</v>
          </cell>
          <cell r="L2">
            <v>100</v>
          </cell>
          <cell r="M2">
            <v>89.315030944789896</v>
          </cell>
          <cell r="N2">
            <v>87.662424932403098</v>
          </cell>
          <cell r="O2">
            <v>91.549007186332304</v>
          </cell>
          <cell r="P2">
            <v>99.376619228934501</v>
          </cell>
          <cell r="Q2" t="str">
            <v>77.227 (x)</v>
          </cell>
          <cell r="R2">
            <v>59.381712963367399</v>
          </cell>
          <cell r="S2" t="str">
            <v>81.126 (x)</v>
          </cell>
          <cell r="T2">
            <v>97.049053594966495</v>
          </cell>
          <cell r="U2" t="str">
            <v>m</v>
          </cell>
          <cell r="V2" t="str">
            <v>m</v>
          </cell>
          <cell r="W2">
            <v>100</v>
          </cell>
          <cell r="X2">
            <v>85.361781329975798</v>
          </cell>
          <cell r="Y2">
            <v>98.224684132747399</v>
          </cell>
          <cell r="Z2" t="str">
            <v>m</v>
          </cell>
          <cell r="AA2">
            <v>97.7836348991259</v>
          </cell>
          <cell r="AB2" t="str">
            <v>m</v>
          </cell>
          <cell r="AC2">
            <v>74.530343364468607</v>
          </cell>
          <cell r="AD2" t="str">
            <v>m</v>
          </cell>
          <cell r="AE2" t="str">
            <v>m</v>
          </cell>
        </row>
        <row r="3">
          <cell r="A3">
            <v>900000</v>
          </cell>
          <cell r="B3" t="str">
            <v>c2: Private sources (Initial Funds)</v>
          </cell>
          <cell r="C3">
            <v>16.066759609639501</v>
          </cell>
          <cell r="D3" t="str">
            <v>m</v>
          </cell>
          <cell r="E3" t="str">
            <v>m</v>
          </cell>
          <cell r="F3">
            <v>6.8311349128365899</v>
          </cell>
          <cell r="G3" t="str">
            <v>m</v>
          </cell>
          <cell r="H3">
            <v>5.9969728155786504</v>
          </cell>
          <cell r="I3" t="str">
            <v>m</v>
          </cell>
          <cell r="J3">
            <v>8.6574654956085304</v>
          </cell>
          <cell r="K3">
            <v>22.303606583560001</v>
          </cell>
          <cell r="L3">
            <v>0</v>
          </cell>
          <cell r="M3">
            <v>10.6849690552101</v>
          </cell>
          <cell r="N3" t="str">
            <v>m</v>
          </cell>
          <cell r="O3">
            <v>8.4509928136677193</v>
          </cell>
          <cell r="P3">
            <v>0.62338077106554002</v>
          </cell>
          <cell r="Q3" t="str">
            <v>22.773 (x)</v>
          </cell>
          <cell r="R3">
            <v>40.618287036632701</v>
          </cell>
          <cell r="S3" t="str">
            <v>18.874 (x)</v>
          </cell>
          <cell r="T3">
            <v>2.9509464050335299</v>
          </cell>
          <cell r="U3" t="str">
            <v>m</v>
          </cell>
          <cell r="V3" t="str">
            <v>m</v>
          </cell>
          <cell r="W3">
            <v>0</v>
          </cell>
          <cell r="X3">
            <v>14.6382186700242</v>
          </cell>
          <cell r="Y3">
            <v>1.77531586725257</v>
          </cell>
          <cell r="Z3" t="str">
            <v>m</v>
          </cell>
          <cell r="AA3">
            <v>2.2163651008741501</v>
          </cell>
          <cell r="AB3" t="str">
            <v>m</v>
          </cell>
          <cell r="AC3" t="str">
            <v>25.470 (x)</v>
          </cell>
          <cell r="AD3" t="str">
            <v>m</v>
          </cell>
          <cell r="AE3" t="str">
            <v>m</v>
          </cell>
        </row>
        <row r="4">
          <cell r="A4">
            <v>900000</v>
          </cell>
          <cell r="B4" t="str">
            <v>c3: Public sources (Final Funds)</v>
          </cell>
          <cell r="C4">
            <v>80.569607647878897</v>
          </cell>
          <cell r="D4" t="str">
            <v>m</v>
          </cell>
          <cell r="E4" t="str">
            <v>m</v>
          </cell>
          <cell r="F4">
            <v>83.905575981873199</v>
          </cell>
          <cell r="G4" t="str">
            <v>m</v>
          </cell>
          <cell r="H4" t="str">
            <v>92.374 (x)</v>
          </cell>
          <cell r="I4" t="str">
            <v>100.000 (x)</v>
          </cell>
          <cell r="J4">
            <v>91.342534504391494</v>
          </cell>
          <cell r="K4" t="str">
            <v>77.513 (x)</v>
          </cell>
          <cell r="L4">
            <v>100</v>
          </cell>
          <cell r="M4">
            <v>89.315030944789896</v>
          </cell>
          <cell r="N4">
            <v>87.662424932403098</v>
          </cell>
          <cell r="O4">
            <v>89.562399290793493</v>
          </cell>
          <cell r="P4">
            <v>97.631568155944194</v>
          </cell>
          <cell r="Q4" t="str">
            <v>77.227 (x)</v>
          </cell>
          <cell r="R4">
            <v>58.619048594608998</v>
          </cell>
          <cell r="S4" t="str">
            <v>81.126 (x)</v>
          </cell>
          <cell r="T4">
            <v>92.128270358305301</v>
          </cell>
          <cell r="U4" t="str">
            <v>m</v>
          </cell>
          <cell r="V4" t="str">
            <v>m</v>
          </cell>
          <cell r="W4">
            <v>100</v>
          </cell>
          <cell r="X4" t="str">
            <v>m</v>
          </cell>
          <cell r="Y4">
            <v>98.224684132747399</v>
          </cell>
          <cell r="Z4" t="str">
            <v>m</v>
          </cell>
          <cell r="AA4">
            <v>96.176576210807497</v>
          </cell>
          <cell r="AB4" t="str">
            <v>m</v>
          </cell>
          <cell r="AC4">
            <v>74.244926204959</v>
          </cell>
          <cell r="AD4" t="str">
            <v>m</v>
          </cell>
          <cell r="AE4" t="str">
            <v>m</v>
          </cell>
        </row>
        <row r="5">
          <cell r="A5">
            <v>900000</v>
          </cell>
          <cell r="B5" t="str">
            <v>c4: Private sources (Final Funds)</v>
          </cell>
          <cell r="C5">
            <v>19.4303923521211</v>
          </cell>
          <cell r="D5" t="str">
            <v>m</v>
          </cell>
          <cell r="E5" t="str">
            <v>m</v>
          </cell>
          <cell r="F5">
            <v>16.094424018126801</v>
          </cell>
          <cell r="G5" t="str">
            <v>m</v>
          </cell>
          <cell r="H5">
            <v>7.6261712864006501</v>
          </cell>
          <cell r="I5" t="str">
            <v>x</v>
          </cell>
          <cell r="J5">
            <v>8.6574654956085304</v>
          </cell>
          <cell r="K5">
            <v>22.486882350288301</v>
          </cell>
          <cell r="L5">
            <v>0</v>
          </cell>
          <cell r="M5">
            <v>10.6849690552101</v>
          </cell>
          <cell r="N5">
            <v>12.3375750675969</v>
          </cell>
          <cell r="O5">
            <v>10.4376007092065</v>
          </cell>
          <cell r="P5">
            <v>2.3684318440557699</v>
          </cell>
          <cell r="Q5" t="str">
            <v>22.773 (x)</v>
          </cell>
          <cell r="R5">
            <v>41.380951405391002</v>
          </cell>
          <cell r="S5" t="str">
            <v>18.874 (x)</v>
          </cell>
          <cell r="T5">
            <v>7.8717296416946896</v>
          </cell>
          <cell r="U5" t="str">
            <v>m</v>
          </cell>
          <cell r="V5" t="str">
            <v>m</v>
          </cell>
          <cell r="W5">
            <v>0</v>
          </cell>
          <cell r="X5">
            <v>14.6382186700242</v>
          </cell>
          <cell r="Y5">
            <v>1.77531586725257</v>
          </cell>
          <cell r="Z5" t="str">
            <v>m</v>
          </cell>
          <cell r="AA5">
            <v>3.8234237891925398</v>
          </cell>
          <cell r="AB5" t="str">
            <v>m</v>
          </cell>
          <cell r="AC5">
            <v>25.755073795041</v>
          </cell>
          <cell r="AD5" t="str">
            <v>m</v>
          </cell>
          <cell r="AE5" t="str">
            <v>m</v>
          </cell>
        </row>
        <row r="6">
          <cell r="A6">
            <v>901030</v>
          </cell>
          <cell r="B6" t="str">
            <v>c1: P ublic sources (Initial Funds)</v>
          </cell>
          <cell r="C6">
            <v>88.691822402094999</v>
          </cell>
          <cell r="D6" t="str">
            <v>m</v>
          </cell>
          <cell r="E6" t="str">
            <v>m</v>
          </cell>
          <cell r="F6">
            <v>94.436986777105304</v>
          </cell>
          <cell r="G6" t="str">
            <v>m</v>
          </cell>
          <cell r="H6">
            <v>97.902292595987802</v>
          </cell>
          <cell r="I6" t="str">
            <v>m</v>
          </cell>
          <cell r="J6">
            <v>92.618212238884198</v>
          </cell>
          <cell r="K6" t="str">
            <v>75.688 (x)</v>
          </cell>
          <cell r="L6">
            <v>100</v>
          </cell>
          <cell r="M6">
            <v>90.875181508531597</v>
          </cell>
          <cell r="N6" t="str">
            <v>m</v>
          </cell>
          <cell r="O6">
            <v>95.637983704512905</v>
          </cell>
          <cell r="P6" t="str">
            <v>m</v>
          </cell>
          <cell r="Q6" t="str">
            <v>93.693 (x)</v>
          </cell>
          <cell r="R6">
            <v>75.175574094814394</v>
          </cell>
          <cell r="S6" t="str">
            <v>81.041 (x)</v>
          </cell>
          <cell r="T6">
            <v>96.430181058488003</v>
          </cell>
          <cell r="U6" t="str">
            <v>m</v>
          </cell>
          <cell r="V6" t="str">
            <v>m</v>
          </cell>
          <cell r="W6">
            <v>100</v>
          </cell>
          <cell r="X6">
            <v>87.824449116416602</v>
          </cell>
          <cell r="Y6">
            <v>99.841475716962094</v>
          </cell>
          <cell r="Z6" t="str">
            <v>m</v>
          </cell>
          <cell r="AA6" t="str">
            <v>100.000 (x)</v>
          </cell>
          <cell r="AB6" t="str">
            <v>m</v>
          </cell>
          <cell r="AC6" t="str">
            <v>89.582 (x)</v>
          </cell>
          <cell r="AD6" t="str">
            <v>m</v>
          </cell>
          <cell r="AE6" t="str">
            <v>m</v>
          </cell>
        </row>
        <row r="7">
          <cell r="A7">
            <v>901030</v>
          </cell>
          <cell r="B7" t="str">
            <v>c2: Private sources (Initial Funds)</v>
          </cell>
          <cell r="C7">
            <v>11.308177597905001</v>
          </cell>
          <cell r="D7" t="str">
            <v>m</v>
          </cell>
          <cell r="E7" t="str">
            <v>m</v>
          </cell>
          <cell r="F7">
            <v>5.5630132228947602</v>
          </cell>
          <cell r="G7" t="str">
            <v>m</v>
          </cell>
          <cell r="H7">
            <v>2.0977074040121901</v>
          </cell>
          <cell r="I7" t="str">
            <v>m</v>
          </cell>
          <cell r="J7">
            <v>7.3817877611157598</v>
          </cell>
          <cell r="K7" t="str">
            <v>24.312 (x)</v>
          </cell>
          <cell r="L7">
            <v>0</v>
          </cell>
          <cell r="M7">
            <v>9.1248184914684192</v>
          </cell>
          <cell r="N7" t="str">
            <v>m</v>
          </cell>
          <cell r="O7">
            <v>4.3620162954871002</v>
          </cell>
          <cell r="P7" t="str">
            <v>m</v>
          </cell>
          <cell r="Q7" t="str">
            <v>6.307 (x)</v>
          </cell>
          <cell r="R7">
            <v>24.824425905185599</v>
          </cell>
          <cell r="S7" t="str">
            <v>18.959 (x)</v>
          </cell>
          <cell r="T7">
            <v>3.56981894151204</v>
          </cell>
          <cell r="U7" t="str">
            <v>m</v>
          </cell>
          <cell r="V7" t="str">
            <v>m</v>
          </cell>
          <cell r="W7">
            <v>0</v>
          </cell>
          <cell r="X7">
            <v>12.1755508835834</v>
          </cell>
          <cell r="Y7">
            <v>0.158524283037902</v>
          </cell>
          <cell r="Z7" t="str">
            <v>m</v>
          </cell>
          <cell r="AA7" t="str">
            <v>x</v>
          </cell>
          <cell r="AB7" t="str">
            <v>m</v>
          </cell>
          <cell r="AC7" t="str">
            <v>10.418 (x)</v>
          </cell>
          <cell r="AD7" t="str">
            <v>m</v>
          </cell>
          <cell r="AE7" t="str">
            <v>m</v>
          </cell>
        </row>
        <row r="8">
          <cell r="A8">
            <v>901030</v>
          </cell>
          <cell r="B8" t="str">
            <v>c3: Public sources (Final Funds)</v>
          </cell>
          <cell r="C8">
            <v>87.870491608141904</v>
          </cell>
          <cell r="D8" t="str">
            <v>m</v>
          </cell>
          <cell r="E8" t="str">
            <v>m</v>
          </cell>
          <cell r="F8">
            <v>94.436986777105304</v>
          </cell>
          <cell r="G8" t="str">
            <v>m</v>
          </cell>
          <cell r="H8">
            <v>97.902292595987802</v>
          </cell>
          <cell r="I8" t="str">
            <v>100.000 (x)</v>
          </cell>
          <cell r="J8">
            <v>92.618212238884198</v>
          </cell>
          <cell r="K8" t="str">
            <v>75.688 (x)</v>
          </cell>
          <cell r="L8">
            <v>100</v>
          </cell>
          <cell r="M8">
            <v>90.875181508531597</v>
          </cell>
          <cell r="N8" t="str">
            <v>100.000 (x)</v>
          </cell>
          <cell r="O8" t="str">
            <v>m</v>
          </cell>
          <cell r="P8">
            <v>100</v>
          </cell>
          <cell r="Q8" t="str">
            <v>93.693 (x)</v>
          </cell>
          <cell r="R8">
            <v>75.175574094814394</v>
          </cell>
          <cell r="S8" t="str">
            <v>81.041 (x)</v>
          </cell>
          <cell r="T8">
            <v>93.239318223712004</v>
          </cell>
          <cell r="U8" t="str">
            <v>m</v>
          </cell>
          <cell r="V8" t="str">
            <v>m</v>
          </cell>
          <cell r="W8">
            <v>100</v>
          </cell>
          <cell r="X8" t="str">
            <v>m</v>
          </cell>
          <cell r="Y8">
            <v>99.841475716962094</v>
          </cell>
          <cell r="Z8" t="str">
            <v>m</v>
          </cell>
          <cell r="AA8" t="str">
            <v>100.000 (x)</v>
          </cell>
          <cell r="AB8" t="str">
            <v>m</v>
          </cell>
          <cell r="AC8" t="str">
            <v>89.582 (x)</v>
          </cell>
          <cell r="AD8" t="str">
            <v>m</v>
          </cell>
          <cell r="AE8" t="str">
            <v>m</v>
          </cell>
        </row>
        <row r="9">
          <cell r="A9">
            <v>901030</v>
          </cell>
          <cell r="B9" t="str">
            <v>c4: Private sources (Final Funds)</v>
          </cell>
          <cell r="C9">
            <v>12.129508391858099</v>
          </cell>
          <cell r="D9" t="str">
            <v>m</v>
          </cell>
          <cell r="E9" t="str">
            <v>m</v>
          </cell>
          <cell r="F9">
            <v>5.5630132228947602</v>
          </cell>
          <cell r="G9" t="str">
            <v>m</v>
          </cell>
          <cell r="H9">
            <v>2.0977074040121901</v>
          </cell>
          <cell r="I9" t="str">
            <v>x</v>
          </cell>
          <cell r="J9">
            <v>7.3817877611157598</v>
          </cell>
          <cell r="K9" t="str">
            <v>24.312 (x)</v>
          </cell>
          <cell r="L9">
            <v>0</v>
          </cell>
          <cell r="M9">
            <v>9.1248184914684192</v>
          </cell>
          <cell r="N9" t="str">
            <v>x</v>
          </cell>
          <cell r="O9">
            <v>4.3620162954871002</v>
          </cell>
          <cell r="P9" t="str">
            <v>m</v>
          </cell>
          <cell r="Q9" t="str">
            <v>6.307 (x)</v>
          </cell>
          <cell r="R9">
            <v>24.824425905185599</v>
          </cell>
          <cell r="S9" t="str">
            <v>18.959 (x)</v>
          </cell>
          <cell r="T9">
            <v>6.7606817762879698</v>
          </cell>
          <cell r="U9" t="str">
            <v>m</v>
          </cell>
          <cell r="V9" t="str">
            <v>m</v>
          </cell>
          <cell r="W9">
            <v>0</v>
          </cell>
          <cell r="X9">
            <v>12.1755508835834</v>
          </cell>
          <cell r="Y9">
            <v>0.158524283037902</v>
          </cell>
          <cell r="Z9" t="str">
            <v>m</v>
          </cell>
          <cell r="AA9" t="str">
            <v>x</v>
          </cell>
          <cell r="AB9" t="str">
            <v>m</v>
          </cell>
          <cell r="AC9" t="str">
            <v>10.418 (x)</v>
          </cell>
          <cell r="AD9" t="str">
            <v>m</v>
          </cell>
          <cell r="AE9" t="str">
            <v>m</v>
          </cell>
        </row>
        <row r="10">
          <cell r="A10">
            <v>905070</v>
          </cell>
          <cell r="B10" t="str">
            <v>c1: Public sources (Initial Funds)</v>
          </cell>
          <cell r="C10">
            <v>74.714068441064597</v>
          </cell>
          <cell r="D10" t="str">
            <v>m</v>
          </cell>
          <cell r="E10" t="str">
            <v>m</v>
          </cell>
          <cell r="F10">
            <v>90.795855397787903</v>
          </cell>
          <cell r="G10" t="str">
            <v>m</v>
          </cell>
          <cell r="H10">
            <v>99.524137542779997</v>
          </cell>
          <cell r="I10" t="str">
            <v>m</v>
          </cell>
          <cell r="J10">
            <v>83.408810727853705</v>
          </cell>
          <cell r="K10">
            <v>90.391558693814105</v>
          </cell>
          <cell r="L10">
            <v>100</v>
          </cell>
          <cell r="M10">
            <v>83.1212822207535</v>
          </cell>
          <cell r="N10" t="str">
            <v>m</v>
          </cell>
          <cell r="O10">
            <v>79.049920764715196</v>
          </cell>
          <cell r="P10">
            <v>88.791541035626295</v>
          </cell>
          <cell r="Q10" t="str">
            <v>46.498 (x)</v>
          </cell>
          <cell r="R10">
            <v>15.9693523479074</v>
          </cell>
          <cell r="S10" t="str">
            <v>81.057 (x)</v>
          </cell>
          <cell r="T10">
            <v>98.003410599415304</v>
          </cell>
          <cell r="U10" t="str">
            <v>m</v>
          </cell>
          <cell r="V10" t="str">
            <v>m</v>
          </cell>
          <cell r="W10">
            <v>100</v>
          </cell>
          <cell r="X10">
            <v>78.087091289366398</v>
          </cell>
          <cell r="Y10">
            <v>93.107632568862996</v>
          </cell>
          <cell r="Z10" t="str">
            <v>m</v>
          </cell>
          <cell r="AA10">
            <v>94.120156419729398</v>
          </cell>
          <cell r="AB10">
            <v>99.4734838359538</v>
          </cell>
          <cell r="AC10" t="str">
            <v>48.499 (x)</v>
          </cell>
          <cell r="AD10" t="str">
            <v>m</v>
          </cell>
          <cell r="AE10" t="str">
            <v>m</v>
          </cell>
        </row>
        <row r="11">
          <cell r="A11">
            <v>905070</v>
          </cell>
          <cell r="B11" t="str">
            <v>c2: Private sources (Initial Funds)</v>
          </cell>
          <cell r="C11">
            <v>25.285931558935399</v>
          </cell>
          <cell r="D11" t="str">
            <v>m</v>
          </cell>
          <cell r="E11" t="str">
            <v>m</v>
          </cell>
          <cell r="F11">
            <v>9.2041446022120699</v>
          </cell>
          <cell r="G11" t="str">
            <v>m</v>
          </cell>
          <cell r="H11">
            <v>0.47586245722000697</v>
          </cell>
          <cell r="I11" t="str">
            <v>m</v>
          </cell>
          <cell r="J11">
            <v>16.591189272146298</v>
          </cell>
          <cell r="K11">
            <v>9.6084413061858704</v>
          </cell>
          <cell r="L11">
            <v>0</v>
          </cell>
          <cell r="M11">
            <v>16.8787177792465</v>
          </cell>
          <cell r="N11" t="str">
            <v>m</v>
          </cell>
          <cell r="O11">
            <v>20.9500792352848</v>
          </cell>
          <cell r="P11">
            <v>11.208458964373699</v>
          </cell>
          <cell r="Q11" t="str">
            <v>53.502 (x)</v>
          </cell>
          <cell r="R11">
            <v>84.030647652092597</v>
          </cell>
          <cell r="S11" t="str">
            <v>18.943 (x)</v>
          </cell>
          <cell r="T11">
            <v>1.99658940058468</v>
          </cell>
          <cell r="U11" t="str">
            <v>m</v>
          </cell>
          <cell r="V11" t="str">
            <v>m</v>
          </cell>
          <cell r="W11">
            <v>0</v>
          </cell>
          <cell r="X11">
            <v>21.912908710633602</v>
          </cell>
          <cell r="Y11">
            <v>6.892367431137</v>
          </cell>
          <cell r="Z11" t="str">
            <v>m</v>
          </cell>
          <cell r="AA11">
            <v>5.8798435802706397</v>
          </cell>
          <cell r="AB11">
            <v>0.52651616404623602</v>
          </cell>
          <cell r="AC11" t="str">
            <v>51.501 (x)</v>
          </cell>
          <cell r="AD11" t="str">
            <v>m</v>
          </cell>
          <cell r="AE11" t="str">
            <v>m</v>
          </cell>
        </row>
        <row r="12">
          <cell r="A12">
            <v>905070</v>
          </cell>
          <cell r="B12" t="str">
            <v>c3: Public sources (Final Funds)</v>
          </cell>
          <cell r="C12">
            <v>65.703422053231904</v>
          </cell>
          <cell r="D12" t="str">
            <v>m</v>
          </cell>
          <cell r="E12" t="str">
            <v>m</v>
          </cell>
          <cell r="F12">
            <v>64.198352993767898</v>
          </cell>
          <cell r="G12" t="str">
            <v>m</v>
          </cell>
          <cell r="H12">
            <v>99.524137542779997</v>
          </cell>
          <cell r="I12" t="str">
            <v>100.000 (x)</v>
          </cell>
          <cell r="J12">
            <v>83.408810727853705</v>
          </cell>
          <cell r="K12" t="str">
            <v>89.389 (x)</v>
          </cell>
          <cell r="L12">
            <v>100</v>
          </cell>
          <cell r="M12">
            <v>83.1212822207535</v>
          </cell>
          <cell r="N12">
            <v>92.917001417807697</v>
          </cell>
          <cell r="O12">
            <v>70.460478725819101</v>
          </cell>
          <cell r="P12">
            <v>86.128526763739401</v>
          </cell>
          <cell r="Q12" t="str">
            <v>46.498 (x)</v>
          </cell>
          <cell r="R12">
            <v>15.9693523479074</v>
          </cell>
          <cell r="S12" t="str">
            <v>81.057 (x)</v>
          </cell>
          <cell r="T12">
            <v>88.302559768712896</v>
          </cell>
          <cell r="U12" t="str">
            <v>m</v>
          </cell>
          <cell r="V12" t="str">
            <v>m</v>
          </cell>
          <cell r="W12">
            <v>100</v>
          </cell>
          <cell r="X12">
            <v>78.087091289366398</v>
          </cell>
          <cell r="Y12">
            <v>93.107632568862996</v>
          </cell>
          <cell r="Z12" t="str">
            <v>m</v>
          </cell>
          <cell r="AA12">
            <v>89.924164480562297</v>
          </cell>
          <cell r="AB12">
            <v>70.920107247292506</v>
          </cell>
          <cell r="AC12">
            <v>47.719735762031704</v>
          </cell>
          <cell r="AD12" t="str">
            <v>m</v>
          </cell>
          <cell r="AE12" t="str">
            <v>m</v>
          </cell>
        </row>
        <row r="13">
          <cell r="A13">
            <v>905070</v>
          </cell>
          <cell r="B13" t="str">
            <v>c4: Private sources (Final Funds)</v>
          </cell>
          <cell r="C13">
            <v>34.296577946768103</v>
          </cell>
          <cell r="D13" t="str">
            <v>m</v>
          </cell>
          <cell r="E13" t="str">
            <v>m</v>
          </cell>
          <cell r="F13">
            <v>35.801647006232102</v>
          </cell>
          <cell r="G13" t="str">
            <v>m</v>
          </cell>
          <cell r="H13">
            <v>0.47586245722000697</v>
          </cell>
          <cell r="I13" t="str">
            <v>x</v>
          </cell>
          <cell r="J13">
            <v>16.591189272146298</v>
          </cell>
          <cell r="K13">
            <v>10.611046365485301</v>
          </cell>
          <cell r="L13">
            <v>0</v>
          </cell>
          <cell r="M13">
            <v>16.8787177792465</v>
          </cell>
          <cell r="N13">
            <v>7.0829985821922596</v>
          </cell>
          <cell r="O13">
            <v>29.539521274180899</v>
          </cell>
          <cell r="P13">
            <v>13.8714732362606</v>
          </cell>
          <cell r="Q13" t="str">
            <v>53.502 (x)</v>
          </cell>
          <cell r="R13">
            <v>84.030647652092597</v>
          </cell>
          <cell r="S13" t="str">
            <v>18.943 (x)</v>
          </cell>
          <cell r="T13">
            <v>11.697440231287199</v>
          </cell>
          <cell r="U13" t="str">
            <v>m</v>
          </cell>
          <cell r="V13" t="str">
            <v>m</v>
          </cell>
          <cell r="W13">
            <v>0</v>
          </cell>
          <cell r="X13">
            <v>21.912908710633602</v>
          </cell>
          <cell r="Y13">
            <v>6.892367431137</v>
          </cell>
          <cell r="Z13" t="str">
            <v>m</v>
          </cell>
          <cell r="AA13">
            <v>10.0758355194377</v>
          </cell>
          <cell r="AB13">
            <v>29.079892752707501</v>
          </cell>
          <cell r="AC13">
            <v>52.280264237968403</v>
          </cell>
          <cell r="AD13" t="str">
            <v>m</v>
          </cell>
          <cell r="AE13" t="str">
            <v>m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2_ALL"/>
    </sheetNames>
    <sheetDataSet>
      <sheetData sheetId="0" refreshError="1">
        <row r="1">
          <cell r="A1" t="str">
            <v>DLVLEDUC</v>
          </cell>
          <cell r="B1" t="str">
            <v>col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  <cell r="AI1" t="str">
            <v>Russian Federation</v>
          </cell>
          <cell r="AJ1" t="str">
            <v>Spain</v>
          </cell>
        </row>
        <row r="2">
          <cell r="A2">
            <v>900000</v>
          </cell>
          <cell r="B2" t="str">
            <v>c1: Central Sources (before transfers)</v>
          </cell>
          <cell r="C2">
            <v>22.932616583792498</v>
          </cell>
          <cell r="D2">
            <v>44.636908448700098</v>
          </cell>
          <cell r="E2">
            <v>48.687293408331399</v>
          </cell>
          <cell r="F2">
            <v>3.3600548100247698</v>
          </cell>
          <cell r="G2">
            <v>32.818805885208199</v>
          </cell>
          <cell r="H2">
            <v>18.873782843325699</v>
          </cell>
          <cell r="I2" t="str">
            <v>m</v>
          </cell>
          <cell r="J2">
            <v>12.933514757533001</v>
          </cell>
          <cell r="K2">
            <v>83.613069504011193</v>
          </cell>
          <cell r="L2">
            <v>41.934807070667098</v>
          </cell>
          <cell r="M2">
            <v>57.927127400720003</v>
          </cell>
          <cell r="N2">
            <v>73.559817959434199</v>
          </cell>
          <cell r="O2">
            <v>6.2233999189578402</v>
          </cell>
          <cell r="P2">
            <v>100.12811337181699</v>
          </cell>
          <cell r="Q2">
            <v>60.475818508922899</v>
          </cell>
          <cell r="R2">
            <v>69.2449211822683</v>
          </cell>
          <cell r="S2">
            <v>13.3178442422661</v>
          </cell>
          <cell r="T2" t="str">
            <v>m</v>
          </cell>
          <cell r="U2">
            <v>99.946495020353794</v>
          </cell>
          <cell r="V2">
            <v>77.560481710795699</v>
          </cell>
          <cell r="W2">
            <v>29.7706955103179</v>
          </cell>
          <cell r="X2" t="str">
            <v>m</v>
          </cell>
          <cell r="Y2">
            <v>94.512909288382403</v>
          </cell>
          <cell r="Z2">
            <v>73.022935100008993</v>
          </cell>
          <cell r="AA2">
            <v>82.370377991863606</v>
          </cell>
          <cell r="AB2">
            <v>95.254268600594898</v>
          </cell>
          <cell r="AC2">
            <v>100</v>
          </cell>
          <cell r="AD2">
            <v>59.224230976794402</v>
          </cell>
          <cell r="AE2">
            <v>100</v>
          </cell>
          <cell r="AF2">
            <v>0.21103979820060001</v>
          </cell>
          <cell r="AG2">
            <v>83.554922206104095</v>
          </cell>
          <cell r="AH2">
            <v>100</v>
          </cell>
          <cell r="AI2">
            <v>22.429821639463398</v>
          </cell>
          <cell r="AJ2">
            <v>44.848131633840403</v>
          </cell>
        </row>
        <row r="3">
          <cell r="A3">
            <v>900000</v>
          </cell>
          <cell r="B3" t="str">
            <v>c2: Regional Sources (before transfers)</v>
          </cell>
          <cell r="C3">
            <v>77.067275903776405</v>
          </cell>
          <cell r="D3">
            <v>55.430051726735499</v>
          </cell>
          <cell r="E3">
            <v>30.4593311855288</v>
          </cell>
          <cell r="F3">
            <v>92.680365993622402</v>
          </cell>
          <cell r="G3">
            <v>46.4573618596039</v>
          </cell>
          <cell r="H3">
            <v>59.285320051550698</v>
          </cell>
          <cell r="I3" t="str">
            <v>m</v>
          </cell>
          <cell r="J3">
            <v>87.066485242466996</v>
          </cell>
          <cell r="K3" t="str">
            <v>a</v>
          </cell>
          <cell r="L3">
            <v>8.2344187075891302</v>
          </cell>
          <cell r="M3" t="str">
            <v>a</v>
          </cell>
          <cell r="N3">
            <v>9.1688024306651101</v>
          </cell>
          <cell r="O3">
            <v>74.071923803234</v>
          </cell>
          <cell r="P3">
            <v>-0.12811337181716301</v>
          </cell>
          <cell r="Q3" t="str">
            <v>x</v>
          </cell>
          <cell r="R3" t="str">
            <v>n</v>
          </cell>
          <cell r="S3" t="str">
            <v>m</v>
          </cell>
          <cell r="T3" t="str">
            <v>m</v>
          </cell>
          <cell r="U3" t="str">
            <v>a</v>
          </cell>
          <cell r="V3">
            <v>5.2082592548538997</v>
          </cell>
          <cell r="W3">
            <v>72.195701365871997</v>
          </cell>
          <cell r="X3" t="str">
            <v>m</v>
          </cell>
          <cell r="Y3">
            <v>5.4870907116175598</v>
          </cell>
          <cell r="Z3" t="str">
            <v>a</v>
          </cell>
          <cell r="AA3">
            <v>17.188881457932901</v>
          </cell>
          <cell r="AB3">
            <v>3.0789586873689202E-2</v>
          </cell>
          <cell r="AC3" t="str">
            <v>a</v>
          </cell>
          <cell r="AD3" t="str">
            <v>a</v>
          </cell>
          <cell r="AE3" t="str">
            <v>m</v>
          </cell>
          <cell r="AF3" t="str">
            <v>m</v>
          </cell>
          <cell r="AG3">
            <v>0</v>
          </cell>
          <cell r="AH3" t="str">
            <v>m</v>
          </cell>
          <cell r="AI3">
            <v>2.4346667474184698</v>
          </cell>
          <cell r="AJ3">
            <v>50.114813007695403</v>
          </cell>
        </row>
        <row r="4">
          <cell r="A4">
            <v>900000</v>
          </cell>
          <cell r="B4" t="str">
            <v>c3: Local Sources (before transfers)</v>
          </cell>
          <cell r="C4" t="str">
            <v>m</v>
          </cell>
          <cell r="D4">
            <v>-6.6960175435659602E-2</v>
          </cell>
          <cell r="E4">
            <v>20.8533754061399</v>
          </cell>
          <cell r="F4">
            <v>3.95957919635278</v>
          </cell>
          <cell r="G4">
            <v>20.722586288259102</v>
          </cell>
          <cell r="H4">
            <v>21.840897105123599</v>
          </cell>
          <cell r="I4" t="str">
            <v>m</v>
          </cell>
          <cell r="J4" t="str">
            <v>m</v>
          </cell>
          <cell r="K4">
            <v>16.3869304959888</v>
          </cell>
          <cell r="L4">
            <v>49.830774221743802</v>
          </cell>
          <cell r="M4">
            <v>42.072872599280103</v>
          </cell>
          <cell r="N4">
            <v>17.271379609900698</v>
          </cell>
          <cell r="O4">
            <v>19.704490007206299</v>
          </cell>
          <cell r="P4" t="str">
            <v>a</v>
          </cell>
          <cell r="Q4">
            <v>39.524181491077101</v>
          </cell>
          <cell r="R4">
            <v>30.7550788177318</v>
          </cell>
          <cell r="S4" t="str">
            <v>m</v>
          </cell>
          <cell r="T4" t="str">
            <v>m</v>
          </cell>
          <cell r="U4">
            <v>5.3504979645992601E-2</v>
          </cell>
          <cell r="V4">
            <v>17.231259034350401</v>
          </cell>
          <cell r="W4">
            <v>16.560344513825001</v>
          </cell>
          <cell r="X4" t="str">
            <v>m</v>
          </cell>
          <cell r="Y4" t="str">
            <v>a</v>
          </cell>
          <cell r="Z4" t="str">
            <v>m</v>
          </cell>
          <cell r="AA4">
            <v>0.44074055020340802</v>
          </cell>
          <cell r="AB4">
            <v>4.7149418125314497</v>
          </cell>
          <cell r="AC4" t="str">
            <v>a</v>
          </cell>
          <cell r="AD4">
            <v>40.6867242309768</v>
          </cell>
          <cell r="AE4" t="str">
            <v>m</v>
          </cell>
          <cell r="AF4" t="str">
            <v>m</v>
          </cell>
          <cell r="AG4">
            <v>16.445077793896001</v>
          </cell>
          <cell r="AH4" t="str">
            <v>m</v>
          </cell>
          <cell r="AI4">
            <v>75.135511613118098</v>
          </cell>
          <cell r="AJ4">
            <v>5.0370553584642197</v>
          </cell>
        </row>
        <row r="5">
          <cell r="A5">
            <v>900000</v>
          </cell>
          <cell r="B5" t="str">
            <v>c4: Total Sources (before transfers)</v>
          </cell>
          <cell r="C5" t="str">
            <v>m</v>
          </cell>
          <cell r="D5">
            <v>100</v>
          </cell>
          <cell r="E5">
            <v>100</v>
          </cell>
          <cell r="F5">
            <v>100</v>
          </cell>
          <cell r="G5">
            <v>100</v>
          </cell>
          <cell r="H5">
            <v>100</v>
          </cell>
          <cell r="I5" t="str">
            <v>m</v>
          </cell>
          <cell r="J5" t="str">
            <v>m</v>
          </cell>
          <cell r="K5">
            <v>100</v>
          </cell>
          <cell r="L5">
            <v>100</v>
          </cell>
          <cell r="M5">
            <v>100</v>
          </cell>
          <cell r="N5">
            <v>100</v>
          </cell>
          <cell r="O5">
            <v>100</v>
          </cell>
          <cell r="P5">
            <v>100</v>
          </cell>
          <cell r="Q5">
            <v>100</v>
          </cell>
          <cell r="R5">
            <v>100</v>
          </cell>
          <cell r="S5" t="str">
            <v>m</v>
          </cell>
          <cell r="T5" t="str">
            <v>m</v>
          </cell>
          <cell r="U5">
            <v>100</v>
          </cell>
          <cell r="V5">
            <v>100</v>
          </cell>
          <cell r="W5">
            <v>100</v>
          </cell>
          <cell r="X5" t="str">
            <v>m</v>
          </cell>
          <cell r="Y5">
            <v>100</v>
          </cell>
          <cell r="Z5" t="str">
            <v>m</v>
          </cell>
          <cell r="AA5">
            <v>100</v>
          </cell>
          <cell r="AB5">
            <v>100</v>
          </cell>
          <cell r="AC5">
            <v>100</v>
          </cell>
          <cell r="AD5">
            <v>100</v>
          </cell>
          <cell r="AE5" t="str">
            <v>m</v>
          </cell>
          <cell r="AF5" t="str">
            <v>m</v>
          </cell>
          <cell r="AG5">
            <v>100</v>
          </cell>
          <cell r="AH5" t="str">
            <v>m</v>
          </cell>
          <cell r="AI5">
            <v>100</v>
          </cell>
          <cell r="AJ5">
            <v>100</v>
          </cell>
        </row>
        <row r="6">
          <cell r="A6">
            <v>900000</v>
          </cell>
          <cell r="B6" t="str">
            <v>c5: Central Sources (after transfers)</v>
          </cell>
          <cell r="C6">
            <v>16.790108856336499</v>
          </cell>
          <cell r="D6">
            <v>38.8712188425934</v>
          </cell>
          <cell r="E6">
            <v>48.466243654242597</v>
          </cell>
          <cell r="F6">
            <v>3.3600548100247698</v>
          </cell>
          <cell r="G6">
            <v>23.085778763893298</v>
          </cell>
          <cell r="H6">
            <v>13.1518039051833</v>
          </cell>
          <cell r="I6" t="str">
            <v>m</v>
          </cell>
          <cell r="J6">
            <v>12.933514757533001</v>
          </cell>
          <cell r="K6">
            <v>83.613069504011193</v>
          </cell>
          <cell r="L6">
            <v>44.542433463838798</v>
          </cell>
          <cell r="M6">
            <v>30.512408185090301</v>
          </cell>
          <cell r="N6">
            <v>72.404776619975195</v>
          </cell>
          <cell r="O6">
            <v>3.9760784645028902</v>
          </cell>
          <cell r="P6">
            <v>97.437732563656695</v>
          </cell>
          <cell r="Q6">
            <v>23.474231504685001</v>
          </cell>
          <cell r="R6">
            <v>68.384033378103197</v>
          </cell>
          <cell r="S6" t="str">
            <v>m</v>
          </cell>
          <cell r="T6" t="str">
            <v>m</v>
          </cell>
          <cell r="U6">
            <v>81.420387637108107</v>
          </cell>
          <cell r="V6">
            <v>77.512900204237198</v>
          </cell>
          <cell r="W6">
            <v>11.243954120303</v>
          </cell>
          <cell r="X6" t="str">
            <v>m</v>
          </cell>
          <cell r="Y6">
            <v>8.3721483549259901</v>
          </cell>
          <cell r="Z6" t="str">
            <v>m</v>
          </cell>
          <cell r="AA6">
            <v>44.467756584747399</v>
          </cell>
          <cell r="AB6">
            <v>80.766179541647503</v>
          </cell>
          <cell r="AC6">
            <v>100</v>
          </cell>
          <cell r="AD6">
            <v>43.449811117107402</v>
          </cell>
          <cell r="AE6">
            <v>100</v>
          </cell>
          <cell r="AF6" t="str">
            <v>m</v>
          </cell>
          <cell r="AG6">
            <v>65.070781988023498</v>
          </cell>
          <cell r="AH6" t="str">
            <v>m</v>
          </cell>
          <cell r="AI6">
            <v>16.820095085243601</v>
          </cell>
          <cell r="AJ6">
            <v>44.848131633840403</v>
          </cell>
        </row>
        <row r="7">
          <cell r="A7">
            <v>900000</v>
          </cell>
          <cell r="B7" t="str">
            <v>c6: Regional Sources (after transfers)</v>
          </cell>
          <cell r="C7">
            <v>83.209783631232398</v>
          </cell>
          <cell r="D7">
            <v>61.124596146441903</v>
          </cell>
          <cell r="E7">
            <v>29.2083403450447</v>
          </cell>
          <cell r="F7">
            <v>91.569660235072703</v>
          </cell>
          <cell r="G7">
            <v>52.789032964956697</v>
          </cell>
          <cell r="H7">
            <v>30.6359338522137</v>
          </cell>
          <cell r="I7" t="str">
            <v>m</v>
          </cell>
          <cell r="J7">
            <v>87.066485242466996</v>
          </cell>
          <cell r="K7" t="str">
            <v>a</v>
          </cell>
          <cell r="L7">
            <v>8.3385321974906201</v>
          </cell>
          <cell r="M7" t="str">
            <v>a</v>
          </cell>
          <cell r="N7">
            <v>10.232866706716701</v>
          </cell>
          <cell r="O7">
            <v>71.435515727497901</v>
          </cell>
          <cell r="P7">
            <v>2.56226743634326</v>
          </cell>
          <cell r="Q7" t="str">
            <v>x</v>
          </cell>
          <cell r="R7" t="str">
            <v>n</v>
          </cell>
          <cell r="S7">
            <v>80.457393929856494</v>
          </cell>
          <cell r="T7" t="str">
            <v>m</v>
          </cell>
          <cell r="U7" t="str">
            <v>a</v>
          </cell>
          <cell r="V7">
            <v>4.7183819226497699</v>
          </cell>
          <cell r="W7">
            <v>72.195701365871997</v>
          </cell>
          <cell r="X7" t="str">
            <v>m</v>
          </cell>
          <cell r="Y7">
            <v>91.627851645074003</v>
          </cell>
          <cell r="Z7" t="str">
            <v>a</v>
          </cell>
          <cell r="AA7">
            <v>55.091502865049002</v>
          </cell>
          <cell r="AB7">
            <v>3.0789586873689202E-2</v>
          </cell>
          <cell r="AC7" t="str">
            <v>a</v>
          </cell>
          <cell r="AD7" t="str">
            <v>a</v>
          </cell>
          <cell r="AE7" t="str">
            <v>m</v>
          </cell>
          <cell r="AF7" t="str">
            <v>m</v>
          </cell>
          <cell r="AG7" t="str">
            <v>a</v>
          </cell>
          <cell r="AH7" t="str">
            <v>m</v>
          </cell>
          <cell r="AI7">
            <v>2.4346667474184698</v>
          </cell>
          <cell r="AJ7">
            <v>50.114813007695403</v>
          </cell>
        </row>
        <row r="8">
          <cell r="A8">
            <v>900000</v>
          </cell>
          <cell r="B8" t="str">
            <v>c7: Local Sources (after transfers)</v>
          </cell>
          <cell r="C8" t="str">
            <v>m</v>
          </cell>
          <cell r="D8">
            <v>4.1850109647287304E-3</v>
          </cell>
          <cell r="E8">
            <v>22.3254160007127</v>
          </cell>
          <cell r="F8">
            <v>5.0702849549025402</v>
          </cell>
          <cell r="G8">
            <v>24.123942304221298</v>
          </cell>
          <cell r="H8">
            <v>56.212262242603003</v>
          </cell>
          <cell r="I8" t="str">
            <v>m</v>
          </cell>
          <cell r="J8" t="str">
            <v>m</v>
          </cell>
          <cell r="K8">
            <v>16.3869304959888</v>
          </cell>
          <cell r="L8">
            <v>47.119034338670602</v>
          </cell>
          <cell r="M8">
            <v>69.487591814909706</v>
          </cell>
          <cell r="N8">
            <v>17.362356673308099</v>
          </cell>
          <cell r="O8">
            <v>24.5882195373974</v>
          </cell>
          <cell r="P8" t="str">
            <v>a</v>
          </cell>
          <cell r="Q8">
            <v>76.525768495315006</v>
          </cell>
          <cell r="R8">
            <v>31.615966621896899</v>
          </cell>
          <cell r="S8">
            <v>6.2247618278774297</v>
          </cell>
          <cell r="T8" t="str">
            <v>m</v>
          </cell>
          <cell r="U8">
            <v>18.579612362891702</v>
          </cell>
          <cell r="V8">
            <v>17.768717873113101</v>
          </cell>
          <cell r="W8">
            <v>16.560344513825001</v>
          </cell>
          <cell r="X8" t="str">
            <v>m</v>
          </cell>
          <cell r="Y8" t="str">
            <v>a</v>
          </cell>
          <cell r="Z8">
            <v>26.1143972542657</v>
          </cell>
          <cell r="AA8">
            <v>0.44074055020340802</v>
          </cell>
          <cell r="AB8">
            <v>19.203030871478902</v>
          </cell>
          <cell r="AC8" t="str">
            <v>a</v>
          </cell>
          <cell r="AD8">
            <v>56.461144090663801</v>
          </cell>
          <cell r="AE8" t="str">
            <v>m</v>
          </cell>
          <cell r="AF8">
            <v>22.333198912024599</v>
          </cell>
          <cell r="AG8">
            <v>34.929218011976502</v>
          </cell>
          <cell r="AH8" t="str">
            <v>m</v>
          </cell>
          <cell r="AI8">
            <v>80.745238167337902</v>
          </cell>
          <cell r="AJ8">
            <v>5.0370553584642197</v>
          </cell>
        </row>
        <row r="9">
          <cell r="A9">
            <v>900000</v>
          </cell>
          <cell r="B9" t="str">
            <v>c8: Total Sources (after transfers)</v>
          </cell>
          <cell r="C9" t="str">
            <v>m</v>
          </cell>
          <cell r="D9">
            <v>100</v>
          </cell>
          <cell r="E9">
            <v>100</v>
          </cell>
          <cell r="F9">
            <v>100</v>
          </cell>
          <cell r="G9">
            <v>100</v>
          </cell>
          <cell r="H9">
            <v>100</v>
          </cell>
          <cell r="I9" t="str">
            <v>m</v>
          </cell>
          <cell r="J9" t="str">
            <v>m</v>
          </cell>
          <cell r="K9">
            <v>100</v>
          </cell>
          <cell r="L9">
            <v>100</v>
          </cell>
          <cell r="M9">
            <v>100</v>
          </cell>
          <cell r="N9">
            <v>100</v>
          </cell>
          <cell r="O9">
            <v>100</v>
          </cell>
          <cell r="P9">
            <v>100</v>
          </cell>
          <cell r="Q9">
            <v>100</v>
          </cell>
          <cell r="R9">
            <v>100</v>
          </cell>
          <cell r="S9" t="str">
            <v>m</v>
          </cell>
          <cell r="T9" t="str">
            <v>m</v>
          </cell>
          <cell r="U9">
            <v>100</v>
          </cell>
          <cell r="V9">
            <v>100</v>
          </cell>
          <cell r="W9">
            <v>100</v>
          </cell>
          <cell r="X9" t="str">
            <v>m</v>
          </cell>
          <cell r="Y9">
            <v>100</v>
          </cell>
          <cell r="Z9" t="str">
            <v>m</v>
          </cell>
          <cell r="AA9">
            <v>100</v>
          </cell>
          <cell r="AB9">
            <v>100</v>
          </cell>
          <cell r="AC9">
            <v>100</v>
          </cell>
          <cell r="AD9">
            <v>100</v>
          </cell>
          <cell r="AE9" t="str">
            <v>m</v>
          </cell>
          <cell r="AF9" t="str">
            <v>m</v>
          </cell>
          <cell r="AG9">
            <v>100</v>
          </cell>
          <cell r="AH9" t="str">
            <v>m</v>
          </cell>
          <cell r="AI9">
            <v>100</v>
          </cell>
          <cell r="AJ9">
            <v>100</v>
          </cell>
        </row>
        <row r="10">
          <cell r="A10">
            <v>901030</v>
          </cell>
          <cell r="B10" t="str">
            <v>c1: Central Sources (before transfers)</v>
          </cell>
          <cell r="C10">
            <v>2.0843577962664002</v>
          </cell>
          <cell r="D10">
            <v>26.870504247788698</v>
          </cell>
          <cell r="E10">
            <v>36.830816775372</v>
          </cell>
          <cell r="F10" t="str">
            <v>n</v>
          </cell>
          <cell r="G10">
            <v>19.383393713087202</v>
          </cell>
          <cell r="H10">
            <v>3.4900971042251498</v>
          </cell>
          <cell r="I10" t="str">
            <v>m</v>
          </cell>
          <cell r="J10">
            <v>2.19220553208626E-2</v>
          </cell>
          <cell r="K10">
            <v>82.239946920305599</v>
          </cell>
          <cell r="L10">
            <v>28.812716204665598</v>
          </cell>
          <cell r="M10">
            <v>49.455890769707302</v>
          </cell>
          <cell r="N10">
            <v>72.308390779037893</v>
          </cell>
          <cell r="O10" t="str">
            <v>x</v>
          </cell>
          <cell r="P10">
            <v>100.166829111006</v>
          </cell>
          <cell r="Q10">
            <v>55.666009288802698</v>
          </cell>
          <cell r="R10" t="str">
            <v>x</v>
          </cell>
          <cell r="S10">
            <v>6.9946133051480199</v>
          </cell>
          <cell r="T10" t="str">
            <v>m</v>
          </cell>
          <cell r="U10">
            <v>99.925247735150094</v>
          </cell>
          <cell r="V10">
            <v>80.5516870317703</v>
          </cell>
          <cell r="W10">
            <v>23.868590119813899</v>
          </cell>
          <cell r="X10" t="str">
            <v>m</v>
          </cell>
          <cell r="Y10">
            <v>94.934425242181405</v>
          </cell>
          <cell r="Z10">
            <v>72.455751143255</v>
          </cell>
          <cell r="AA10">
            <v>79.981833438946794</v>
          </cell>
          <cell r="AB10">
            <v>94.001264045017194</v>
          </cell>
          <cell r="AC10">
            <v>100</v>
          </cell>
          <cell r="AD10">
            <v>42.991274425463899</v>
          </cell>
          <cell r="AE10">
            <v>100</v>
          </cell>
          <cell r="AF10">
            <v>0.58083509327229299</v>
          </cell>
          <cell r="AG10">
            <v>91.090372669248694</v>
          </cell>
          <cell r="AH10">
            <v>100</v>
          </cell>
          <cell r="AI10">
            <v>8.4715374271627102</v>
          </cell>
          <cell r="AJ10">
            <v>44.881914182380598</v>
          </cell>
        </row>
        <row r="11">
          <cell r="A11">
            <v>901030</v>
          </cell>
          <cell r="B11" t="str">
            <v>c2: Regional Sources (before transfers)</v>
          </cell>
          <cell r="C11">
            <v>97.915642203733597</v>
          </cell>
          <cell r="D11">
            <v>73.123466243797097</v>
          </cell>
          <cell r="E11">
            <v>41.185520734487099</v>
          </cell>
          <cell r="F11">
            <v>96.172146255733196</v>
          </cell>
          <cell r="G11">
            <v>57.874103011322497</v>
          </cell>
          <cell r="H11">
            <v>62.806639865009501</v>
          </cell>
          <cell r="I11" t="str">
            <v>m</v>
          </cell>
          <cell r="J11">
            <v>99.9780779446791</v>
          </cell>
          <cell r="K11" t="str">
            <v>a</v>
          </cell>
          <cell r="L11">
            <v>11.817141588458099</v>
          </cell>
          <cell r="M11" t="str">
            <v>a</v>
          </cell>
          <cell r="N11">
            <v>11.2772712672646</v>
          </cell>
          <cell r="O11" t="str">
            <v>x</v>
          </cell>
          <cell r="P11">
            <v>-0.16682911100564499</v>
          </cell>
          <cell r="Q11" t="str">
            <v>x</v>
          </cell>
          <cell r="R11" t="str">
            <v>x</v>
          </cell>
          <cell r="S11" t="str">
            <v>m</v>
          </cell>
          <cell r="T11" t="str">
            <v>m</v>
          </cell>
          <cell r="U11" t="str">
            <v>a</v>
          </cell>
          <cell r="V11">
            <v>2.9173359242933801</v>
          </cell>
          <cell r="W11">
            <v>80.259516402968899</v>
          </cell>
          <cell r="X11" t="str">
            <v>m</v>
          </cell>
          <cell r="Y11">
            <v>5.0655747578185801</v>
          </cell>
          <cell r="Z11" t="str">
            <v>a</v>
          </cell>
          <cell r="AA11">
            <v>19.534164766894801</v>
          </cell>
          <cell r="AB11">
            <v>4.8854299451532898E-2</v>
          </cell>
          <cell r="AC11" t="str">
            <v>a</v>
          </cell>
          <cell r="AD11" t="str">
            <v>a</v>
          </cell>
          <cell r="AE11" t="str">
            <v>m</v>
          </cell>
          <cell r="AF11" t="str">
            <v>m</v>
          </cell>
          <cell r="AG11" t="str">
            <v>a</v>
          </cell>
          <cell r="AH11" t="str">
            <v>m</v>
          </cell>
          <cell r="AI11">
            <v>0</v>
          </cell>
          <cell r="AJ11">
            <v>49.478763079252801</v>
          </cell>
        </row>
        <row r="12">
          <cell r="A12">
            <v>901030</v>
          </cell>
          <cell r="B12" t="str">
            <v>c3: Local Sources (before transfers)</v>
          </cell>
          <cell r="C12" t="str">
            <v>n</v>
          </cell>
          <cell r="D12">
            <v>6.02950841417899E-3</v>
          </cell>
          <cell r="E12">
            <v>21.983662490140901</v>
          </cell>
          <cell r="F12">
            <v>3.8278537442667901</v>
          </cell>
          <cell r="G12">
            <v>22.740702122408202</v>
          </cell>
          <cell r="H12">
            <v>33.703263030765399</v>
          </cell>
          <cell r="I12" t="str">
            <v>m</v>
          </cell>
          <cell r="J12" t="str">
            <v>m</v>
          </cell>
          <cell r="K12">
            <v>17.760053079694401</v>
          </cell>
          <cell r="L12">
            <v>59.370142206876402</v>
          </cell>
          <cell r="M12">
            <v>50.544109230292598</v>
          </cell>
          <cell r="N12">
            <v>16.414337953697501</v>
          </cell>
          <cell r="O12" t="str">
            <v>x</v>
          </cell>
          <cell r="P12" t="str">
            <v>a</v>
          </cell>
          <cell r="Q12">
            <v>44.333990711197302</v>
          </cell>
          <cell r="R12" t="str">
            <v>x</v>
          </cell>
          <cell r="S12" t="str">
            <v>m</v>
          </cell>
          <cell r="T12" t="str">
            <v>m</v>
          </cell>
          <cell r="U12">
            <v>7.4752264849941102E-2</v>
          </cell>
          <cell r="V12">
            <v>16.5309770439363</v>
          </cell>
          <cell r="W12">
            <v>19.274527382959899</v>
          </cell>
          <cell r="X12" t="str">
            <v>m</v>
          </cell>
          <cell r="Y12" t="str">
            <v>a</v>
          </cell>
          <cell r="Z12" t="str">
            <v>m</v>
          </cell>
          <cell r="AA12">
            <v>0.48400179415840799</v>
          </cell>
          <cell r="AB12">
            <v>5.9498816555312404</v>
          </cell>
          <cell r="AC12" t="str">
            <v>a</v>
          </cell>
          <cell r="AD12">
            <v>59.078284379992603</v>
          </cell>
          <cell r="AE12" t="str">
            <v>m</v>
          </cell>
          <cell r="AF12" t="str">
            <v>m</v>
          </cell>
          <cell r="AG12">
            <v>8.9096273307512597</v>
          </cell>
          <cell r="AH12" t="str">
            <v>m</v>
          </cell>
          <cell r="AI12">
            <v>91.528462572837299</v>
          </cell>
          <cell r="AJ12">
            <v>5.6393227383666096</v>
          </cell>
        </row>
        <row r="13">
          <cell r="A13">
            <v>901030</v>
          </cell>
          <cell r="B13" t="str">
            <v>c4: Total Sources (before transfers)</v>
          </cell>
          <cell r="C13">
            <v>100</v>
          </cell>
          <cell r="D13">
            <v>100</v>
          </cell>
          <cell r="E13">
            <v>100</v>
          </cell>
          <cell r="F13">
            <v>100</v>
          </cell>
          <cell r="G13">
            <v>100</v>
          </cell>
          <cell r="H13">
            <v>100</v>
          </cell>
          <cell r="I13" t="str">
            <v>m</v>
          </cell>
          <cell r="J13" t="str">
            <v>m</v>
          </cell>
          <cell r="K13">
            <v>100</v>
          </cell>
          <cell r="L13">
            <v>100</v>
          </cell>
          <cell r="M13">
            <v>100</v>
          </cell>
          <cell r="N13">
            <v>100</v>
          </cell>
          <cell r="O13" t="str">
            <v>x</v>
          </cell>
          <cell r="P13">
            <v>100</v>
          </cell>
          <cell r="Q13">
            <v>100</v>
          </cell>
          <cell r="R13" t="str">
            <v>x</v>
          </cell>
          <cell r="S13" t="str">
            <v>m</v>
          </cell>
          <cell r="T13" t="str">
            <v>m</v>
          </cell>
          <cell r="U13">
            <v>100</v>
          </cell>
          <cell r="V13">
            <v>100</v>
          </cell>
          <cell r="W13">
            <v>100</v>
          </cell>
          <cell r="X13" t="str">
            <v>m</v>
          </cell>
          <cell r="Y13">
            <v>100</v>
          </cell>
          <cell r="Z13" t="str">
            <v>m</v>
          </cell>
          <cell r="AA13">
            <v>100</v>
          </cell>
          <cell r="AB13">
            <v>100</v>
          </cell>
          <cell r="AC13">
            <v>100</v>
          </cell>
          <cell r="AD13">
            <v>100</v>
          </cell>
          <cell r="AE13" t="str">
            <v>m</v>
          </cell>
          <cell r="AF13" t="str">
            <v>m</v>
          </cell>
          <cell r="AG13">
            <v>100</v>
          </cell>
          <cell r="AH13" t="str">
            <v>m</v>
          </cell>
          <cell r="AI13">
            <v>100</v>
          </cell>
          <cell r="AJ13">
            <v>100</v>
          </cell>
        </row>
        <row r="14">
          <cell r="A14">
            <v>901030</v>
          </cell>
          <cell r="B14" t="str">
            <v>c5: Central Sources (after transfers)</v>
          </cell>
          <cell r="C14">
            <v>0</v>
          </cell>
          <cell r="D14">
            <v>18.563650505574302</v>
          </cell>
          <cell r="E14">
            <v>36.708891739245097</v>
          </cell>
          <cell r="F14">
            <v>0</v>
          </cell>
          <cell r="G14">
            <v>5.7791932593774904</v>
          </cell>
          <cell r="H14">
            <v>2.5837695083535999</v>
          </cell>
          <cell r="I14" t="str">
            <v>m</v>
          </cell>
          <cell r="J14">
            <v>2.19220553208626E-2</v>
          </cell>
          <cell r="K14">
            <v>82.239946920305599</v>
          </cell>
          <cell r="L14">
            <v>32.894437038486998</v>
          </cell>
          <cell r="M14">
            <v>12.983411272219801</v>
          </cell>
          <cell r="N14">
            <v>70.814184765152106</v>
          </cell>
          <cell r="O14" t="str">
            <v>x</v>
          </cell>
          <cell r="P14">
            <v>96.663417779887098</v>
          </cell>
          <cell r="Q14">
            <v>6.0623065946223296</v>
          </cell>
          <cell r="R14" t="str">
            <v>x</v>
          </cell>
          <cell r="S14" t="str">
            <v>m</v>
          </cell>
          <cell r="T14" t="str">
            <v>m</v>
          </cell>
          <cell r="U14">
            <v>80.709860206748402</v>
          </cell>
          <cell r="V14">
            <v>80.5516870317703</v>
          </cell>
          <cell r="W14">
            <v>0.46595621407127602</v>
          </cell>
          <cell r="X14" t="str">
            <v>m</v>
          </cell>
          <cell r="Y14">
            <v>0</v>
          </cell>
          <cell r="Z14" t="str">
            <v>m</v>
          </cell>
          <cell r="AA14">
            <v>35.606887750162599</v>
          </cell>
          <cell r="AB14">
            <v>74.502075013085403</v>
          </cell>
          <cell r="AC14">
            <v>100</v>
          </cell>
          <cell r="AD14">
            <v>17.018557207816201</v>
          </cell>
          <cell r="AE14">
            <v>100</v>
          </cell>
          <cell r="AF14" t="str">
            <v>m</v>
          </cell>
          <cell r="AG14">
            <v>63.9693727499792</v>
          </cell>
          <cell r="AH14" t="str">
            <v>m</v>
          </cell>
          <cell r="AI14">
            <v>0</v>
          </cell>
          <cell r="AJ14">
            <v>44.881914182380598</v>
          </cell>
        </row>
        <row r="15">
          <cell r="A15">
            <v>901030</v>
          </cell>
          <cell r="B15" t="str">
            <v>c6: Regional Sources (after transfers)</v>
          </cell>
          <cell r="C15">
            <v>100</v>
          </cell>
          <cell r="D15">
            <v>81.430319986011497</v>
          </cell>
          <cell r="E15">
            <v>40.631740780253502</v>
          </cell>
          <cell r="F15">
            <v>95.034651304457597</v>
          </cell>
          <cell r="G15">
            <v>66.5942257660802</v>
          </cell>
          <cell r="H15">
            <v>10.6141968276499</v>
          </cell>
          <cell r="I15" t="str">
            <v>m</v>
          </cell>
          <cell r="J15">
            <v>99.9780779446791</v>
          </cell>
          <cell r="K15" t="str">
            <v>a</v>
          </cell>
          <cell r="L15">
            <v>11.909278437627099</v>
          </cell>
          <cell r="M15" t="str">
            <v>a</v>
          </cell>
          <cell r="N15">
            <v>12.797729350431201</v>
          </cell>
          <cell r="O15" t="str">
            <v>x</v>
          </cell>
          <cell r="P15">
            <v>3.3365822201129101</v>
          </cell>
          <cell r="Q15" t="str">
            <v>x</v>
          </cell>
          <cell r="R15" t="str">
            <v>x</v>
          </cell>
          <cell r="S15">
            <v>85.1365075578735</v>
          </cell>
          <cell r="T15" t="str">
            <v>a</v>
          </cell>
          <cell r="U15" t="str">
            <v>a</v>
          </cell>
          <cell r="V15">
            <v>2.54922422222019</v>
          </cell>
          <cell r="W15">
            <v>80.259516402968899</v>
          </cell>
          <cell r="X15" t="str">
            <v>m</v>
          </cell>
          <cell r="Y15">
            <v>100</v>
          </cell>
          <cell r="Z15" t="str">
            <v>a</v>
          </cell>
          <cell r="AA15">
            <v>63.909110455678899</v>
          </cell>
          <cell r="AB15">
            <v>4.8854299451532898E-2</v>
          </cell>
          <cell r="AC15" t="str">
            <v>a</v>
          </cell>
          <cell r="AD15" t="str">
            <v>a</v>
          </cell>
          <cell r="AE15" t="str">
            <v>m</v>
          </cell>
          <cell r="AF15" t="str">
            <v>m</v>
          </cell>
          <cell r="AG15" t="str">
            <v>a</v>
          </cell>
          <cell r="AH15" t="str">
            <v>m</v>
          </cell>
          <cell r="AI15">
            <v>0</v>
          </cell>
          <cell r="AJ15">
            <v>49.478763079252801</v>
          </cell>
        </row>
        <row r="16">
          <cell r="A16">
            <v>901030</v>
          </cell>
          <cell r="B16" t="str">
            <v>c7: Local Sources (after transfers)</v>
          </cell>
          <cell r="C16" t="str">
            <v>n</v>
          </cell>
          <cell r="D16">
            <v>6.02950841417899E-3</v>
          </cell>
          <cell r="E16">
            <v>22.659367480501501</v>
          </cell>
          <cell r="F16">
            <v>4.96534869554245</v>
          </cell>
          <cell r="G16">
            <v>27.6247798213602</v>
          </cell>
          <cell r="H16">
            <v>86.802033663996497</v>
          </cell>
          <cell r="I16" t="str">
            <v>m</v>
          </cell>
          <cell r="J16" t="str">
            <v>m</v>
          </cell>
          <cell r="K16">
            <v>17.760053079694401</v>
          </cell>
          <cell r="L16">
            <v>55.196284523886</v>
          </cell>
          <cell r="M16">
            <v>87.016588727780203</v>
          </cell>
          <cell r="N16">
            <v>16.3880858844168</v>
          </cell>
          <cell r="O16" t="str">
            <v>x</v>
          </cell>
          <cell r="P16" t="str">
            <v>a</v>
          </cell>
          <cell r="Q16">
            <v>93.937693405377701</v>
          </cell>
          <cell r="R16" t="str">
            <v>x</v>
          </cell>
          <cell r="S16">
            <v>7.8688791369784896</v>
          </cell>
          <cell r="T16" t="str">
            <v>m</v>
          </cell>
          <cell r="U16">
            <v>19.290139793251601</v>
          </cell>
          <cell r="V16">
            <v>16.8990887460095</v>
          </cell>
          <cell r="W16">
            <v>19.274527382959899</v>
          </cell>
          <cell r="X16" t="str">
            <v>m</v>
          </cell>
          <cell r="Y16" t="str">
            <v>a</v>
          </cell>
          <cell r="Z16">
            <v>27.544248856745</v>
          </cell>
          <cell r="AA16">
            <v>0.48400179415840799</v>
          </cell>
          <cell r="AB16">
            <v>25.449070687463099</v>
          </cell>
          <cell r="AC16" t="str">
            <v>a</v>
          </cell>
          <cell r="AD16">
            <v>85.051001597640393</v>
          </cell>
          <cell r="AE16" t="str">
            <v>m</v>
          </cell>
          <cell r="AF16" t="str">
            <v>m</v>
          </cell>
          <cell r="AG16">
            <v>36.0306272500208</v>
          </cell>
          <cell r="AH16" t="str">
            <v>m</v>
          </cell>
          <cell r="AI16">
            <v>100</v>
          </cell>
          <cell r="AJ16">
            <v>5.6393227383666096</v>
          </cell>
        </row>
        <row r="17">
          <cell r="A17">
            <v>901030</v>
          </cell>
          <cell r="B17" t="str">
            <v>c8: Total Sources (after transfers)</v>
          </cell>
          <cell r="C17">
            <v>100</v>
          </cell>
          <cell r="D17">
            <v>100</v>
          </cell>
          <cell r="E17">
            <v>100</v>
          </cell>
          <cell r="F17">
            <v>100</v>
          </cell>
          <cell r="G17">
            <v>100</v>
          </cell>
          <cell r="H17">
            <v>100</v>
          </cell>
          <cell r="I17" t="str">
            <v>m</v>
          </cell>
          <cell r="J17" t="str">
            <v>m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 t="str">
            <v>x</v>
          </cell>
          <cell r="P17">
            <v>100</v>
          </cell>
          <cell r="Q17">
            <v>100</v>
          </cell>
          <cell r="R17" t="str">
            <v>x</v>
          </cell>
          <cell r="S17" t="str">
            <v>m</v>
          </cell>
          <cell r="T17" t="str">
            <v>m</v>
          </cell>
          <cell r="U17">
            <v>100</v>
          </cell>
          <cell r="V17">
            <v>100</v>
          </cell>
          <cell r="W17">
            <v>100</v>
          </cell>
          <cell r="X17" t="str">
            <v>m</v>
          </cell>
          <cell r="Y17">
            <v>100</v>
          </cell>
          <cell r="Z17" t="str">
            <v>m</v>
          </cell>
          <cell r="AA17">
            <v>100</v>
          </cell>
          <cell r="AB17">
            <v>100</v>
          </cell>
          <cell r="AC17">
            <v>100</v>
          </cell>
          <cell r="AD17">
            <v>100</v>
          </cell>
          <cell r="AE17" t="str">
            <v>m</v>
          </cell>
          <cell r="AF17" t="str">
            <v>m</v>
          </cell>
          <cell r="AG17">
            <v>100</v>
          </cell>
          <cell r="AH17" t="str">
            <v>m</v>
          </cell>
          <cell r="AI17">
            <v>100</v>
          </cell>
          <cell r="AJ17">
            <v>100</v>
          </cell>
        </row>
        <row r="18">
          <cell r="A18">
            <v>905070</v>
          </cell>
          <cell r="B18" t="str">
            <v>c1: Central Sources (before transfers)</v>
          </cell>
          <cell r="C18">
            <v>93.351741597262304</v>
          </cell>
          <cell r="D18">
            <v>86.909177432222506</v>
          </cell>
          <cell r="E18">
            <v>98.712560326604603</v>
          </cell>
          <cell r="F18">
            <v>16.392870506986601</v>
          </cell>
          <cell r="G18">
            <v>76.122342190341797</v>
          </cell>
          <cell r="H18">
            <v>47.108248290831099</v>
          </cell>
          <cell r="I18">
            <v>100</v>
          </cell>
          <cell r="J18">
            <v>50.935027414286601</v>
          </cell>
          <cell r="K18">
            <v>99.396154309937003</v>
          </cell>
          <cell r="L18">
            <v>87.106702787735202</v>
          </cell>
          <cell r="M18">
            <v>83.481812957765399</v>
          </cell>
          <cell r="N18">
            <v>91.044209649971194</v>
          </cell>
          <cell r="O18">
            <v>14.713881420363199</v>
          </cell>
          <cell r="P18">
            <v>100</v>
          </cell>
          <cell r="Q18">
            <v>100</v>
          </cell>
          <cell r="R18">
            <v>100</v>
          </cell>
          <cell r="S18">
            <v>32.393804175950301</v>
          </cell>
          <cell r="T18" t="str">
            <v>m</v>
          </cell>
          <cell r="U18">
            <v>100</v>
          </cell>
          <cell r="V18">
            <v>88.974572187440103</v>
          </cell>
          <cell r="W18">
            <v>84.582572952489201</v>
          </cell>
          <cell r="X18" t="str">
            <v>m</v>
          </cell>
          <cell r="Y18">
            <v>99.576676252150406</v>
          </cell>
          <cell r="Z18">
            <v>100</v>
          </cell>
          <cell r="AA18">
            <v>93.574469512422993</v>
          </cell>
          <cell r="AB18">
            <v>99.809910632434594</v>
          </cell>
          <cell r="AC18">
            <v>100</v>
          </cell>
          <cell r="AD18">
            <v>105.92599872242199</v>
          </cell>
          <cell r="AE18">
            <v>100</v>
          </cell>
          <cell r="AF18" t="str">
            <v>m</v>
          </cell>
          <cell r="AG18">
            <v>99.869563681951405</v>
          </cell>
          <cell r="AH18">
            <v>100</v>
          </cell>
          <cell r="AI18">
            <v>87.355508374616704</v>
          </cell>
          <cell r="AJ18">
            <v>47.317927727978997</v>
          </cell>
        </row>
        <row r="19">
          <cell r="A19">
            <v>905070</v>
          </cell>
          <cell r="B19" t="str">
            <v>c2: Regional Sources (before transfers)</v>
          </cell>
          <cell r="C19">
            <v>6.6482584027377198</v>
          </cell>
          <cell r="D19">
            <v>13.090822567777501</v>
          </cell>
          <cell r="E19">
            <v>0.89193084083690699</v>
          </cell>
          <cell r="F19">
            <v>82.4077646561569</v>
          </cell>
          <cell r="G19">
            <v>22.251679236905201</v>
          </cell>
          <cell r="H19">
            <v>52.822463917482501</v>
          </cell>
          <cell r="I19" t="str">
            <v>a</v>
          </cell>
          <cell r="J19">
            <v>49.064972585713399</v>
          </cell>
          <cell r="K19" t="str">
            <v>a</v>
          </cell>
          <cell r="L19">
            <v>2.5416464661517399</v>
          </cell>
          <cell r="M19" t="str">
            <v>a</v>
          </cell>
          <cell r="N19">
            <v>5.2779784277476498</v>
          </cell>
          <cell r="O19">
            <v>84.628482292041198</v>
          </cell>
          <cell r="P19">
            <v>0</v>
          </cell>
          <cell r="Q19" t="str">
            <v>x</v>
          </cell>
          <cell r="R19" t="str">
            <v>n</v>
          </cell>
          <cell r="S19" t="str">
            <v>m</v>
          </cell>
          <cell r="T19" t="str">
            <v>m</v>
          </cell>
          <cell r="U19" t="str">
            <v>a</v>
          </cell>
          <cell r="V19">
            <v>10.740288631058201</v>
          </cell>
          <cell r="W19">
            <v>15.125623659622899</v>
          </cell>
          <cell r="X19" t="str">
            <v>m</v>
          </cell>
          <cell r="Y19">
            <v>0.42332374784958698</v>
          </cell>
          <cell r="Z19" t="str">
            <v>a</v>
          </cell>
          <cell r="AA19">
            <v>6.1723091446086196</v>
          </cell>
          <cell r="AB19" t="str">
            <v>n</v>
          </cell>
          <cell r="AC19" t="str">
            <v>a</v>
          </cell>
          <cell r="AD19" t="str">
            <v>a</v>
          </cell>
          <cell r="AE19" t="str">
            <v>m</v>
          </cell>
          <cell r="AF19" t="str">
            <v>m</v>
          </cell>
          <cell r="AG19" t="str">
            <v>a</v>
          </cell>
          <cell r="AH19" t="str">
            <v>m</v>
          </cell>
          <cell r="AI19">
            <v>12.644491625383401</v>
          </cell>
          <cell r="AJ19">
            <v>51.771406490746401</v>
          </cell>
        </row>
        <row r="20">
          <cell r="A20">
            <v>905070</v>
          </cell>
          <cell r="B20" t="str">
            <v>c3: Local Sources (before transfers)</v>
          </cell>
          <cell r="C20" t="str">
            <v>m</v>
          </cell>
          <cell r="D20" t="str">
            <v>n</v>
          </cell>
          <cell r="E20">
            <v>0.39550883255848501</v>
          </cell>
          <cell r="F20">
            <v>1.19936483685652</v>
          </cell>
          <cell r="G20">
            <v>1.62597857275302</v>
          </cell>
          <cell r="H20">
            <v>6.9287791686441697E-2</v>
          </cell>
          <cell r="I20" t="str">
            <v>a</v>
          </cell>
          <cell r="J20" t="str">
            <v>m</v>
          </cell>
          <cell r="K20">
            <v>0.60384569006298205</v>
          </cell>
          <cell r="L20">
            <v>10.351650746113</v>
          </cell>
          <cell r="M20">
            <v>16.5181870422348</v>
          </cell>
          <cell r="N20">
            <v>3.6778119222811299</v>
          </cell>
          <cell r="O20">
            <v>0.65682806305378205</v>
          </cell>
          <cell r="P20" t="str">
            <v>a</v>
          </cell>
          <cell r="Q20" t="str">
            <v>x</v>
          </cell>
          <cell r="R20" t="str">
            <v>n</v>
          </cell>
          <cell r="S20" t="str">
            <v>m</v>
          </cell>
          <cell r="T20" t="str">
            <v>m</v>
          </cell>
          <cell r="U20">
            <v>0</v>
          </cell>
          <cell r="V20">
            <v>0.28513918150163298</v>
          </cell>
          <cell r="W20">
            <v>0.65346071119456295</v>
          </cell>
          <cell r="X20" t="str">
            <v>m</v>
          </cell>
          <cell r="Y20" t="str">
            <v>a</v>
          </cell>
          <cell r="Z20" t="str">
            <v>m</v>
          </cell>
          <cell r="AA20">
            <v>0.25322134296874799</v>
          </cell>
          <cell r="AB20">
            <v>0.190089367565388</v>
          </cell>
          <cell r="AC20" t="str">
            <v>a</v>
          </cell>
          <cell r="AD20">
            <v>-0.32430838779421201</v>
          </cell>
          <cell r="AE20" t="str">
            <v>m</v>
          </cell>
          <cell r="AF20" t="str">
            <v>m</v>
          </cell>
          <cell r="AG20">
            <v>0.13043631804859199</v>
          </cell>
          <cell r="AH20" t="str">
            <v>m</v>
          </cell>
          <cell r="AI20" t="str">
            <v>a</v>
          </cell>
          <cell r="AJ20">
            <v>0.91066578127460696</v>
          </cell>
        </row>
        <row r="21">
          <cell r="A21">
            <v>905070</v>
          </cell>
          <cell r="B21" t="str">
            <v>c4: Total Sources (before transfers)</v>
          </cell>
          <cell r="C21" t="str">
            <v>m</v>
          </cell>
          <cell r="D21">
            <v>100</v>
          </cell>
          <cell r="E21">
            <v>100</v>
          </cell>
          <cell r="F21">
            <v>100</v>
          </cell>
          <cell r="G21">
            <v>100</v>
          </cell>
          <cell r="H21">
            <v>100</v>
          </cell>
          <cell r="I21">
            <v>100</v>
          </cell>
          <cell r="J21" t="str">
            <v>m</v>
          </cell>
          <cell r="K21">
            <v>100</v>
          </cell>
          <cell r="L21">
            <v>100</v>
          </cell>
          <cell r="M21">
            <v>100</v>
          </cell>
          <cell r="N21">
            <v>100</v>
          </cell>
          <cell r="O21">
            <v>100</v>
          </cell>
          <cell r="P21">
            <v>100</v>
          </cell>
          <cell r="Q21">
            <v>100</v>
          </cell>
          <cell r="R21">
            <v>100</v>
          </cell>
          <cell r="S21" t="str">
            <v>m</v>
          </cell>
          <cell r="T21" t="str">
            <v>m</v>
          </cell>
          <cell r="U21">
            <v>100</v>
          </cell>
          <cell r="V21">
            <v>100</v>
          </cell>
          <cell r="W21">
            <v>100</v>
          </cell>
          <cell r="X21" t="str">
            <v>m</v>
          </cell>
          <cell r="Y21">
            <v>100</v>
          </cell>
          <cell r="Z21" t="str">
            <v>m</v>
          </cell>
          <cell r="AA21">
            <v>100</v>
          </cell>
          <cell r="AB21">
            <v>100</v>
          </cell>
          <cell r="AC21">
            <v>100</v>
          </cell>
          <cell r="AD21">
            <v>100</v>
          </cell>
          <cell r="AE21" t="str">
            <v>m</v>
          </cell>
          <cell r="AF21" t="str">
            <v>m</v>
          </cell>
          <cell r="AG21">
            <v>100</v>
          </cell>
          <cell r="AH21" t="str">
            <v>m</v>
          </cell>
          <cell r="AI21">
            <v>100</v>
          </cell>
          <cell r="AJ21">
            <v>100</v>
          </cell>
        </row>
        <row r="22">
          <cell r="A22">
            <v>905070</v>
          </cell>
          <cell r="B22" t="str">
            <v>c5: Central Sources (after transfers)</v>
          </cell>
          <cell r="C22">
            <v>81.823426289465303</v>
          </cell>
          <cell r="D22">
            <v>86.909177432222506</v>
          </cell>
          <cell r="E22">
            <v>98.386097351117698</v>
          </cell>
          <cell r="F22">
            <v>16.392870506986601</v>
          </cell>
          <cell r="G22">
            <v>74.999539812090703</v>
          </cell>
          <cell r="H22">
            <v>32.547857807959602</v>
          </cell>
          <cell r="I22">
            <v>100</v>
          </cell>
          <cell r="J22">
            <v>50.935027414286601</v>
          </cell>
          <cell r="K22">
            <v>99.396154309937003</v>
          </cell>
          <cell r="L22">
            <v>87.106702787735202</v>
          </cell>
          <cell r="M22">
            <v>76.928159417707505</v>
          </cell>
          <cell r="N22">
            <v>91.042985345070306</v>
          </cell>
          <cell r="O22">
            <v>7.44560646404772</v>
          </cell>
          <cell r="P22">
            <v>100</v>
          </cell>
          <cell r="Q22">
            <v>100</v>
          </cell>
          <cell r="R22">
            <v>100</v>
          </cell>
          <cell r="S22" t="str">
            <v>m</v>
          </cell>
          <cell r="T22" t="str">
            <v>m</v>
          </cell>
          <cell r="U22">
            <v>75.553376472351104</v>
          </cell>
          <cell r="V22">
            <v>88.674741292065093</v>
          </cell>
          <cell r="W22">
            <v>84.2209156291825</v>
          </cell>
          <cell r="X22" t="str">
            <v>m</v>
          </cell>
          <cell r="Y22">
            <v>99.576676252150406</v>
          </cell>
          <cell r="Z22" t="str">
            <v>m</v>
          </cell>
          <cell r="AA22">
            <v>88.826979749337497</v>
          </cell>
          <cell r="AB22">
            <v>99.359817092323098</v>
          </cell>
          <cell r="AC22">
            <v>100</v>
          </cell>
          <cell r="AD22">
            <v>105.60169033462699</v>
          </cell>
          <cell r="AE22">
            <v>100</v>
          </cell>
          <cell r="AF22" t="str">
            <v>m</v>
          </cell>
          <cell r="AG22">
            <v>99.869563681951405</v>
          </cell>
          <cell r="AH22" t="str">
            <v>m</v>
          </cell>
          <cell r="AI22">
            <v>87.355508374616704</v>
          </cell>
          <cell r="AJ22">
            <v>47.317927727978997</v>
          </cell>
        </row>
        <row r="23">
          <cell r="A23">
            <v>905070</v>
          </cell>
          <cell r="B23" t="str">
            <v>c6: Regional Sources (after transfers)</v>
          </cell>
          <cell r="C23" t="str">
            <v>m</v>
          </cell>
          <cell r="D23">
            <v>13.090822567777501</v>
          </cell>
          <cell r="E23">
            <v>1.21379075918576</v>
          </cell>
          <cell r="F23">
            <v>81.804592330346907</v>
          </cell>
          <cell r="G23">
            <v>23.354558845911601</v>
          </cell>
          <cell r="H23">
            <v>67.382854400354006</v>
          </cell>
          <cell r="I23" t="str">
            <v>a</v>
          </cell>
          <cell r="J23">
            <v>49.064972585713399</v>
          </cell>
          <cell r="K23" t="str">
            <v>a</v>
          </cell>
          <cell r="L23">
            <v>2.5416464661517399</v>
          </cell>
          <cell r="M23" t="str">
            <v>a</v>
          </cell>
          <cell r="N23">
            <v>5.2792027326485398</v>
          </cell>
          <cell r="O23">
            <v>91.774770914872605</v>
          </cell>
          <cell r="P23">
            <v>0</v>
          </cell>
          <cell r="Q23" t="str">
            <v>x</v>
          </cell>
          <cell r="R23" t="str">
            <v>n</v>
          </cell>
          <cell r="S23" t="str">
            <v>m</v>
          </cell>
          <cell r="T23" t="str">
            <v>m</v>
          </cell>
          <cell r="U23" t="str">
            <v>a</v>
          </cell>
          <cell r="V23">
            <v>10.4920055857727</v>
          </cell>
          <cell r="W23">
            <v>15.125623659622899</v>
          </cell>
          <cell r="X23" t="str">
            <v>m</v>
          </cell>
          <cell r="Y23">
            <v>0.42332374784958698</v>
          </cell>
          <cell r="Z23" t="str">
            <v>a</v>
          </cell>
          <cell r="AA23">
            <v>10.9197989076941</v>
          </cell>
          <cell r="AB23" t="str">
            <v>n</v>
          </cell>
          <cell r="AC23" t="str">
            <v>a</v>
          </cell>
          <cell r="AD23" t="str">
            <v>a</v>
          </cell>
          <cell r="AE23" t="str">
            <v>m</v>
          </cell>
          <cell r="AF23" t="str">
            <v>m</v>
          </cell>
          <cell r="AG23" t="str">
            <v>a</v>
          </cell>
          <cell r="AH23" t="str">
            <v>m</v>
          </cell>
          <cell r="AI23">
            <v>12.644491625383401</v>
          </cell>
          <cell r="AJ23">
            <v>51.771406490746401</v>
          </cell>
        </row>
        <row r="24">
          <cell r="A24">
            <v>905070</v>
          </cell>
          <cell r="B24" t="str">
            <v>c7: Local Sources (after transfers)</v>
          </cell>
          <cell r="C24" t="str">
            <v>m</v>
          </cell>
          <cell r="D24" t="str">
            <v>n</v>
          </cell>
          <cell r="E24">
            <v>0.40011188969658801</v>
          </cell>
          <cell r="F24">
            <v>1.8025371626665201</v>
          </cell>
          <cell r="G24">
            <v>1.64590134199774</v>
          </cell>
          <cell r="H24">
            <v>6.9287791686441697E-2</v>
          </cell>
          <cell r="I24" t="str">
            <v>a</v>
          </cell>
          <cell r="J24" t="str">
            <v>m</v>
          </cell>
          <cell r="K24">
            <v>0.60384569006298205</v>
          </cell>
          <cell r="L24">
            <v>10.351650746113</v>
          </cell>
          <cell r="M24">
            <v>23.071840582292701</v>
          </cell>
          <cell r="N24">
            <v>3.6778119222811299</v>
          </cell>
          <cell r="O24">
            <v>0.77881439653789597</v>
          </cell>
          <cell r="P24" t="str">
            <v>a</v>
          </cell>
          <cell r="Q24" t="str">
            <v>n</v>
          </cell>
          <cell r="R24" t="str">
            <v>n</v>
          </cell>
          <cell r="S24">
            <v>1.2648044225314801</v>
          </cell>
          <cell r="T24" t="str">
            <v>m</v>
          </cell>
          <cell r="U24">
            <v>24.446623527648899</v>
          </cell>
          <cell r="V24">
            <v>0.83325312216217795</v>
          </cell>
          <cell r="W24">
            <v>0.65346071119456295</v>
          </cell>
          <cell r="X24" t="str">
            <v>m</v>
          </cell>
          <cell r="Y24" t="str">
            <v>a</v>
          </cell>
          <cell r="Z24" t="str">
            <v>a</v>
          </cell>
          <cell r="AA24">
            <v>0.25322134296874799</v>
          </cell>
          <cell r="AB24">
            <v>0.64018290767693098</v>
          </cell>
          <cell r="AC24" t="str">
            <v>a</v>
          </cell>
          <cell r="AD24" t="str">
            <v>a</v>
          </cell>
          <cell r="AE24" t="str">
            <v>m</v>
          </cell>
          <cell r="AF24" t="str">
            <v>m</v>
          </cell>
          <cell r="AG24">
            <v>0.13043631804859199</v>
          </cell>
          <cell r="AH24" t="str">
            <v>m</v>
          </cell>
          <cell r="AI24" t="str">
            <v>a</v>
          </cell>
          <cell r="AJ24">
            <v>0.91066578127460696</v>
          </cell>
        </row>
        <row r="25">
          <cell r="A25">
            <v>905070</v>
          </cell>
          <cell r="B25" t="str">
            <v>c8: Total Sources (after transfers)</v>
          </cell>
          <cell r="C25" t="str">
            <v>m</v>
          </cell>
          <cell r="D25">
            <v>100</v>
          </cell>
          <cell r="E25">
            <v>100</v>
          </cell>
          <cell r="F25">
            <v>100</v>
          </cell>
          <cell r="G25">
            <v>100</v>
          </cell>
          <cell r="H25">
            <v>100</v>
          </cell>
          <cell r="I25">
            <v>100</v>
          </cell>
          <cell r="J25" t="str">
            <v>m</v>
          </cell>
          <cell r="K25">
            <v>100</v>
          </cell>
          <cell r="L25">
            <v>100</v>
          </cell>
          <cell r="M25">
            <v>100</v>
          </cell>
          <cell r="N25">
            <v>100</v>
          </cell>
          <cell r="O25">
            <v>100</v>
          </cell>
          <cell r="P25">
            <v>100</v>
          </cell>
          <cell r="Q25">
            <v>100</v>
          </cell>
          <cell r="R25">
            <v>100</v>
          </cell>
          <cell r="S25" t="str">
            <v>m</v>
          </cell>
          <cell r="T25" t="str">
            <v>m</v>
          </cell>
          <cell r="U25">
            <v>100</v>
          </cell>
          <cell r="V25">
            <v>100</v>
          </cell>
          <cell r="W25">
            <v>100</v>
          </cell>
          <cell r="X25" t="str">
            <v>m</v>
          </cell>
          <cell r="Y25">
            <v>100</v>
          </cell>
          <cell r="Z25" t="str">
            <v>m</v>
          </cell>
          <cell r="AA25">
            <v>100</v>
          </cell>
          <cell r="AB25">
            <v>100</v>
          </cell>
          <cell r="AC25">
            <v>100</v>
          </cell>
          <cell r="AD25">
            <v>100</v>
          </cell>
          <cell r="AE25" t="str">
            <v>m</v>
          </cell>
          <cell r="AF25" t="str">
            <v>m</v>
          </cell>
          <cell r="AG25">
            <v>100</v>
          </cell>
          <cell r="AH25" t="str">
            <v>m</v>
          </cell>
          <cell r="AI25">
            <v>100</v>
          </cell>
          <cell r="AJ25">
            <v>100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3_ALL"/>
    </sheetNames>
    <sheetDataSet>
      <sheetData sheetId="0" refreshError="1">
        <row r="1">
          <cell r="A1" t="str">
            <v>col</v>
          </cell>
          <cell r="B1" t="str">
            <v>DLVLEDUC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</row>
        <row r="2">
          <cell r="A2" t="str">
            <v>c1: Total direct Exp + public subsidies to the priv. sector</v>
          </cell>
          <cell r="B2">
            <v>900000</v>
          </cell>
          <cell r="C2" t="str">
            <v>m</v>
          </cell>
          <cell r="D2">
            <v>13.0963421722328</v>
          </cell>
          <cell r="E2">
            <v>10.6167566837808</v>
          </cell>
          <cell r="F2" t="str">
            <v>m</v>
          </cell>
          <cell r="G2">
            <v>15.308723163349701</v>
          </cell>
          <cell r="H2">
            <v>13.605411354963501</v>
          </cell>
          <cell r="I2" t="str">
            <v>m</v>
          </cell>
          <cell r="J2" t="str">
            <v>m</v>
          </cell>
          <cell r="K2">
            <v>13.076836272949899</v>
          </cell>
          <cell r="L2">
            <v>13.091476488229899</v>
          </cell>
          <cell r="M2">
            <v>12.2241976910875</v>
          </cell>
          <cell r="N2">
            <v>11.107819933653699</v>
          </cell>
          <cell r="O2">
            <v>9.4783652441354107</v>
          </cell>
          <cell r="P2">
            <v>8.2184588161065104</v>
          </cell>
          <cell r="Q2">
            <v>9.4490348006145197</v>
          </cell>
          <cell r="R2">
            <v>12.308144829243</v>
          </cell>
          <cell r="S2" t="str">
            <v>m</v>
          </cell>
          <cell r="T2" t="str">
            <v>m</v>
          </cell>
          <cell r="U2">
            <v>13.499125303674999</v>
          </cell>
          <cell r="V2">
            <v>8.9610732394366206</v>
          </cell>
          <cell r="W2">
            <v>9.8315868776795803</v>
          </cell>
          <cell r="X2" t="str">
            <v>m</v>
          </cell>
          <cell r="Y2">
            <v>17.482599866435901</v>
          </cell>
          <cell r="Z2" t="str">
            <v>m</v>
          </cell>
          <cell r="AA2">
            <v>22.998469886903099</v>
          </cell>
          <cell r="AB2">
            <v>8.76050022296252</v>
          </cell>
          <cell r="AC2" t="str">
            <v>m</v>
          </cell>
          <cell r="AD2">
            <v>16.726128821882099</v>
          </cell>
          <cell r="AE2" t="str">
            <v>m</v>
          </cell>
          <cell r="AF2">
            <v>1.2231055200725699E-2</v>
          </cell>
          <cell r="AG2" t="str">
            <v>m</v>
          </cell>
          <cell r="AH2" t="str">
            <v>m</v>
          </cell>
        </row>
        <row r="3">
          <cell r="A3" t="str">
            <v>c1: Total direct Exp + public subsidies to the priv. sector</v>
          </cell>
          <cell r="B3">
            <v>901030</v>
          </cell>
          <cell r="C3" t="str">
            <v>m</v>
          </cell>
          <cell r="D3">
            <v>9.0900172657104203</v>
          </cell>
          <cell r="E3">
            <v>7.2669559178875804</v>
          </cell>
          <cell r="F3" t="str">
            <v>m</v>
          </cell>
          <cell r="G3">
            <v>10.5899725645604</v>
          </cell>
          <cell r="H3">
            <v>8.3665727862541992</v>
          </cell>
          <cell r="I3" t="str">
            <v>m</v>
          </cell>
          <cell r="J3" t="str">
            <v>m</v>
          </cell>
          <cell r="K3">
            <v>9.2975200394205793</v>
          </cell>
          <cell r="L3">
            <v>7.8987774550771697</v>
          </cell>
          <cell r="M3">
            <v>7.4719134250093902</v>
          </cell>
          <cell r="N3">
            <v>7.7720222178482103</v>
          </cell>
          <cell r="O3" t="str">
            <v>xc</v>
          </cell>
          <cell r="P3">
            <v>6.3112154930578503</v>
          </cell>
          <cell r="Q3">
            <v>6.2489813639703398</v>
          </cell>
          <cell r="R3" t="str">
            <v>xc</v>
          </cell>
          <cell r="S3" t="str">
            <v>m</v>
          </cell>
          <cell r="T3" t="str">
            <v>m</v>
          </cell>
          <cell r="U3">
            <v>9.0196796612238899</v>
          </cell>
          <cell r="V3">
            <v>6.2950768147345597</v>
          </cell>
          <cell r="W3">
            <v>7.7500085836404198</v>
          </cell>
          <cell r="X3" t="str">
            <v>m</v>
          </cell>
          <cell r="Y3">
            <v>14.1840063783681</v>
          </cell>
          <cell r="Z3" t="str">
            <v>m</v>
          </cell>
          <cell r="AA3">
            <v>16.7374930960376</v>
          </cell>
          <cell r="AB3">
            <v>5.5211554704509096</v>
          </cell>
          <cell r="AC3" t="str">
            <v>m</v>
          </cell>
          <cell r="AD3">
            <v>9.1810921629556397</v>
          </cell>
          <cell r="AE3" t="str">
            <v>m</v>
          </cell>
          <cell r="AF3" t="str">
            <v>m</v>
          </cell>
          <cell r="AG3" t="str">
            <v>m</v>
          </cell>
          <cell r="AH3" t="str">
            <v>m</v>
          </cell>
        </row>
        <row r="4">
          <cell r="A4" t="str">
            <v>c1: Total direct Exp + public subsidies to the priv. sector</v>
          </cell>
          <cell r="B4">
            <v>905070</v>
          </cell>
          <cell r="C4" t="str">
            <v>m</v>
          </cell>
          <cell r="D4">
            <v>3.91589115280108</v>
          </cell>
          <cell r="E4">
            <v>2.2831363627912</v>
          </cell>
          <cell r="F4" t="str">
            <v>m</v>
          </cell>
          <cell r="G4">
            <v>3.8798954840395399</v>
          </cell>
          <cell r="H4">
            <v>4.7984924461587797</v>
          </cell>
          <cell r="I4">
            <v>2.3611995324396302</v>
          </cell>
          <cell r="J4" t="str">
            <v>m</v>
          </cell>
          <cell r="K4">
            <v>2.0276207349229498</v>
          </cell>
          <cell r="L4">
            <v>3.1745213275276098</v>
          </cell>
          <cell r="M4">
            <v>3.47393483457643</v>
          </cell>
          <cell r="N4">
            <v>1.9606002851642601</v>
          </cell>
          <cell r="O4">
            <v>2.1844681849787202</v>
          </cell>
          <cell r="P4">
            <v>1.8598630718954301</v>
          </cell>
          <cell r="Q4">
            <v>1.7653129383474699</v>
          </cell>
          <cell r="R4">
            <v>2.36475862723956</v>
          </cell>
          <cell r="S4" t="str">
            <v>m</v>
          </cell>
          <cell r="T4" t="str">
            <v>m</v>
          </cell>
          <cell r="U4">
            <v>3.1402948058036499</v>
          </cell>
          <cell r="V4">
            <v>1.4092450704225401</v>
          </cell>
          <cell r="W4">
            <v>1.1873769041908899</v>
          </cell>
          <cell r="X4" t="str">
            <v>m</v>
          </cell>
          <cell r="Y4">
            <v>1.4014569392010701</v>
          </cell>
          <cell r="Z4" t="str">
            <v>m</v>
          </cell>
          <cell r="AA4">
            <v>4.2190639287910798</v>
          </cell>
          <cell r="AB4">
            <v>2.6064000734464798</v>
          </cell>
          <cell r="AC4" t="str">
            <v>m</v>
          </cell>
          <cell r="AD4">
            <v>4.5924642155170297</v>
          </cell>
          <cell r="AE4" t="str">
            <v>m</v>
          </cell>
          <cell r="AF4">
            <v>5.0554550810290198E-3</v>
          </cell>
          <cell r="AG4" t="str">
            <v>m</v>
          </cell>
          <cell r="AH4" t="str">
            <v>m</v>
          </cell>
        </row>
        <row r="5">
          <cell r="A5" t="str">
            <v>c2: Direct public exp. for educ. services</v>
          </cell>
          <cell r="B5">
            <v>900000</v>
          </cell>
          <cell r="C5" t="str">
            <v>m</v>
          </cell>
          <cell r="D5">
            <v>11.4016136274966</v>
          </cell>
          <cell r="E5">
            <v>10.0094342139408</v>
          </cell>
          <cell r="F5" t="str">
            <v>m</v>
          </cell>
          <cell r="G5">
            <v>14.9871597787746</v>
          </cell>
          <cell r="H5">
            <v>11.9320152724693</v>
          </cell>
          <cell r="I5">
            <v>10.943181034077799</v>
          </cell>
          <cell r="J5" t="str">
            <v>m</v>
          </cell>
          <cell r="K5">
            <v>12.212630383184599</v>
          </cell>
          <cell r="L5">
            <v>10.640678613220301</v>
          </cell>
          <cell r="M5">
            <v>11.165249231100301</v>
          </cell>
          <cell r="N5">
            <v>10.6278174372663</v>
          </cell>
          <cell r="O5">
            <v>9.0533961546222503</v>
          </cell>
          <cell r="P5">
            <v>8.1856611987750991</v>
          </cell>
          <cell r="Q5">
            <v>9.1579052835481907</v>
          </cell>
          <cell r="R5">
            <v>11.441817460627799</v>
          </cell>
          <cell r="S5" t="str">
            <v>m</v>
          </cell>
          <cell r="T5" t="str">
            <v>m</v>
          </cell>
          <cell r="U5">
            <v>12.222100853513499</v>
          </cell>
          <cell r="V5">
            <v>8.6640673889490802</v>
          </cell>
          <cell r="W5">
            <v>9.8315868776795803</v>
          </cell>
          <cell r="X5" t="str">
            <v>m</v>
          </cell>
          <cell r="Y5">
            <v>17.482599866435901</v>
          </cell>
          <cell r="Z5" t="str">
            <v>m</v>
          </cell>
          <cell r="AA5">
            <v>22.7632988302386</v>
          </cell>
          <cell r="AB5">
            <v>7.58389397476589</v>
          </cell>
          <cell r="AC5" t="str">
            <v>m</v>
          </cell>
          <cell r="AD5">
            <v>14.2395501185858</v>
          </cell>
          <cell r="AE5" t="str">
            <v>m</v>
          </cell>
          <cell r="AF5">
            <v>2.60918442634448E-2</v>
          </cell>
          <cell r="AG5" t="str">
            <v>m</v>
          </cell>
          <cell r="AH5" t="str">
            <v>m</v>
          </cell>
        </row>
        <row r="6">
          <cell r="A6" t="str">
            <v>c2: Direct public exp. for educ. services</v>
          </cell>
          <cell r="B6">
            <v>901030</v>
          </cell>
          <cell r="C6" t="str">
            <v>m</v>
          </cell>
          <cell r="D6">
            <v>8.2757298238700994</v>
          </cell>
          <cell r="E6">
            <v>7.2109973669893099</v>
          </cell>
          <cell r="F6" t="str">
            <v>m</v>
          </cell>
          <cell r="G6">
            <v>10.589781822932499</v>
          </cell>
          <cell r="H6">
            <v>8.3665727862541992</v>
          </cell>
          <cell r="I6">
            <v>7.7639149134442098</v>
          </cell>
          <cell r="J6" t="str">
            <v>m</v>
          </cell>
          <cell r="K6">
            <v>8.6463093988738091</v>
          </cell>
          <cell r="L6">
            <v>6.9097960742174704</v>
          </cell>
          <cell r="M6">
            <v>7.0895638278284503</v>
          </cell>
          <cell r="N6">
            <v>7.4692152222024903</v>
          </cell>
          <cell r="O6">
            <v>5.8074479658806801</v>
          </cell>
          <cell r="P6">
            <v>6.3095148809786998</v>
          </cell>
          <cell r="Q6">
            <v>6.2085031060049403</v>
          </cell>
          <cell r="R6">
            <v>8.5995575344838198</v>
          </cell>
          <cell r="S6" t="str">
            <v>m</v>
          </cell>
          <cell r="T6" t="str">
            <v>m</v>
          </cell>
          <cell r="U6">
            <v>8.5562650390642396</v>
          </cell>
          <cell r="V6">
            <v>6.2178419284940398</v>
          </cell>
          <cell r="W6">
            <v>7.7500085836404198</v>
          </cell>
          <cell r="X6" t="str">
            <v>m</v>
          </cell>
          <cell r="Y6">
            <v>14.1840063783681</v>
          </cell>
          <cell r="Z6" t="str">
            <v>m</v>
          </cell>
          <cell r="AA6">
            <v>16.674233737503499</v>
          </cell>
          <cell r="AB6">
            <v>5.0490871652283396</v>
          </cell>
          <cell r="AC6" t="str">
            <v>m</v>
          </cell>
          <cell r="AD6">
            <v>8.5131301916554403</v>
          </cell>
          <cell r="AE6" t="str">
            <v>m</v>
          </cell>
          <cell r="AF6">
            <v>1.8255475186324699E-2</v>
          </cell>
          <cell r="AG6" t="str">
            <v>m</v>
          </cell>
          <cell r="AH6" t="str">
            <v>m</v>
          </cell>
        </row>
        <row r="7">
          <cell r="A7" t="str">
            <v>c2: Direct public exp. for educ. services</v>
          </cell>
          <cell r="B7">
            <v>905070</v>
          </cell>
          <cell r="C7" t="str">
            <v>m</v>
          </cell>
          <cell r="D7">
            <v>3.0376423833288202</v>
          </cell>
          <cell r="E7">
            <v>1.7811666573698799</v>
          </cell>
          <cell r="F7" t="str">
            <v>m</v>
          </cell>
          <cell r="G7">
            <v>3.5585228410921901</v>
          </cell>
          <cell r="H7">
            <v>3.1250963636645799</v>
          </cell>
          <cell r="I7">
            <v>1.91582991930741</v>
          </cell>
          <cell r="J7" t="str">
            <v>m</v>
          </cell>
          <cell r="K7">
            <v>1.8146254857044</v>
          </cell>
          <cell r="L7">
            <v>2.1350063342140402</v>
          </cell>
          <cell r="M7">
            <v>2.79733597177017</v>
          </cell>
          <cell r="N7">
            <v>1.78340478442254</v>
          </cell>
          <cell r="O7">
            <v>1.97606998381854</v>
          </cell>
          <cell r="P7">
            <v>1.82876606664317</v>
          </cell>
          <cell r="Q7">
            <v>1.5165319617927999</v>
          </cell>
          <cell r="R7">
            <v>1.6613010273915201</v>
          </cell>
          <cell r="S7" t="str">
            <v>m</v>
          </cell>
          <cell r="T7" t="str">
            <v>m</v>
          </cell>
          <cell r="U7">
            <v>2.3816374239840599</v>
          </cell>
          <cell r="V7">
            <v>1.2910998916576399</v>
          </cell>
          <cell r="W7">
            <v>1.1873769041908899</v>
          </cell>
          <cell r="X7" t="str">
            <v>m</v>
          </cell>
          <cell r="Y7">
            <v>1.4014569392010701</v>
          </cell>
          <cell r="Z7" t="str">
            <v>m</v>
          </cell>
          <cell r="AA7">
            <v>4.0582483001468797</v>
          </cell>
          <cell r="AB7">
            <v>1.9153600188862401</v>
          </cell>
          <cell r="AC7" t="str">
            <v>m</v>
          </cell>
          <cell r="AD7">
            <v>3.0617932522301099</v>
          </cell>
          <cell r="AE7" t="str">
            <v>m</v>
          </cell>
          <cell r="AF7">
            <v>5.0554550810290198E-3</v>
          </cell>
          <cell r="AG7" t="str">
            <v>m</v>
          </cell>
          <cell r="AH7" t="str">
            <v>m</v>
          </cell>
        </row>
        <row r="8">
          <cell r="A8" t="str">
            <v>c3: Public subsides to the private sector</v>
          </cell>
          <cell r="B8">
            <v>900000</v>
          </cell>
          <cell r="C8" t="str">
            <v>m</v>
          </cell>
          <cell r="D8">
            <v>1.69472854473613</v>
          </cell>
          <cell r="E8">
            <v>0.60732246984002303</v>
          </cell>
          <cell r="F8" t="str">
            <v>m</v>
          </cell>
          <cell r="G8">
            <v>0.32156338457518602</v>
          </cell>
          <cell r="H8">
            <v>1.6733960824942</v>
          </cell>
          <cell r="I8" t="str">
            <v>m</v>
          </cell>
          <cell r="J8" t="str">
            <v>m</v>
          </cell>
          <cell r="K8">
            <v>0.86420588976531998</v>
          </cell>
          <cell r="L8">
            <v>2.45079787500958</v>
          </cell>
          <cell r="M8">
            <v>1.0589484599872101</v>
          </cell>
          <cell r="N8">
            <v>0.48000249638743903</v>
          </cell>
          <cell r="O8">
            <v>0.42496908951317403</v>
          </cell>
          <cell r="P8">
            <v>3.2797617331401102E-2</v>
          </cell>
          <cell r="Q8">
            <v>0.291129517066328</v>
          </cell>
          <cell r="R8">
            <v>0.86632736861511705</v>
          </cell>
          <cell r="S8" t="str">
            <v>m</v>
          </cell>
          <cell r="T8" t="str">
            <v>m</v>
          </cell>
          <cell r="U8">
            <v>1.27702445016156</v>
          </cell>
          <cell r="V8">
            <v>0.29700585048754102</v>
          </cell>
          <cell r="W8" t="str">
            <v>m</v>
          </cell>
          <cell r="X8" t="str">
            <v>m</v>
          </cell>
          <cell r="Y8" t="str">
            <v>n</v>
          </cell>
          <cell r="Z8" t="str">
            <v>m</v>
          </cell>
          <cell r="AA8">
            <v>0.23517105666441601</v>
          </cell>
          <cell r="AB8">
            <v>1.17660624819663</v>
          </cell>
          <cell r="AC8" t="str">
            <v>m</v>
          </cell>
          <cell r="AD8">
            <v>2.4865787032962601</v>
          </cell>
          <cell r="AE8" t="str">
            <v>m</v>
          </cell>
          <cell r="AF8" t="str">
            <v>m</v>
          </cell>
          <cell r="AG8" t="str">
            <v>m</v>
          </cell>
          <cell r="AH8" t="str">
            <v>m</v>
          </cell>
        </row>
        <row r="9">
          <cell r="A9" t="str">
            <v>c3: Public subsides to the private sector</v>
          </cell>
          <cell r="B9">
            <v>901030</v>
          </cell>
          <cell r="C9" t="str">
            <v>m</v>
          </cell>
          <cell r="D9">
            <v>0.81428744184032498</v>
          </cell>
          <cell r="E9">
            <v>5.5958550898271398E-2</v>
          </cell>
          <cell r="F9" t="str">
            <v>m</v>
          </cell>
          <cell r="G9" t="str">
            <v>m</v>
          </cell>
          <cell r="H9" t="str">
            <v>xr</v>
          </cell>
          <cell r="I9" t="str">
            <v>m</v>
          </cell>
          <cell r="J9" t="str">
            <v>m</v>
          </cell>
          <cell r="K9">
            <v>0.65121064054677302</v>
          </cell>
          <cell r="L9">
            <v>0.988981380859704</v>
          </cell>
          <cell r="M9">
            <v>0.38234959718094003</v>
          </cell>
          <cell r="N9">
            <v>0.302806995645724</v>
          </cell>
          <cell r="O9" t="str">
            <v>xc</v>
          </cell>
          <cell r="P9">
            <v>1.7006120791422899E-3</v>
          </cell>
          <cell r="Q9">
            <v>4.0478257965399798E-2</v>
          </cell>
          <cell r="R9" t="str">
            <v>xc</v>
          </cell>
          <cell r="S9" t="str">
            <v>m</v>
          </cell>
          <cell r="T9" t="str">
            <v>m</v>
          </cell>
          <cell r="U9">
            <v>0.46341462215965301</v>
          </cell>
          <cell r="V9">
            <v>7.7234886240519995E-2</v>
          </cell>
          <cell r="W9" t="str">
            <v>m</v>
          </cell>
          <cell r="X9" t="str">
            <v>m</v>
          </cell>
          <cell r="Y9" t="str">
            <v>n</v>
          </cell>
          <cell r="Z9" t="str">
            <v>m</v>
          </cell>
          <cell r="AA9">
            <v>6.3259358534123594E-2</v>
          </cell>
          <cell r="AB9">
            <v>0.47206830522256898</v>
          </cell>
          <cell r="AC9" t="str">
            <v>m</v>
          </cell>
          <cell r="AD9">
            <v>0.66796197130020196</v>
          </cell>
          <cell r="AE9" t="str">
            <v>m</v>
          </cell>
          <cell r="AF9" t="str">
            <v>m</v>
          </cell>
          <cell r="AG9" t="str">
            <v>m</v>
          </cell>
          <cell r="AH9" t="str">
            <v>m</v>
          </cell>
        </row>
        <row r="10">
          <cell r="A10" t="str">
            <v>c3: Public subsides to the private sector</v>
          </cell>
          <cell r="B10">
            <v>905070</v>
          </cell>
          <cell r="C10" t="str">
            <v>m</v>
          </cell>
          <cell r="D10">
            <v>0.87824876947226005</v>
          </cell>
          <cell r="E10">
            <v>0.50196970542131802</v>
          </cell>
          <cell r="F10" t="str">
            <v>m</v>
          </cell>
          <cell r="G10">
            <v>0.32137264294735002</v>
          </cell>
          <cell r="H10">
            <v>1.6733960824942</v>
          </cell>
          <cell r="I10">
            <v>0.44536961313221601</v>
          </cell>
          <cell r="J10" t="str">
            <v>m</v>
          </cell>
          <cell r="K10">
            <v>0.21299524921854701</v>
          </cell>
          <cell r="L10">
            <v>1.0395149933135801</v>
          </cell>
          <cell r="M10">
            <v>0.67659886280626902</v>
          </cell>
          <cell r="N10">
            <v>0.177195500741715</v>
          </cell>
          <cell r="O10">
            <v>0.20839820116018101</v>
          </cell>
          <cell r="P10">
            <v>3.1097005252258801E-2</v>
          </cell>
          <cell r="Q10">
            <v>0.24878097655467199</v>
          </cell>
          <cell r="R10">
            <v>0.70345759984804201</v>
          </cell>
          <cell r="S10" t="str">
            <v>m</v>
          </cell>
          <cell r="T10" t="str">
            <v>m</v>
          </cell>
          <cell r="U10">
            <v>0.75865738181958298</v>
          </cell>
          <cell r="V10">
            <v>0.118145178764897</v>
          </cell>
          <cell r="W10" t="str">
            <v>m</v>
          </cell>
          <cell r="X10" t="str">
            <v>m</v>
          </cell>
          <cell r="Y10" t="str">
            <v>n</v>
          </cell>
          <cell r="Z10" t="str">
            <v>m</v>
          </cell>
          <cell r="AA10">
            <v>0.160815628644213</v>
          </cell>
          <cell r="AB10">
            <v>0.69104005456023898</v>
          </cell>
          <cell r="AC10" t="str">
            <v>m</v>
          </cell>
          <cell r="AD10">
            <v>1.53067096328691</v>
          </cell>
          <cell r="AE10" t="str">
            <v>m</v>
          </cell>
          <cell r="AF10" t="str">
            <v>m</v>
          </cell>
          <cell r="AG10" t="str">
            <v>m</v>
          </cell>
          <cell r="AH10" t="str">
            <v>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0"/>
      <sheetName val="2009"/>
      <sheetName val="2007"/>
      <sheetName val="OUTPUT"/>
    </sheetNames>
    <sheetDataSet>
      <sheetData sheetId="0"/>
      <sheetData sheetId="1"/>
      <sheetData sheetId="2"/>
      <sheetData sheetId="3">
        <row r="1">
          <cell r="A1" t="str">
            <v>http://www.npa.go.jp/english/seisaku/Crime_in_Japan_in_2010.pdf</v>
          </cell>
        </row>
        <row r="2">
          <cell r="A2" t="str">
            <v>JPN</v>
          </cell>
          <cell r="B2" t="str">
            <v>VEH_THEFT</v>
          </cell>
          <cell r="C2">
            <v>2010</v>
          </cell>
          <cell r="D2">
            <v>23775</v>
          </cell>
          <cell r="E2" t="str">
            <v>INSERT INTO  INPUT.FLAT ([REG_ID],[VAR],[YEAR],[VALUE])  Values ( 'JPN','VEH_THEFT','2010','23775')</v>
          </cell>
        </row>
        <row r="3">
          <cell r="A3" t="str">
            <v>JPA</v>
          </cell>
          <cell r="B3" t="str">
            <v>VEH_THEFT</v>
          </cell>
          <cell r="C3">
            <v>2010</v>
          </cell>
          <cell r="D3">
            <v>439</v>
          </cell>
          <cell r="E3" t="str">
            <v>INSERT INTO  INPUT.FLAT ([REG_ID],[VAR],[YEAR],[VALUE])  Values ( 'JPA','VEH_THEFT','2010','439')</v>
          </cell>
        </row>
        <row r="4">
          <cell r="A4" t="str">
            <v>JPA01</v>
          </cell>
          <cell r="B4" t="str">
            <v>VEH_THEFT</v>
          </cell>
          <cell r="C4">
            <v>2010</v>
          </cell>
          <cell r="D4">
            <v>439</v>
          </cell>
          <cell r="E4" t="str">
            <v>INSERT INTO  INPUT.FLAT ([REG_ID],[VAR],[YEAR],[VALUE])  Values ( 'JPA01','VEH_THEFT','2010','439')</v>
          </cell>
        </row>
        <row r="5">
          <cell r="A5" t="str">
            <v>JPB</v>
          </cell>
          <cell r="B5" t="str">
            <v>VEH_THEFT</v>
          </cell>
          <cell r="C5">
            <v>2010</v>
          </cell>
          <cell r="D5">
            <v>558</v>
          </cell>
          <cell r="E5" t="str">
            <v>INSERT INTO  INPUT.FLAT ([REG_ID],[VAR],[YEAR],[VALUE])  Values ( 'JPB','VEH_THEFT','2010','558')</v>
          </cell>
        </row>
        <row r="6">
          <cell r="A6" t="str">
            <v>JPB02</v>
          </cell>
          <cell r="B6" t="str">
            <v>VEH_THEFT</v>
          </cell>
          <cell r="C6">
            <v>2010</v>
          </cell>
          <cell r="D6">
            <v>61</v>
          </cell>
          <cell r="E6" t="str">
            <v>INSERT INTO  INPUT.FLAT ([REG_ID],[VAR],[YEAR],[VALUE])  Values ( 'JPB02','VEH_THEFT','2010','61')</v>
          </cell>
        </row>
        <row r="7">
          <cell r="A7" t="str">
            <v>JPB03</v>
          </cell>
          <cell r="B7" t="str">
            <v>VEH_THEFT</v>
          </cell>
          <cell r="C7">
            <v>2010</v>
          </cell>
          <cell r="D7">
            <v>29</v>
          </cell>
          <cell r="E7" t="str">
            <v>INSERT INTO  INPUT.FLAT ([REG_ID],[VAR],[YEAR],[VALUE])  Values ( 'JPB03','VEH_THEFT','2010','29')</v>
          </cell>
        </row>
        <row r="8">
          <cell r="A8" t="str">
            <v>JPB04</v>
          </cell>
          <cell r="B8" t="str">
            <v>VEH_THEFT</v>
          </cell>
          <cell r="C8">
            <v>2010</v>
          </cell>
          <cell r="D8">
            <v>114</v>
          </cell>
          <cell r="E8" t="str">
            <v>INSERT INTO  INPUT.FLAT ([REG_ID],[VAR],[YEAR],[VALUE])  Values ( 'JPB04','VEH_THEFT','2010','114')</v>
          </cell>
        </row>
        <row r="9">
          <cell r="A9" t="str">
            <v>JPB05</v>
          </cell>
          <cell r="B9" t="str">
            <v>VEH_THEFT</v>
          </cell>
          <cell r="C9">
            <v>2010</v>
          </cell>
          <cell r="D9">
            <v>21</v>
          </cell>
          <cell r="E9" t="str">
            <v>INSERT INTO  INPUT.FLAT ([REG_ID],[VAR],[YEAR],[VALUE])  Values ( 'JPB05','VEH_THEFT','2010','21')</v>
          </cell>
        </row>
        <row r="10">
          <cell r="A10" t="str">
            <v>JPB06</v>
          </cell>
          <cell r="B10" t="str">
            <v>VEH_THEFT</v>
          </cell>
          <cell r="C10">
            <v>2010</v>
          </cell>
          <cell r="D10">
            <v>44</v>
          </cell>
          <cell r="E10" t="str">
            <v>INSERT INTO  INPUT.FLAT ([REG_ID],[VAR],[YEAR],[VALUE])  Values ( 'JPB06','VEH_THEFT','2010','44')</v>
          </cell>
        </row>
        <row r="11">
          <cell r="A11" t="str">
            <v>JPB07</v>
          </cell>
          <cell r="B11" t="str">
            <v>VEH_THEFT</v>
          </cell>
          <cell r="C11">
            <v>2010</v>
          </cell>
          <cell r="D11">
            <v>289</v>
          </cell>
          <cell r="E11" t="str">
            <v>INSERT INTO  INPUT.FLAT ([REG_ID],[VAR],[YEAR],[VALUE])  Values ( 'JPB07','VEH_THEFT','2010','289')</v>
          </cell>
        </row>
        <row r="12">
          <cell r="A12" t="str">
            <v>JPC</v>
          </cell>
          <cell r="B12" t="str">
            <v>VEH_THEFT</v>
          </cell>
          <cell r="C12">
            <v>2010</v>
          </cell>
          <cell r="D12">
            <v>3949</v>
          </cell>
          <cell r="E12" t="str">
            <v>INSERT INTO  INPUT.FLAT ([REG_ID],[VAR],[YEAR],[VALUE])  Values ( 'JPC','VEH_THEFT','2010','3949')</v>
          </cell>
        </row>
        <row r="13">
          <cell r="A13" t="str">
            <v>JPC19</v>
          </cell>
          <cell r="B13" t="str">
            <v>VEH_THEFT</v>
          </cell>
          <cell r="C13">
            <v>2010</v>
          </cell>
          <cell r="D13">
            <v>109</v>
          </cell>
          <cell r="E13" t="str">
            <v>INSERT INTO  INPUT.FLAT ([REG_ID],[VAR],[YEAR],[VALUE])  Values ( 'JPC19','VEH_THEFT','2010','109')</v>
          </cell>
        </row>
        <row r="14">
          <cell r="A14" t="str">
            <v>JPC20</v>
          </cell>
          <cell r="B14" t="str">
            <v>VEH_THEFT</v>
          </cell>
          <cell r="C14">
            <v>2010</v>
          </cell>
          <cell r="D14">
            <v>156</v>
          </cell>
          <cell r="E14" t="str">
            <v>INSERT INTO  INPUT.FLAT ([REG_ID],[VAR],[YEAR],[VALUE])  Values ( 'JPC20','VEH_THEFT','2010','156')</v>
          </cell>
        </row>
        <row r="15">
          <cell r="A15" t="str">
            <v>JPC08</v>
          </cell>
          <cell r="B15" t="str">
            <v>VEH_THEFT</v>
          </cell>
          <cell r="C15">
            <v>2010</v>
          </cell>
          <cell r="D15">
            <v>2393</v>
          </cell>
          <cell r="E15" t="str">
            <v>INSERT INTO  INPUT.FLAT ([REG_ID],[VAR],[YEAR],[VALUE])  Values ( 'JPC08','VEH_THEFT','2010','2393')</v>
          </cell>
        </row>
        <row r="16">
          <cell r="A16" t="str">
            <v>JPC09</v>
          </cell>
          <cell r="B16" t="str">
            <v>VEH_THEFT</v>
          </cell>
          <cell r="C16">
            <v>2010</v>
          </cell>
          <cell r="D16">
            <v>659</v>
          </cell>
          <cell r="E16" t="str">
            <v>INSERT INTO  INPUT.FLAT ([REG_ID],[VAR],[YEAR],[VALUE])  Values ( 'JPC09','VEH_THEFT','2010','659')</v>
          </cell>
        </row>
        <row r="17">
          <cell r="A17" t="str">
            <v>JPC10</v>
          </cell>
          <cell r="B17" t="str">
            <v>VEH_THEFT</v>
          </cell>
          <cell r="C17">
            <v>2010</v>
          </cell>
          <cell r="D17">
            <v>632</v>
          </cell>
          <cell r="E17" t="str">
            <v>INSERT INTO  INPUT.FLAT ([REG_ID],[VAR],[YEAR],[VALUE])  Values ( 'JPC10','VEH_THEFT','2010','632')</v>
          </cell>
        </row>
        <row r="18">
          <cell r="A18" t="str">
            <v>JPD</v>
          </cell>
          <cell r="B18" t="str">
            <v>VEH_THEFT</v>
          </cell>
          <cell r="C18">
            <v>2010</v>
          </cell>
          <cell r="D18">
            <v>7293</v>
          </cell>
          <cell r="E18" t="str">
            <v>INSERT INTO  INPUT.FLAT ([REG_ID],[VAR],[YEAR],[VALUE])  Values ( 'JPD','VEH_THEFT','2010','7293')</v>
          </cell>
        </row>
        <row r="19">
          <cell r="A19" t="str">
            <v>JPD11</v>
          </cell>
          <cell r="B19" t="str">
            <v>VEH_THEFT</v>
          </cell>
          <cell r="C19">
            <v>2010</v>
          </cell>
          <cell r="D19">
            <v>1477</v>
          </cell>
          <cell r="E19" t="str">
            <v>INSERT INTO  INPUT.FLAT ([REG_ID],[VAR],[YEAR],[VALUE])  Values ( 'JPD11','VEH_THEFT','2010','1477')</v>
          </cell>
        </row>
        <row r="20">
          <cell r="A20" t="str">
            <v>JPD12</v>
          </cell>
          <cell r="B20" t="str">
            <v>VEH_THEFT</v>
          </cell>
          <cell r="C20">
            <v>2010</v>
          </cell>
          <cell r="D20">
            <v>3264</v>
          </cell>
          <cell r="E20" t="str">
            <v>INSERT INTO  INPUT.FLAT ([REG_ID],[VAR],[YEAR],[VALUE])  Values ( 'JPD12','VEH_THEFT','2010','3264')</v>
          </cell>
        </row>
        <row r="21">
          <cell r="A21" t="str">
            <v>JPD13</v>
          </cell>
          <cell r="B21" t="str">
            <v>VEH_THEFT</v>
          </cell>
          <cell r="C21">
            <v>2010</v>
          </cell>
          <cell r="D21">
            <v>627</v>
          </cell>
          <cell r="E21" t="str">
            <v>INSERT INTO  INPUT.FLAT ([REG_ID],[VAR],[YEAR],[VALUE])  Values ( 'JPD13','VEH_THEFT','2010','627')</v>
          </cell>
        </row>
        <row r="22">
          <cell r="A22" t="str">
            <v>JPD14</v>
          </cell>
          <cell r="B22" t="str">
            <v>VEH_THEFT</v>
          </cell>
          <cell r="C22">
            <v>2010</v>
          </cell>
          <cell r="D22">
            <v>1925</v>
          </cell>
          <cell r="E22" t="str">
            <v>INSERT INTO  INPUT.FLAT ([REG_ID],[VAR],[YEAR],[VALUE])  Values ( 'JPD14','VEH_THEFT','2010','1925')</v>
          </cell>
        </row>
        <row r="23">
          <cell r="A23" t="str">
            <v>JPE</v>
          </cell>
          <cell r="B23" t="str">
            <v>VEH_THEFT</v>
          </cell>
          <cell r="C23">
            <v>2010</v>
          </cell>
          <cell r="D23">
            <v>358</v>
          </cell>
          <cell r="E23" t="str">
            <v>INSERT INTO  INPUT.FLAT ([REG_ID],[VAR],[YEAR],[VALUE])  Values ( 'JPE','VEH_THEFT','2010','358')</v>
          </cell>
        </row>
        <row r="24">
          <cell r="A24" t="str">
            <v>JPE15</v>
          </cell>
          <cell r="B24" t="str">
            <v>VEH_THEFT</v>
          </cell>
          <cell r="C24">
            <v>2010</v>
          </cell>
          <cell r="D24">
            <v>151</v>
          </cell>
          <cell r="E24" t="str">
            <v>INSERT INTO  INPUT.FLAT ([REG_ID],[VAR],[YEAR],[VALUE])  Values ( 'JPE15','VEH_THEFT','2010','151')</v>
          </cell>
        </row>
        <row r="25">
          <cell r="A25" t="str">
            <v>JPE16</v>
          </cell>
          <cell r="B25" t="str">
            <v>VEH_THEFT</v>
          </cell>
          <cell r="C25">
            <v>2010</v>
          </cell>
          <cell r="D25">
            <v>69</v>
          </cell>
          <cell r="E25" t="str">
            <v>INSERT INTO  INPUT.FLAT ([REG_ID],[VAR],[YEAR],[VALUE])  Values ( 'JPE16','VEH_THEFT','2010','69')</v>
          </cell>
        </row>
        <row r="26">
          <cell r="A26" t="str">
            <v>JPE17</v>
          </cell>
          <cell r="B26" t="str">
            <v>VEH_THEFT</v>
          </cell>
          <cell r="C26">
            <v>2010</v>
          </cell>
          <cell r="D26">
            <v>89</v>
          </cell>
          <cell r="E26" t="str">
            <v>INSERT INTO  INPUT.FLAT ([REG_ID],[VAR],[YEAR],[VALUE])  Values ( 'JPE17','VEH_THEFT','2010','89')</v>
          </cell>
        </row>
        <row r="27">
          <cell r="A27" t="str">
            <v>JPE18</v>
          </cell>
          <cell r="B27" t="str">
            <v>VEH_THEFT</v>
          </cell>
          <cell r="C27">
            <v>2010</v>
          </cell>
          <cell r="D27">
            <v>49</v>
          </cell>
          <cell r="E27" t="str">
            <v>INSERT INTO  INPUT.FLAT ([REG_ID],[VAR],[YEAR],[VALUE])  Values ( 'JPE18','VEH_THEFT','2010','49')</v>
          </cell>
        </row>
        <row r="28">
          <cell r="A28" t="str">
            <v>JPF</v>
          </cell>
          <cell r="B28" t="str">
            <v>VEH_THEFT</v>
          </cell>
          <cell r="C28">
            <v>2010</v>
          </cell>
          <cell r="D28">
            <v>4966</v>
          </cell>
          <cell r="E28" t="str">
            <v>INSERT INTO  INPUT.FLAT ([REG_ID],[VAR],[YEAR],[VALUE])  Values ( 'JPF','VEH_THEFT','2010','4966')</v>
          </cell>
        </row>
        <row r="29">
          <cell r="A29" t="str">
            <v>JPF21</v>
          </cell>
          <cell r="B29" t="str">
            <v>VEH_THEFT</v>
          </cell>
          <cell r="C29">
            <v>2010</v>
          </cell>
          <cell r="D29">
            <v>532</v>
          </cell>
          <cell r="E29" t="str">
            <v>INSERT INTO  INPUT.FLAT ([REG_ID],[VAR],[YEAR],[VALUE])  Values ( 'JPF21','VEH_THEFT','2010','532')</v>
          </cell>
        </row>
        <row r="30">
          <cell r="A30" t="str">
            <v>JPF22</v>
          </cell>
          <cell r="B30" t="str">
            <v>VEH_THEFT</v>
          </cell>
          <cell r="C30">
            <v>2010</v>
          </cell>
          <cell r="D30">
            <v>396</v>
          </cell>
          <cell r="E30" t="str">
            <v>INSERT INTO  INPUT.FLAT ([REG_ID],[VAR],[YEAR],[VALUE])  Values ( 'JPF22','VEH_THEFT','2010','396')</v>
          </cell>
        </row>
        <row r="31">
          <cell r="A31" t="str">
            <v>JPF23</v>
          </cell>
          <cell r="B31" t="str">
            <v>VEH_THEFT</v>
          </cell>
          <cell r="C31">
            <v>2010</v>
          </cell>
          <cell r="D31">
            <v>3608</v>
          </cell>
          <cell r="E31" t="str">
            <v>INSERT INTO  INPUT.FLAT ([REG_ID],[VAR],[YEAR],[VALUE])  Values ( 'JPF23','VEH_THEFT','2010','3608')</v>
          </cell>
        </row>
        <row r="32">
          <cell r="A32" t="str">
            <v>JPF24</v>
          </cell>
          <cell r="B32" t="str">
            <v>VEH_THEFT</v>
          </cell>
          <cell r="C32">
            <v>2010</v>
          </cell>
          <cell r="D32">
            <v>430</v>
          </cell>
          <cell r="E32" t="str">
            <v>INSERT INTO  INPUT.FLAT ([REG_ID],[VAR],[YEAR],[VALUE])  Values ( 'JPF24','VEH_THEFT','2010','430')</v>
          </cell>
        </row>
        <row r="33">
          <cell r="A33" t="str">
            <v>JPG</v>
          </cell>
          <cell r="B33" t="str">
            <v>VEH_THEFT</v>
          </cell>
          <cell r="C33">
            <v>2010</v>
          </cell>
          <cell r="D33">
            <v>4040</v>
          </cell>
          <cell r="E33" t="str">
            <v>INSERT INTO  INPUT.FLAT ([REG_ID],[VAR],[YEAR],[VALUE])  Values ( 'JPG','VEH_THEFT','2010','4040')</v>
          </cell>
        </row>
        <row r="34">
          <cell r="A34" t="str">
            <v>JPG25</v>
          </cell>
          <cell r="B34" t="str">
            <v>VEH_THEFT</v>
          </cell>
          <cell r="C34">
            <v>2010</v>
          </cell>
          <cell r="D34">
            <v>153</v>
          </cell>
          <cell r="E34" t="str">
            <v>INSERT INTO  INPUT.FLAT ([REG_ID],[VAR],[YEAR],[VALUE])  Values ( 'JPG25','VEH_THEFT','2010','153')</v>
          </cell>
        </row>
        <row r="35">
          <cell r="A35" t="str">
            <v>JPG26</v>
          </cell>
          <cell r="B35" t="str">
            <v>VEH_THEFT</v>
          </cell>
          <cell r="C35">
            <v>2010</v>
          </cell>
          <cell r="D35">
            <v>332</v>
          </cell>
          <cell r="E35" t="str">
            <v>INSERT INTO  INPUT.FLAT ([REG_ID],[VAR],[YEAR],[VALUE])  Values ( 'JPG26','VEH_THEFT','2010','332')</v>
          </cell>
        </row>
        <row r="36">
          <cell r="A36" t="str">
            <v>JPG27</v>
          </cell>
          <cell r="B36" t="str">
            <v>VEH_THEFT</v>
          </cell>
          <cell r="C36">
            <v>2010</v>
          </cell>
          <cell r="D36">
            <v>2163</v>
          </cell>
          <cell r="E36" t="str">
            <v>INSERT INTO  INPUT.FLAT ([REG_ID],[VAR],[YEAR],[VALUE])  Values ( 'JPG27','VEH_THEFT','2010','2163')</v>
          </cell>
        </row>
        <row r="37">
          <cell r="A37" t="str">
            <v>JPG28</v>
          </cell>
          <cell r="B37" t="str">
            <v>VEH_THEFT</v>
          </cell>
          <cell r="C37">
            <v>2010</v>
          </cell>
          <cell r="D37">
            <v>1074</v>
          </cell>
          <cell r="E37" t="str">
            <v>INSERT INTO  INPUT.FLAT ([REG_ID],[VAR],[YEAR],[VALUE])  Values ( 'JPG28','VEH_THEFT','2010','1074')</v>
          </cell>
        </row>
        <row r="38">
          <cell r="A38" t="str">
            <v>JPG29</v>
          </cell>
          <cell r="B38" t="str">
            <v>VEH_THEFT</v>
          </cell>
          <cell r="C38">
            <v>2010</v>
          </cell>
          <cell r="D38">
            <v>237</v>
          </cell>
          <cell r="E38" t="str">
            <v>INSERT INTO  INPUT.FLAT ([REG_ID],[VAR],[YEAR],[VALUE])  Values ( 'JPG29','VEH_THEFT','2010','237')</v>
          </cell>
        </row>
        <row r="39">
          <cell r="A39" t="str">
            <v>JPG30</v>
          </cell>
          <cell r="B39" t="str">
            <v>VEH_THEFT</v>
          </cell>
          <cell r="C39">
            <v>2010</v>
          </cell>
          <cell r="D39">
            <v>81</v>
          </cell>
          <cell r="E39" t="str">
            <v>INSERT INTO  INPUT.FLAT ([REG_ID],[VAR],[YEAR],[VALUE])  Values ( 'JPG30','VEH_THEFT','2010','81')</v>
          </cell>
        </row>
        <row r="40">
          <cell r="A40" t="str">
            <v>JPH</v>
          </cell>
          <cell r="B40" t="str">
            <v>VEH_THEFT</v>
          </cell>
          <cell r="C40">
            <v>2010</v>
          </cell>
          <cell r="D40">
            <v>423</v>
          </cell>
          <cell r="E40" t="str">
            <v>INSERT INTO  INPUT.FLAT ([REG_ID],[VAR],[YEAR],[VALUE])  Values ( 'JPH','VEH_THEFT','2010','423')</v>
          </cell>
        </row>
        <row r="41">
          <cell r="A41" t="str">
            <v>JPH31</v>
          </cell>
          <cell r="B41" t="str">
            <v>VEH_THEFT</v>
          </cell>
          <cell r="C41">
            <v>2010</v>
          </cell>
          <cell r="D41">
            <v>34</v>
          </cell>
          <cell r="E41" t="str">
            <v>INSERT INTO  INPUT.FLAT ([REG_ID],[VAR],[YEAR],[VALUE])  Values ( 'JPH31','VEH_THEFT','2010','34')</v>
          </cell>
        </row>
        <row r="42">
          <cell r="A42" t="str">
            <v>JPH32</v>
          </cell>
          <cell r="B42" t="str">
            <v>VEH_THEFT</v>
          </cell>
          <cell r="C42">
            <v>2010</v>
          </cell>
          <cell r="D42">
            <v>19</v>
          </cell>
          <cell r="E42" t="str">
            <v>INSERT INTO  INPUT.FLAT ([REG_ID],[VAR],[YEAR],[VALUE])  Values ( 'JPH32','VEH_THEFT','2010','19')</v>
          </cell>
        </row>
        <row r="43">
          <cell r="A43" t="str">
            <v>JPH33</v>
          </cell>
          <cell r="B43" t="str">
            <v>VEH_THEFT</v>
          </cell>
          <cell r="C43">
            <v>2010</v>
          </cell>
          <cell r="D43">
            <v>189</v>
          </cell>
          <cell r="E43" t="str">
            <v>INSERT INTO  INPUT.FLAT ([REG_ID],[VAR],[YEAR],[VALUE])  Values ( 'JPH33','VEH_THEFT','2010','189')</v>
          </cell>
        </row>
        <row r="44">
          <cell r="A44" t="str">
            <v>JPH34</v>
          </cell>
          <cell r="B44" t="str">
            <v>VEH_THEFT</v>
          </cell>
          <cell r="C44">
            <v>2010</v>
          </cell>
          <cell r="D44">
            <v>132</v>
          </cell>
          <cell r="E44" t="str">
            <v>INSERT INTO  INPUT.FLAT ([REG_ID],[VAR],[YEAR],[VALUE])  Values ( 'JPH34','VEH_THEFT','2010','132')</v>
          </cell>
        </row>
        <row r="45">
          <cell r="A45" t="str">
            <v>JPH35</v>
          </cell>
          <cell r="B45" t="str">
            <v>VEH_THEFT</v>
          </cell>
          <cell r="C45">
            <v>2010</v>
          </cell>
          <cell r="D45">
            <v>49</v>
          </cell>
          <cell r="E45" t="str">
            <v>INSERT INTO  INPUT.FLAT ([REG_ID],[VAR],[YEAR],[VALUE])  Values ( 'JPH35','VEH_THEFT','2010','49')</v>
          </cell>
        </row>
        <row r="46">
          <cell r="A46" t="str">
            <v>JPI</v>
          </cell>
          <cell r="B46" t="str">
            <v>VEH_THEFT</v>
          </cell>
          <cell r="C46">
            <v>2010</v>
          </cell>
          <cell r="D46">
            <v>222</v>
          </cell>
          <cell r="E46" t="str">
            <v>INSERT INTO  INPUT.FLAT ([REG_ID],[VAR],[YEAR],[VALUE])  Values ( 'JPI','VEH_THEFT','2010','222')</v>
          </cell>
        </row>
        <row r="47">
          <cell r="A47" t="str">
            <v>JPI36</v>
          </cell>
          <cell r="B47" t="str">
            <v>VEH_THEFT</v>
          </cell>
          <cell r="C47">
            <v>2010</v>
          </cell>
          <cell r="D47">
            <v>38</v>
          </cell>
          <cell r="E47" t="str">
            <v>INSERT INTO  INPUT.FLAT ([REG_ID],[VAR],[YEAR],[VALUE])  Values ( 'JPI36','VEH_THEFT','2010','38')</v>
          </cell>
        </row>
        <row r="48">
          <cell r="A48" t="str">
            <v>JPI37</v>
          </cell>
          <cell r="B48" t="str">
            <v>VEH_THEFT</v>
          </cell>
          <cell r="C48">
            <v>2010</v>
          </cell>
          <cell r="D48">
            <v>53</v>
          </cell>
          <cell r="E48" t="str">
            <v>INSERT INTO  INPUT.FLAT ([REG_ID],[VAR],[YEAR],[VALUE])  Values ( 'JPI37','VEH_THEFT','2010','53')</v>
          </cell>
        </row>
        <row r="49">
          <cell r="A49" t="str">
            <v>JPI38</v>
          </cell>
          <cell r="B49" t="str">
            <v>VEH_THEFT</v>
          </cell>
          <cell r="C49">
            <v>2010</v>
          </cell>
          <cell r="D49">
            <v>110</v>
          </cell>
          <cell r="E49" t="str">
            <v>INSERT INTO  INPUT.FLAT ([REG_ID],[VAR],[YEAR],[VALUE])  Values ( 'JPI38','VEH_THEFT','2010','110')</v>
          </cell>
        </row>
        <row r="50">
          <cell r="A50" t="str">
            <v>JPI39</v>
          </cell>
          <cell r="B50" t="str">
            <v>VEH_THEFT</v>
          </cell>
          <cell r="C50">
            <v>2010</v>
          </cell>
          <cell r="D50">
            <v>21</v>
          </cell>
          <cell r="E50" t="str">
            <v>INSERT INTO  INPUT.FLAT ([REG_ID],[VAR],[YEAR],[VALUE])  Values ( 'JPI39','VEH_THEFT','2010','21')</v>
          </cell>
        </row>
        <row r="51">
          <cell r="A51" t="str">
            <v>JPJ</v>
          </cell>
          <cell r="B51" t="str">
            <v>VEH_THEFT</v>
          </cell>
          <cell r="C51">
            <v>2010</v>
          </cell>
          <cell r="D51">
            <v>1527</v>
          </cell>
          <cell r="E51" t="str">
            <v>INSERT INTO  INPUT.FLAT ([REG_ID],[VAR],[YEAR],[VALUE])  Values ( 'JPJ','VEH_THEFT','2010','1527')</v>
          </cell>
        </row>
        <row r="52">
          <cell r="A52" t="str">
            <v>JPJ40</v>
          </cell>
          <cell r="B52" t="str">
            <v>VEH_THEFT</v>
          </cell>
          <cell r="C52">
            <v>2010</v>
          </cell>
          <cell r="D52">
            <v>1001</v>
          </cell>
          <cell r="E52" t="str">
            <v>INSERT INTO  INPUT.FLAT ([REG_ID],[VAR],[YEAR],[VALUE])  Values ( 'JPJ40','VEH_THEFT','2010','1001')</v>
          </cell>
        </row>
        <row r="53">
          <cell r="A53" t="str">
            <v>JPJ41</v>
          </cell>
          <cell r="B53" t="str">
            <v>VEH_THEFT</v>
          </cell>
          <cell r="C53">
            <v>2010</v>
          </cell>
          <cell r="D53">
            <v>47</v>
          </cell>
          <cell r="E53" t="str">
            <v>INSERT INTO  INPUT.FLAT ([REG_ID],[VAR],[YEAR],[VALUE])  Values ( 'JPJ41','VEH_THEFT','2010','47')</v>
          </cell>
        </row>
        <row r="54">
          <cell r="A54" t="str">
            <v>JPJ42</v>
          </cell>
          <cell r="B54" t="str">
            <v>VEH_THEFT</v>
          </cell>
          <cell r="C54">
            <v>2010</v>
          </cell>
          <cell r="D54">
            <v>39</v>
          </cell>
          <cell r="E54" t="str">
            <v>INSERT INTO  INPUT.FLAT ([REG_ID],[VAR],[YEAR],[VALUE])  Values ( 'JPJ42','VEH_THEFT','2010','39')</v>
          </cell>
        </row>
        <row r="55">
          <cell r="A55" t="str">
            <v>JPJ43</v>
          </cell>
          <cell r="B55" t="str">
            <v>VEH_THEFT</v>
          </cell>
          <cell r="C55">
            <v>2010</v>
          </cell>
          <cell r="D55">
            <v>120</v>
          </cell>
          <cell r="E55" t="str">
            <v>INSERT INTO  INPUT.FLAT ([REG_ID],[VAR],[YEAR],[VALUE])  Values ( 'JPJ43','VEH_THEFT','2010','120')</v>
          </cell>
        </row>
        <row r="56">
          <cell r="A56" t="str">
            <v>JPJ44</v>
          </cell>
          <cell r="B56" t="str">
            <v>VEH_THEFT</v>
          </cell>
          <cell r="C56">
            <v>2010</v>
          </cell>
          <cell r="D56">
            <v>56</v>
          </cell>
          <cell r="E56" t="str">
            <v>INSERT INTO  INPUT.FLAT ([REG_ID],[VAR],[YEAR],[VALUE])  Values ( 'JPJ44','VEH_THEFT','2010','56')</v>
          </cell>
        </row>
        <row r="57">
          <cell r="A57" t="str">
            <v>JPJ45</v>
          </cell>
          <cell r="B57" t="str">
            <v>VEH_THEFT</v>
          </cell>
          <cell r="C57">
            <v>2010</v>
          </cell>
          <cell r="D57">
            <v>39</v>
          </cell>
          <cell r="E57" t="str">
            <v>INSERT INTO  INPUT.FLAT ([REG_ID],[VAR],[YEAR],[VALUE])  Values ( 'JPJ45','VEH_THEFT','2010','39')</v>
          </cell>
        </row>
        <row r="58">
          <cell r="A58" t="str">
            <v>JPJ46</v>
          </cell>
          <cell r="B58" t="str">
            <v>VEH_THEFT</v>
          </cell>
          <cell r="C58">
            <v>2010</v>
          </cell>
          <cell r="D58">
            <v>101</v>
          </cell>
          <cell r="E58" t="str">
            <v>INSERT INTO  INPUT.FLAT ([REG_ID],[VAR],[YEAR],[VALUE])  Values ( 'JPJ46','VEH_THEFT','2010','101')</v>
          </cell>
        </row>
        <row r="59">
          <cell r="A59" t="str">
            <v>JPJ47</v>
          </cell>
          <cell r="B59" t="str">
            <v>VEH_THEFT</v>
          </cell>
          <cell r="C59">
            <v>2010</v>
          </cell>
          <cell r="D59">
            <v>124</v>
          </cell>
          <cell r="E59" t="str">
            <v>INSERT INTO  INPUT.FLAT ([REG_ID],[VAR],[YEAR],[VALUE])  Values ( 'JPJ47','VEH_THEFT','2010','124')</v>
          </cell>
        </row>
        <row r="60">
          <cell r="A60" t="str">
            <v>JPN</v>
          </cell>
          <cell r="B60" t="str">
            <v>VEH_THEFT</v>
          </cell>
          <cell r="C60">
            <v>2009</v>
          </cell>
          <cell r="D60">
            <v>25967</v>
          </cell>
          <cell r="E60" t="str">
            <v>INSERT INTO  INPUT.FLAT ([REG_ID],[VAR],[YEAR],[VALUE])  Values ( 'JPN','VEH_THEFT','2009','25967')</v>
          </cell>
        </row>
        <row r="61">
          <cell r="A61" t="str">
            <v>JPA</v>
          </cell>
          <cell r="B61" t="str">
            <v>VEH_THEFT</v>
          </cell>
          <cell r="C61">
            <v>2009</v>
          </cell>
          <cell r="D61">
            <v>602</v>
          </cell>
          <cell r="E61" t="str">
            <v>INSERT INTO  INPUT.FLAT ([REG_ID],[VAR],[YEAR],[VALUE])  Values ( 'JPA','VEH_THEFT','2009','602')</v>
          </cell>
        </row>
        <row r="62">
          <cell r="A62" t="str">
            <v>JPA01</v>
          </cell>
          <cell r="B62" t="str">
            <v>VEH_THEFT</v>
          </cell>
          <cell r="C62">
            <v>2009</v>
          </cell>
          <cell r="D62">
            <v>602</v>
          </cell>
          <cell r="E62" t="str">
            <v>INSERT INTO  INPUT.FLAT ([REG_ID],[VAR],[YEAR],[VALUE])  Values ( 'JPA01','VEH_THEFT','2009','602')</v>
          </cell>
        </row>
        <row r="63">
          <cell r="A63" t="str">
            <v>JPB</v>
          </cell>
          <cell r="B63" t="str">
            <v>VEH_THEFT</v>
          </cell>
          <cell r="C63">
            <v>2009</v>
          </cell>
          <cell r="D63">
            <v>563</v>
          </cell>
          <cell r="E63" t="str">
            <v>INSERT INTO  INPUT.FLAT ([REG_ID],[VAR],[YEAR],[VALUE])  Values ( 'JPB','VEH_THEFT','2009','563')</v>
          </cell>
        </row>
        <row r="64">
          <cell r="A64" t="str">
            <v>JPB02</v>
          </cell>
          <cell r="B64" t="str">
            <v>VEH_THEFT</v>
          </cell>
          <cell r="C64">
            <v>2009</v>
          </cell>
          <cell r="D64">
            <v>90</v>
          </cell>
          <cell r="E64" t="str">
            <v>INSERT INTO  INPUT.FLAT ([REG_ID],[VAR],[YEAR],[VALUE])  Values ( 'JPB02','VEH_THEFT','2009','90')</v>
          </cell>
        </row>
        <row r="65">
          <cell r="A65" t="str">
            <v>JPB03</v>
          </cell>
          <cell r="B65" t="str">
            <v>VEH_THEFT</v>
          </cell>
          <cell r="C65">
            <v>2009</v>
          </cell>
          <cell r="D65">
            <v>37</v>
          </cell>
          <cell r="E65" t="str">
            <v>INSERT INTO  INPUT.FLAT ([REG_ID],[VAR],[YEAR],[VALUE])  Values ( 'JPB03','VEH_THEFT','2009','37')</v>
          </cell>
        </row>
        <row r="66">
          <cell r="A66" t="str">
            <v>JPB04</v>
          </cell>
          <cell r="B66" t="str">
            <v>VEH_THEFT</v>
          </cell>
          <cell r="C66">
            <v>2009</v>
          </cell>
          <cell r="D66">
            <v>157</v>
          </cell>
          <cell r="E66" t="str">
            <v>INSERT INTO  INPUT.FLAT ([REG_ID],[VAR],[YEAR],[VALUE])  Values ( 'JPB04','VEH_THEFT','2009','157')</v>
          </cell>
        </row>
        <row r="67">
          <cell r="A67" t="str">
            <v>JPB05</v>
          </cell>
          <cell r="B67" t="str">
            <v>VEH_THEFT</v>
          </cell>
          <cell r="C67">
            <v>2009</v>
          </cell>
          <cell r="D67">
            <v>27</v>
          </cell>
          <cell r="E67" t="str">
            <v>INSERT INTO  INPUT.FLAT ([REG_ID],[VAR],[YEAR],[VALUE])  Values ( 'JPB05','VEH_THEFT','2009','27')</v>
          </cell>
        </row>
        <row r="68">
          <cell r="A68" t="str">
            <v>JPB06</v>
          </cell>
          <cell r="B68" t="str">
            <v>VEH_THEFT</v>
          </cell>
          <cell r="C68">
            <v>2009</v>
          </cell>
          <cell r="D68">
            <v>48</v>
          </cell>
          <cell r="E68" t="str">
            <v>INSERT INTO  INPUT.FLAT ([REG_ID],[VAR],[YEAR],[VALUE])  Values ( 'JPB06','VEH_THEFT','2009','48')</v>
          </cell>
        </row>
        <row r="69">
          <cell r="A69" t="str">
            <v>JPB07</v>
          </cell>
          <cell r="B69" t="str">
            <v>VEH_THEFT</v>
          </cell>
          <cell r="C69">
            <v>2009</v>
          </cell>
          <cell r="D69">
            <v>204</v>
          </cell>
          <cell r="E69" t="str">
            <v>INSERT INTO  INPUT.FLAT ([REG_ID],[VAR],[YEAR],[VALUE])  Values ( 'JPB07','VEH_THEFT','2009','204')</v>
          </cell>
        </row>
        <row r="70">
          <cell r="A70" t="str">
            <v>JPC</v>
          </cell>
          <cell r="B70" t="str">
            <v>VEH_THEFT</v>
          </cell>
          <cell r="C70">
            <v>2009</v>
          </cell>
          <cell r="D70">
            <v>3733</v>
          </cell>
          <cell r="E70" t="str">
            <v>INSERT INTO  INPUT.FLAT ([REG_ID],[VAR],[YEAR],[VALUE])  Values ( 'JPC','VEH_THEFT','2009','3733')</v>
          </cell>
        </row>
        <row r="71">
          <cell r="A71" t="str">
            <v>JPC19</v>
          </cell>
          <cell r="B71" t="str">
            <v>VEH_THEFT</v>
          </cell>
          <cell r="C71">
            <v>2009</v>
          </cell>
          <cell r="D71">
            <v>118</v>
          </cell>
          <cell r="E71" t="str">
            <v>INSERT INTO  INPUT.FLAT ([REG_ID],[VAR],[YEAR],[VALUE])  Values ( 'JPC19','VEH_THEFT','2009','118')</v>
          </cell>
        </row>
        <row r="72">
          <cell r="A72" t="str">
            <v>JPC20</v>
          </cell>
          <cell r="B72" t="str">
            <v>VEH_THEFT</v>
          </cell>
          <cell r="C72">
            <v>2009</v>
          </cell>
          <cell r="D72">
            <v>163</v>
          </cell>
          <cell r="E72" t="str">
            <v>INSERT INTO  INPUT.FLAT ([REG_ID],[VAR],[YEAR],[VALUE])  Values ( 'JPC20','VEH_THEFT','2009','163')</v>
          </cell>
        </row>
        <row r="73">
          <cell r="A73" t="str">
            <v>JPC08</v>
          </cell>
          <cell r="B73" t="str">
            <v>VEH_THEFT</v>
          </cell>
          <cell r="C73">
            <v>2009</v>
          </cell>
          <cell r="D73">
            <v>2144</v>
          </cell>
          <cell r="E73" t="str">
            <v>INSERT INTO  INPUT.FLAT ([REG_ID],[VAR],[YEAR],[VALUE])  Values ( 'JPC08','VEH_THEFT','2009','2144')</v>
          </cell>
        </row>
        <row r="74">
          <cell r="A74" t="str">
            <v>JPC09</v>
          </cell>
          <cell r="B74" t="str">
            <v>VEH_THEFT</v>
          </cell>
          <cell r="C74">
            <v>2009</v>
          </cell>
          <cell r="D74">
            <v>676</v>
          </cell>
          <cell r="E74" t="str">
            <v>INSERT INTO  INPUT.FLAT ([REG_ID],[VAR],[YEAR],[VALUE])  Values ( 'JPC09','VEH_THEFT','2009','676')</v>
          </cell>
        </row>
        <row r="75">
          <cell r="A75" t="str">
            <v>JPC10</v>
          </cell>
          <cell r="B75" t="str">
            <v>VEH_THEFT</v>
          </cell>
          <cell r="C75">
            <v>2009</v>
          </cell>
          <cell r="D75">
            <v>632</v>
          </cell>
          <cell r="E75" t="str">
            <v>INSERT INTO  INPUT.FLAT ([REG_ID],[VAR],[YEAR],[VALUE])  Values ( 'JPC10','VEH_THEFT','2009','632')</v>
          </cell>
        </row>
        <row r="76">
          <cell r="A76" t="str">
            <v>JPD</v>
          </cell>
          <cell r="B76" t="str">
            <v>VEH_THEFT</v>
          </cell>
          <cell r="C76">
            <v>2009</v>
          </cell>
          <cell r="D76">
            <v>7263</v>
          </cell>
          <cell r="E76" t="str">
            <v>INSERT INTO  INPUT.FLAT ([REG_ID],[VAR],[YEAR],[VALUE])  Values ( 'JPD','VEH_THEFT','2009','7263')</v>
          </cell>
        </row>
        <row r="77">
          <cell r="A77" t="str">
            <v>JPD11</v>
          </cell>
          <cell r="B77" t="str">
            <v>VEH_THEFT</v>
          </cell>
          <cell r="C77">
            <v>2009</v>
          </cell>
          <cell r="D77">
            <v>1383</v>
          </cell>
          <cell r="E77" t="str">
            <v>INSERT INTO  INPUT.FLAT ([REG_ID],[VAR],[YEAR],[VALUE])  Values ( 'JPD11','VEH_THEFT','2009','1383')</v>
          </cell>
        </row>
        <row r="78">
          <cell r="A78" t="str">
            <v>JPD12</v>
          </cell>
          <cell r="B78" t="str">
            <v>VEH_THEFT</v>
          </cell>
          <cell r="C78">
            <v>2009</v>
          </cell>
          <cell r="D78">
            <v>3882</v>
          </cell>
          <cell r="E78" t="str">
            <v>INSERT INTO  INPUT.FLAT ([REG_ID],[VAR],[YEAR],[VALUE])  Values ( 'JPD12','VEH_THEFT','2009','3882')</v>
          </cell>
        </row>
        <row r="79">
          <cell r="A79" t="str">
            <v>JPD13</v>
          </cell>
          <cell r="B79" t="str">
            <v>VEH_THEFT</v>
          </cell>
          <cell r="C79">
            <v>2009</v>
          </cell>
          <cell r="D79">
            <v>548</v>
          </cell>
          <cell r="E79" t="str">
            <v>INSERT INTO  INPUT.FLAT ([REG_ID],[VAR],[YEAR],[VALUE])  Values ( 'JPD13','VEH_THEFT','2009','548')</v>
          </cell>
        </row>
        <row r="80">
          <cell r="A80" t="str">
            <v>JPD14</v>
          </cell>
          <cell r="B80" t="str">
            <v>VEH_THEFT</v>
          </cell>
          <cell r="C80">
            <v>2009</v>
          </cell>
          <cell r="D80">
            <v>1450</v>
          </cell>
          <cell r="E80" t="str">
            <v>INSERT INTO  INPUT.FLAT ([REG_ID],[VAR],[YEAR],[VALUE])  Values ( 'JPD14','VEH_THEFT','2009','1450')</v>
          </cell>
        </row>
        <row r="81">
          <cell r="A81" t="str">
            <v>JPE</v>
          </cell>
          <cell r="B81" t="str">
            <v>VEH_THEFT</v>
          </cell>
          <cell r="C81">
            <v>2009</v>
          </cell>
          <cell r="D81">
            <v>319</v>
          </cell>
          <cell r="E81" t="str">
            <v>INSERT INTO  INPUT.FLAT ([REG_ID],[VAR],[YEAR],[VALUE])  Values ( 'JPE','VEH_THEFT','2009','319')</v>
          </cell>
        </row>
        <row r="82">
          <cell r="A82" t="str">
            <v>JPE15</v>
          </cell>
          <cell r="B82" t="str">
            <v>VEH_THEFT</v>
          </cell>
          <cell r="C82">
            <v>2009</v>
          </cell>
          <cell r="D82">
            <v>146</v>
          </cell>
          <cell r="E82" t="str">
            <v>INSERT INTO  INPUT.FLAT ([REG_ID],[VAR],[YEAR],[VALUE])  Values ( 'JPE15','VEH_THEFT','2009','146')</v>
          </cell>
        </row>
        <row r="83">
          <cell r="A83" t="str">
            <v>JPE16</v>
          </cell>
          <cell r="B83" t="str">
            <v>VEH_THEFT</v>
          </cell>
          <cell r="C83">
            <v>2009</v>
          </cell>
          <cell r="D83">
            <v>61</v>
          </cell>
          <cell r="E83" t="str">
            <v>INSERT INTO  INPUT.FLAT ([REG_ID],[VAR],[YEAR],[VALUE])  Values ( 'JPE16','VEH_THEFT','2009','61')</v>
          </cell>
        </row>
        <row r="84">
          <cell r="A84" t="str">
            <v>JPE17</v>
          </cell>
          <cell r="B84" t="str">
            <v>VEH_THEFT</v>
          </cell>
          <cell r="C84">
            <v>2009</v>
          </cell>
          <cell r="D84">
            <v>54</v>
          </cell>
          <cell r="E84" t="str">
            <v>INSERT INTO  INPUT.FLAT ([REG_ID],[VAR],[YEAR],[VALUE])  Values ( 'JPE17','VEH_THEFT','2009','54')</v>
          </cell>
        </row>
        <row r="85">
          <cell r="A85" t="str">
            <v>JPE18</v>
          </cell>
          <cell r="B85" t="str">
            <v>VEH_THEFT</v>
          </cell>
          <cell r="C85">
            <v>2009</v>
          </cell>
          <cell r="D85">
            <v>58</v>
          </cell>
          <cell r="E85" t="str">
            <v>INSERT INTO  INPUT.FLAT ([REG_ID],[VAR],[YEAR],[VALUE])  Values ( 'JPE18','VEH_THEFT','2009','58')</v>
          </cell>
        </row>
        <row r="86">
          <cell r="A86" t="str">
            <v>JPF</v>
          </cell>
          <cell r="B86" t="str">
            <v>VEH_THEFT</v>
          </cell>
          <cell r="C86">
            <v>2009</v>
          </cell>
          <cell r="D86">
            <v>5695</v>
          </cell>
          <cell r="E86" t="str">
            <v>INSERT INTO  INPUT.FLAT ([REG_ID],[VAR],[YEAR],[VALUE])  Values ( 'JPF','VEH_THEFT','2009','5695')</v>
          </cell>
        </row>
        <row r="87">
          <cell r="A87" t="str">
            <v>JPF21</v>
          </cell>
          <cell r="B87" t="str">
            <v>VEH_THEFT</v>
          </cell>
          <cell r="C87">
            <v>2009</v>
          </cell>
          <cell r="D87">
            <v>415</v>
          </cell>
          <cell r="E87" t="str">
            <v>INSERT INTO  INPUT.FLAT ([REG_ID],[VAR],[YEAR],[VALUE])  Values ( 'JPF21','VEH_THEFT','2009','415')</v>
          </cell>
        </row>
        <row r="88">
          <cell r="A88" t="str">
            <v>JPF22</v>
          </cell>
          <cell r="B88" t="str">
            <v>VEH_THEFT</v>
          </cell>
          <cell r="C88">
            <v>2009</v>
          </cell>
          <cell r="D88">
            <v>436</v>
          </cell>
          <cell r="E88" t="str">
            <v>INSERT INTO  INPUT.FLAT ([REG_ID],[VAR],[YEAR],[VALUE])  Values ( 'JPF22','VEH_THEFT','2009','436')</v>
          </cell>
        </row>
        <row r="89">
          <cell r="A89" t="str">
            <v>JPF23</v>
          </cell>
          <cell r="B89" t="str">
            <v>VEH_THEFT</v>
          </cell>
          <cell r="C89">
            <v>2009</v>
          </cell>
          <cell r="D89">
            <v>4442</v>
          </cell>
          <cell r="E89" t="str">
            <v>INSERT INTO  INPUT.FLAT ([REG_ID],[VAR],[YEAR],[VALUE])  Values ( 'JPF23','VEH_THEFT','2009','4442')</v>
          </cell>
        </row>
        <row r="90">
          <cell r="A90" t="str">
            <v>JPF24</v>
          </cell>
          <cell r="B90" t="str">
            <v>VEH_THEFT</v>
          </cell>
          <cell r="C90">
            <v>2009</v>
          </cell>
          <cell r="D90">
            <v>402</v>
          </cell>
          <cell r="E90" t="str">
            <v>INSERT INTO  INPUT.FLAT ([REG_ID],[VAR],[YEAR],[VALUE])  Values ( 'JPF24','VEH_THEFT','2009','402')</v>
          </cell>
        </row>
        <row r="91">
          <cell r="A91" t="str">
            <v>JPG</v>
          </cell>
          <cell r="B91" t="str">
            <v>VEH_THEFT</v>
          </cell>
          <cell r="C91">
            <v>2009</v>
          </cell>
          <cell r="D91">
            <v>5517</v>
          </cell>
          <cell r="E91" t="str">
            <v>INSERT INTO  INPUT.FLAT ([REG_ID],[VAR],[YEAR],[VALUE])  Values ( 'JPG','VEH_THEFT','2009','5517')</v>
          </cell>
        </row>
        <row r="92">
          <cell r="A92" t="str">
            <v>JPG25</v>
          </cell>
          <cell r="B92" t="str">
            <v>VEH_THEFT</v>
          </cell>
          <cell r="C92">
            <v>2009</v>
          </cell>
          <cell r="D92">
            <v>201</v>
          </cell>
          <cell r="E92" t="str">
            <v>INSERT INTO  INPUT.FLAT ([REG_ID],[VAR],[YEAR],[VALUE])  Values ( 'JPG25','VEH_THEFT','2009','201')</v>
          </cell>
        </row>
        <row r="93">
          <cell r="A93" t="str">
            <v>JPG26</v>
          </cell>
          <cell r="B93" t="str">
            <v>VEH_THEFT</v>
          </cell>
          <cell r="C93">
            <v>2009</v>
          </cell>
          <cell r="D93">
            <v>302</v>
          </cell>
          <cell r="E93" t="str">
            <v>INSERT INTO  INPUT.FLAT ([REG_ID],[VAR],[YEAR],[VALUE])  Values ( 'JPG26','VEH_THEFT','2009','302')</v>
          </cell>
        </row>
        <row r="94">
          <cell r="A94" t="str">
            <v>JPG27</v>
          </cell>
          <cell r="B94" t="str">
            <v>VEH_THEFT</v>
          </cell>
          <cell r="C94">
            <v>2009</v>
          </cell>
          <cell r="D94">
            <v>2746</v>
          </cell>
          <cell r="E94" t="str">
            <v>INSERT INTO  INPUT.FLAT ([REG_ID],[VAR],[YEAR],[VALUE])  Values ( 'JPG27','VEH_THEFT','2009','2746')</v>
          </cell>
        </row>
        <row r="95">
          <cell r="A95" t="str">
            <v>JPG28</v>
          </cell>
          <cell r="B95" t="str">
            <v>VEH_THEFT</v>
          </cell>
          <cell r="C95">
            <v>2009</v>
          </cell>
          <cell r="D95">
            <v>1885</v>
          </cell>
          <cell r="E95" t="str">
            <v>INSERT INTO  INPUT.FLAT ([REG_ID],[VAR],[YEAR],[VALUE])  Values ( 'JPG28','VEH_THEFT','2009','1885')</v>
          </cell>
        </row>
        <row r="96">
          <cell r="A96" t="str">
            <v>JPG29</v>
          </cell>
          <cell r="B96" t="str">
            <v>VEH_THEFT</v>
          </cell>
          <cell r="C96">
            <v>2009</v>
          </cell>
          <cell r="D96">
            <v>260</v>
          </cell>
          <cell r="E96" t="str">
            <v>INSERT INTO  INPUT.FLAT ([REG_ID],[VAR],[YEAR],[VALUE])  Values ( 'JPG29','VEH_THEFT','2009','260')</v>
          </cell>
        </row>
        <row r="97">
          <cell r="A97" t="str">
            <v>JPG30</v>
          </cell>
          <cell r="B97" t="str">
            <v>VEH_THEFT</v>
          </cell>
          <cell r="C97">
            <v>2009</v>
          </cell>
          <cell r="D97">
            <v>123</v>
          </cell>
          <cell r="E97" t="str">
            <v>INSERT INTO  INPUT.FLAT ([REG_ID],[VAR],[YEAR],[VALUE])  Values ( 'JPG30','VEH_THEFT','2009','123')</v>
          </cell>
        </row>
        <row r="98">
          <cell r="A98" t="str">
            <v>JPH</v>
          </cell>
          <cell r="B98" t="str">
            <v>VEH_THEFT</v>
          </cell>
          <cell r="C98">
            <v>2009</v>
          </cell>
          <cell r="D98">
            <v>443</v>
          </cell>
          <cell r="E98" t="str">
            <v>INSERT INTO  INPUT.FLAT ([REG_ID],[VAR],[YEAR],[VALUE])  Values ( 'JPH','VEH_THEFT','2009','443')</v>
          </cell>
        </row>
        <row r="99">
          <cell r="A99" t="str">
            <v>JPH31</v>
          </cell>
          <cell r="B99" t="str">
            <v>VEH_THEFT</v>
          </cell>
          <cell r="C99">
            <v>2009</v>
          </cell>
          <cell r="D99">
            <v>39</v>
          </cell>
          <cell r="E99" t="str">
            <v>INSERT INTO  INPUT.FLAT ([REG_ID],[VAR],[YEAR],[VALUE])  Values ( 'JPH31','VEH_THEFT','2009','39')</v>
          </cell>
        </row>
        <row r="100">
          <cell r="A100" t="str">
            <v>JPH32</v>
          </cell>
          <cell r="B100" t="str">
            <v>VEH_THEFT</v>
          </cell>
          <cell r="C100">
            <v>2009</v>
          </cell>
          <cell r="D100">
            <v>26</v>
          </cell>
          <cell r="E100" t="str">
            <v>INSERT INTO  INPUT.FLAT ([REG_ID],[VAR],[YEAR],[VALUE])  Values ( 'JPH32','VEH_THEFT','2009','26')</v>
          </cell>
        </row>
        <row r="101">
          <cell r="A101" t="str">
            <v>JPH33</v>
          </cell>
          <cell r="B101" t="str">
            <v>VEH_THEFT</v>
          </cell>
          <cell r="C101">
            <v>2009</v>
          </cell>
          <cell r="D101">
            <v>193</v>
          </cell>
          <cell r="E101" t="str">
            <v>INSERT INTO  INPUT.FLAT ([REG_ID],[VAR],[YEAR],[VALUE])  Values ( 'JPH33','VEH_THEFT','2009','193')</v>
          </cell>
        </row>
        <row r="102">
          <cell r="A102" t="str">
            <v>JPH34</v>
          </cell>
          <cell r="B102" t="str">
            <v>VEH_THEFT</v>
          </cell>
          <cell r="C102">
            <v>2009</v>
          </cell>
          <cell r="D102">
            <v>127</v>
          </cell>
          <cell r="E102" t="str">
            <v>INSERT INTO  INPUT.FLAT ([REG_ID],[VAR],[YEAR],[VALUE])  Values ( 'JPH34','VEH_THEFT','2009','127')</v>
          </cell>
        </row>
        <row r="103">
          <cell r="A103" t="str">
            <v>JPH35</v>
          </cell>
          <cell r="B103" t="str">
            <v>VEH_THEFT</v>
          </cell>
          <cell r="C103">
            <v>2009</v>
          </cell>
          <cell r="D103">
            <v>58</v>
          </cell>
          <cell r="E103" t="str">
            <v>INSERT INTO  INPUT.FLAT ([REG_ID],[VAR],[YEAR],[VALUE])  Values ( 'JPH35','VEH_THEFT','2009','58')</v>
          </cell>
        </row>
        <row r="104">
          <cell r="A104" t="str">
            <v>JPI</v>
          </cell>
          <cell r="B104" t="str">
            <v>VEH_THEFT</v>
          </cell>
          <cell r="C104">
            <v>2009</v>
          </cell>
          <cell r="D104">
            <v>209</v>
          </cell>
          <cell r="E104" t="str">
            <v>INSERT INTO  INPUT.FLAT ([REG_ID],[VAR],[YEAR],[VALUE])  Values ( 'JPI','VEH_THEFT','2009','209')</v>
          </cell>
        </row>
        <row r="105">
          <cell r="A105" t="str">
            <v>JPI36</v>
          </cell>
          <cell r="B105" t="str">
            <v>VEH_THEFT</v>
          </cell>
          <cell r="C105">
            <v>2009</v>
          </cell>
          <cell r="D105">
            <v>16</v>
          </cell>
          <cell r="E105" t="str">
            <v>INSERT INTO  INPUT.FLAT ([REG_ID],[VAR],[YEAR],[VALUE])  Values ( 'JPI36','VEH_THEFT','2009','16')</v>
          </cell>
        </row>
        <row r="106">
          <cell r="A106" t="str">
            <v>JPI37</v>
          </cell>
          <cell r="B106" t="str">
            <v>VEH_THEFT</v>
          </cell>
          <cell r="C106">
            <v>2009</v>
          </cell>
          <cell r="D106">
            <v>61</v>
          </cell>
          <cell r="E106" t="str">
            <v>INSERT INTO  INPUT.FLAT ([REG_ID],[VAR],[YEAR],[VALUE])  Values ( 'JPI37','VEH_THEFT','2009','61')</v>
          </cell>
        </row>
        <row r="107">
          <cell r="A107" t="str">
            <v>JPI38</v>
          </cell>
          <cell r="B107" t="str">
            <v>VEH_THEFT</v>
          </cell>
          <cell r="C107">
            <v>2009</v>
          </cell>
          <cell r="D107">
            <v>96</v>
          </cell>
          <cell r="E107" t="str">
            <v>INSERT INTO  INPUT.FLAT ([REG_ID],[VAR],[YEAR],[VALUE])  Values ( 'JPI38','VEH_THEFT','2009','96')</v>
          </cell>
        </row>
        <row r="108">
          <cell r="A108" t="str">
            <v>JPI39</v>
          </cell>
          <cell r="B108" t="str">
            <v>VEH_THEFT</v>
          </cell>
          <cell r="C108">
            <v>2009</v>
          </cell>
          <cell r="D108">
            <v>36</v>
          </cell>
          <cell r="E108" t="str">
            <v>INSERT INTO  INPUT.FLAT ([REG_ID],[VAR],[YEAR],[VALUE])  Values ( 'JPI39','VEH_THEFT','2009','36')</v>
          </cell>
        </row>
        <row r="109">
          <cell r="A109" t="str">
            <v>JPJ</v>
          </cell>
          <cell r="B109" t="str">
            <v>VEH_THEFT</v>
          </cell>
          <cell r="C109">
            <v>2009</v>
          </cell>
          <cell r="D109">
            <v>1623</v>
          </cell>
          <cell r="E109" t="str">
            <v>INSERT INTO  INPUT.FLAT ([REG_ID],[VAR],[YEAR],[VALUE])  Values ( 'JPJ','VEH_THEFT','2009','1623')</v>
          </cell>
        </row>
        <row r="110">
          <cell r="A110" t="str">
            <v>JPJ40</v>
          </cell>
          <cell r="B110" t="str">
            <v>VEH_THEFT</v>
          </cell>
          <cell r="C110">
            <v>2009</v>
          </cell>
          <cell r="D110">
            <v>1154</v>
          </cell>
          <cell r="E110" t="str">
            <v>INSERT INTO  INPUT.FLAT ([REG_ID],[VAR],[YEAR],[VALUE])  Values ( 'JPJ40','VEH_THEFT','2009','1154')</v>
          </cell>
        </row>
        <row r="111">
          <cell r="A111" t="str">
            <v>JPJ41</v>
          </cell>
          <cell r="B111" t="str">
            <v>VEH_THEFT</v>
          </cell>
          <cell r="C111">
            <v>2009</v>
          </cell>
          <cell r="D111">
            <v>53</v>
          </cell>
          <cell r="E111" t="str">
            <v>INSERT INTO  INPUT.FLAT ([REG_ID],[VAR],[YEAR],[VALUE])  Values ( 'JPJ41','VEH_THEFT','2009','53')</v>
          </cell>
        </row>
        <row r="112">
          <cell r="A112" t="str">
            <v>JPJ42</v>
          </cell>
          <cell r="B112" t="str">
            <v>VEH_THEFT</v>
          </cell>
          <cell r="C112">
            <v>2009</v>
          </cell>
          <cell r="D112">
            <v>35</v>
          </cell>
          <cell r="E112" t="str">
            <v>INSERT INTO  INPUT.FLAT ([REG_ID],[VAR],[YEAR],[VALUE])  Values ( 'JPJ42','VEH_THEFT','2009','35')</v>
          </cell>
        </row>
        <row r="113">
          <cell r="A113" t="str">
            <v>JPJ43</v>
          </cell>
          <cell r="B113" t="str">
            <v>VEH_THEFT</v>
          </cell>
          <cell r="C113">
            <v>2009</v>
          </cell>
          <cell r="D113">
            <v>100</v>
          </cell>
          <cell r="E113" t="str">
            <v>INSERT INTO  INPUT.FLAT ([REG_ID],[VAR],[YEAR],[VALUE])  Values ( 'JPJ43','VEH_THEFT','2009','100')</v>
          </cell>
        </row>
        <row r="114">
          <cell r="A114" t="str">
            <v>JPJ44</v>
          </cell>
          <cell r="B114" t="str">
            <v>VEH_THEFT</v>
          </cell>
          <cell r="C114">
            <v>2009</v>
          </cell>
          <cell r="D114">
            <v>42</v>
          </cell>
          <cell r="E114" t="str">
            <v>INSERT INTO  INPUT.FLAT ([REG_ID],[VAR],[YEAR],[VALUE])  Values ( 'JPJ44','VEH_THEFT','2009','42')</v>
          </cell>
        </row>
        <row r="115">
          <cell r="A115" t="str">
            <v>JPJ45</v>
          </cell>
          <cell r="B115" t="str">
            <v>VEH_THEFT</v>
          </cell>
          <cell r="C115">
            <v>2009</v>
          </cell>
          <cell r="D115">
            <v>41</v>
          </cell>
          <cell r="E115" t="str">
            <v>INSERT INTO  INPUT.FLAT ([REG_ID],[VAR],[YEAR],[VALUE])  Values ( 'JPJ45','VEH_THEFT','2009','41')</v>
          </cell>
        </row>
        <row r="116">
          <cell r="A116" t="str">
            <v>JPJ46</v>
          </cell>
          <cell r="B116" t="str">
            <v>VEH_THEFT</v>
          </cell>
          <cell r="C116">
            <v>2009</v>
          </cell>
          <cell r="D116">
            <v>73</v>
          </cell>
          <cell r="E116" t="str">
            <v>INSERT INTO  INPUT.FLAT ([REG_ID],[VAR],[YEAR],[VALUE])  Values ( 'JPJ46','VEH_THEFT','2009','73')</v>
          </cell>
        </row>
        <row r="117">
          <cell r="A117" t="str">
            <v>JPJ47</v>
          </cell>
          <cell r="B117" t="str">
            <v>VEH_THEFT</v>
          </cell>
          <cell r="C117">
            <v>2009</v>
          </cell>
          <cell r="D117">
            <v>125</v>
          </cell>
          <cell r="E117" t="str">
            <v>INSERT INTO  INPUT.FLAT ([REG_ID],[VAR],[YEAR],[VALUE])  Values ( 'JPJ47','VEH_THEFT','2009','125')</v>
          </cell>
        </row>
        <row r="118">
          <cell r="A118" t="str">
            <v>JPN</v>
          </cell>
          <cell r="B118" t="str">
            <v>VEH_THEFT</v>
          </cell>
          <cell r="C118">
            <v>2008</v>
          </cell>
          <cell r="D118">
            <v>27502</v>
          </cell>
          <cell r="E118" t="str">
            <v>INSERT INTO  INPUT.FLAT ([REG_ID],[VAR],[YEAR],[VALUE])  Values ( 'JPN','VEH_THEFT','2008','27502')</v>
          </cell>
        </row>
        <row r="119">
          <cell r="A119" t="str">
            <v>JPA</v>
          </cell>
          <cell r="B119" t="str">
            <v>VEH_THEFT</v>
          </cell>
          <cell r="C119">
            <v>2008</v>
          </cell>
          <cell r="D119">
            <v>783</v>
          </cell>
          <cell r="E119" t="str">
            <v>INSERT INTO  INPUT.FLAT ([REG_ID],[VAR],[YEAR],[VALUE])  Values ( 'JPA','VEH_THEFT','2008','783')</v>
          </cell>
        </row>
        <row r="120">
          <cell r="A120" t="str">
            <v>JPA01</v>
          </cell>
          <cell r="B120" t="str">
            <v>VEH_THEFT</v>
          </cell>
          <cell r="C120">
            <v>2008</v>
          </cell>
          <cell r="D120">
            <v>783</v>
          </cell>
          <cell r="E120" t="str">
            <v>INSERT INTO  INPUT.FLAT ([REG_ID],[VAR],[YEAR],[VALUE])  Values ( 'JPA01','VEH_THEFT','2008','783')</v>
          </cell>
        </row>
        <row r="121">
          <cell r="A121" t="str">
            <v>JPB</v>
          </cell>
          <cell r="B121" t="str">
            <v>VEH_THEFT</v>
          </cell>
          <cell r="C121">
            <v>2008</v>
          </cell>
          <cell r="D121">
            <v>667</v>
          </cell>
          <cell r="E121" t="str">
            <v>INSERT INTO  INPUT.FLAT ([REG_ID],[VAR],[YEAR],[VALUE])  Values ( 'JPB','VEH_THEFT','2008','667')</v>
          </cell>
        </row>
        <row r="122">
          <cell r="A122" t="str">
            <v>JPB02</v>
          </cell>
          <cell r="B122" t="str">
            <v>VEH_THEFT</v>
          </cell>
          <cell r="C122">
            <v>2008</v>
          </cell>
          <cell r="D122">
            <v>84</v>
          </cell>
          <cell r="E122" t="str">
            <v>INSERT INTO  INPUT.FLAT ([REG_ID],[VAR],[YEAR],[VALUE])  Values ( 'JPB02','VEH_THEFT','2008','84')</v>
          </cell>
        </row>
        <row r="123">
          <cell r="A123" t="str">
            <v>JPB03</v>
          </cell>
          <cell r="B123" t="str">
            <v>VEH_THEFT</v>
          </cell>
          <cell r="C123">
            <v>2008</v>
          </cell>
          <cell r="D123">
            <v>37</v>
          </cell>
          <cell r="E123" t="str">
            <v>INSERT INTO  INPUT.FLAT ([REG_ID],[VAR],[YEAR],[VALUE])  Values ( 'JPB03','VEH_THEFT','2008','37')</v>
          </cell>
        </row>
        <row r="124">
          <cell r="A124" t="str">
            <v>JPB04</v>
          </cell>
          <cell r="B124" t="str">
            <v>VEH_THEFT</v>
          </cell>
          <cell r="C124">
            <v>2008</v>
          </cell>
          <cell r="D124">
            <v>304</v>
          </cell>
          <cell r="E124" t="str">
            <v>INSERT INTO  INPUT.FLAT ([REG_ID],[VAR],[YEAR],[VALUE])  Values ( 'JPB04','VEH_THEFT','2008','304')</v>
          </cell>
        </row>
        <row r="125">
          <cell r="A125" t="str">
            <v>JPB05</v>
          </cell>
          <cell r="B125" t="str">
            <v>VEH_THEFT</v>
          </cell>
          <cell r="C125">
            <v>2008</v>
          </cell>
          <cell r="D125">
            <v>32</v>
          </cell>
          <cell r="E125" t="str">
            <v>INSERT INTO  INPUT.FLAT ([REG_ID],[VAR],[YEAR],[VALUE])  Values ( 'JPB05','VEH_THEFT','2008','32')</v>
          </cell>
        </row>
        <row r="126">
          <cell r="A126" t="str">
            <v>JPB06</v>
          </cell>
          <cell r="B126" t="str">
            <v>VEH_THEFT</v>
          </cell>
          <cell r="C126">
            <v>2008</v>
          </cell>
          <cell r="D126">
            <v>43</v>
          </cell>
          <cell r="E126" t="str">
            <v>INSERT INTO  INPUT.FLAT ([REG_ID],[VAR],[YEAR],[VALUE])  Values ( 'JPB06','VEH_THEFT','2008','43')</v>
          </cell>
        </row>
        <row r="127">
          <cell r="A127" t="str">
            <v>JPB07</v>
          </cell>
          <cell r="B127" t="str">
            <v>VEH_THEFT</v>
          </cell>
          <cell r="C127">
            <v>2008</v>
          </cell>
          <cell r="D127">
            <v>167</v>
          </cell>
          <cell r="E127" t="str">
            <v>INSERT INTO  INPUT.FLAT ([REG_ID],[VAR],[YEAR],[VALUE])  Values ( 'JPB07','VEH_THEFT','2008','167')</v>
          </cell>
        </row>
        <row r="128">
          <cell r="A128" t="str">
            <v>JPC</v>
          </cell>
          <cell r="B128" t="str">
            <v>VEH_THEFT</v>
          </cell>
          <cell r="C128">
            <v>2008</v>
          </cell>
          <cell r="D128">
            <v>3507</v>
          </cell>
          <cell r="E128" t="str">
            <v>INSERT INTO  INPUT.FLAT ([REG_ID],[VAR],[YEAR],[VALUE])  Values ( 'JPC','VEH_THEFT','2008','3507')</v>
          </cell>
        </row>
        <row r="129">
          <cell r="A129" t="str">
            <v>JPC19</v>
          </cell>
          <cell r="B129" t="str">
            <v>VEH_THEFT</v>
          </cell>
          <cell r="C129">
            <v>2008</v>
          </cell>
          <cell r="D129">
            <v>102</v>
          </cell>
          <cell r="E129" t="str">
            <v>INSERT INTO  INPUT.FLAT ([REG_ID],[VAR],[YEAR],[VALUE])  Values ( 'JPC19','VEH_THEFT','2008','102')</v>
          </cell>
        </row>
        <row r="130">
          <cell r="A130" t="str">
            <v>JPC20</v>
          </cell>
          <cell r="B130" t="str">
            <v>VEH_THEFT</v>
          </cell>
          <cell r="C130">
            <v>2008</v>
          </cell>
          <cell r="D130">
            <v>207</v>
          </cell>
          <cell r="E130" t="str">
            <v>INSERT INTO  INPUT.FLAT ([REG_ID],[VAR],[YEAR],[VALUE])  Values ( 'JPC20','VEH_THEFT','2008','207')</v>
          </cell>
        </row>
        <row r="131">
          <cell r="A131" t="str">
            <v>JPC08</v>
          </cell>
          <cell r="B131" t="str">
            <v>VEH_THEFT</v>
          </cell>
          <cell r="C131">
            <v>2008</v>
          </cell>
          <cell r="D131">
            <v>2194</v>
          </cell>
          <cell r="E131" t="str">
            <v>INSERT INTO  INPUT.FLAT ([REG_ID],[VAR],[YEAR],[VALUE])  Values ( 'JPC08','VEH_THEFT','2008','2194')</v>
          </cell>
        </row>
        <row r="132">
          <cell r="A132" t="str">
            <v>JPC09</v>
          </cell>
          <cell r="B132" t="str">
            <v>VEH_THEFT</v>
          </cell>
          <cell r="C132">
            <v>2008</v>
          </cell>
          <cell r="D132">
            <v>524</v>
          </cell>
          <cell r="E132" t="str">
            <v>INSERT INTO  INPUT.FLAT ([REG_ID],[VAR],[YEAR],[VALUE])  Values ( 'JPC09','VEH_THEFT','2008','524')</v>
          </cell>
        </row>
        <row r="133">
          <cell r="A133" t="str">
            <v>JPC10</v>
          </cell>
          <cell r="B133" t="str">
            <v>VEH_THEFT</v>
          </cell>
          <cell r="C133">
            <v>2008</v>
          </cell>
          <cell r="D133">
            <v>480</v>
          </cell>
          <cell r="E133" t="str">
            <v>INSERT INTO  INPUT.FLAT ([REG_ID],[VAR],[YEAR],[VALUE])  Values ( 'JPC10','VEH_THEFT','2008','480')</v>
          </cell>
        </row>
        <row r="134">
          <cell r="A134" t="str">
            <v>JPD</v>
          </cell>
          <cell r="B134" t="str">
            <v>VEH_THEFT</v>
          </cell>
          <cell r="C134">
            <v>2008</v>
          </cell>
          <cell r="D134">
            <v>7589</v>
          </cell>
          <cell r="E134" t="str">
            <v>INSERT INTO  INPUT.FLAT ([REG_ID],[VAR],[YEAR],[VALUE])  Values ( 'JPD','VEH_THEFT','2008','7589')</v>
          </cell>
        </row>
        <row r="135">
          <cell r="A135" t="str">
            <v>JPD11</v>
          </cell>
          <cell r="B135" t="str">
            <v>VEH_THEFT</v>
          </cell>
          <cell r="C135">
            <v>2008</v>
          </cell>
          <cell r="D135">
            <v>1295</v>
          </cell>
          <cell r="E135" t="str">
            <v>INSERT INTO  INPUT.FLAT ([REG_ID],[VAR],[YEAR],[VALUE])  Values ( 'JPD11','VEH_THEFT','2008','1295')</v>
          </cell>
        </row>
        <row r="136">
          <cell r="A136" t="str">
            <v>JPD12</v>
          </cell>
          <cell r="B136" t="str">
            <v>VEH_THEFT</v>
          </cell>
          <cell r="C136">
            <v>2008</v>
          </cell>
          <cell r="D136">
            <v>3665</v>
          </cell>
          <cell r="E136" t="str">
            <v>INSERT INTO  INPUT.FLAT ([REG_ID],[VAR],[YEAR],[VALUE])  Values ( 'JPD12','VEH_THEFT','2008','3665')</v>
          </cell>
        </row>
        <row r="137">
          <cell r="A137" t="str">
            <v>JPD13</v>
          </cell>
          <cell r="B137" t="str">
            <v>VEH_THEFT</v>
          </cell>
          <cell r="C137">
            <v>2008</v>
          </cell>
          <cell r="D137">
            <v>685</v>
          </cell>
          <cell r="E137" t="str">
            <v>INSERT INTO  INPUT.FLAT ([REG_ID],[VAR],[YEAR],[VALUE])  Values ( 'JPD13','VEH_THEFT','2008','685')</v>
          </cell>
        </row>
        <row r="138">
          <cell r="A138" t="str">
            <v>JPD14</v>
          </cell>
          <cell r="B138" t="str">
            <v>VEH_THEFT</v>
          </cell>
          <cell r="C138">
            <v>2008</v>
          </cell>
          <cell r="D138">
            <v>1944</v>
          </cell>
          <cell r="E138" t="str">
            <v>INSERT INTO  INPUT.FLAT ([REG_ID],[VAR],[YEAR],[VALUE])  Values ( 'JPD14','VEH_THEFT','2008','1944')</v>
          </cell>
        </row>
        <row r="139">
          <cell r="A139" t="str">
            <v>JPE</v>
          </cell>
          <cell r="B139" t="str">
            <v>VEH_THEFT</v>
          </cell>
          <cell r="C139">
            <v>2008</v>
          </cell>
          <cell r="D139">
            <v>348</v>
          </cell>
          <cell r="E139" t="str">
            <v>INSERT INTO  INPUT.FLAT ([REG_ID],[VAR],[YEAR],[VALUE])  Values ( 'JPE','VEH_THEFT','2008','348')</v>
          </cell>
        </row>
        <row r="140">
          <cell r="A140" t="str">
            <v>JPE15</v>
          </cell>
          <cell r="B140" t="str">
            <v>VEH_THEFT</v>
          </cell>
          <cell r="C140">
            <v>2008</v>
          </cell>
          <cell r="D140">
            <v>138</v>
          </cell>
          <cell r="E140" t="str">
            <v>INSERT INTO  INPUT.FLAT ([REG_ID],[VAR],[YEAR],[VALUE])  Values ( 'JPE15','VEH_THEFT','2008','138')</v>
          </cell>
        </row>
        <row r="141">
          <cell r="A141" t="str">
            <v>JPE16</v>
          </cell>
          <cell r="B141" t="str">
            <v>VEH_THEFT</v>
          </cell>
          <cell r="C141">
            <v>2008</v>
          </cell>
          <cell r="D141">
            <v>78</v>
          </cell>
          <cell r="E141" t="str">
            <v>INSERT INTO  INPUT.FLAT ([REG_ID],[VAR],[YEAR],[VALUE])  Values ( 'JPE16','VEH_THEFT','2008','78')</v>
          </cell>
        </row>
        <row r="142">
          <cell r="A142" t="str">
            <v>JPE17</v>
          </cell>
          <cell r="B142" t="str">
            <v>VEH_THEFT</v>
          </cell>
          <cell r="C142">
            <v>2008</v>
          </cell>
          <cell r="D142">
            <v>59</v>
          </cell>
          <cell r="E142" t="str">
            <v>INSERT INTO  INPUT.FLAT ([REG_ID],[VAR],[YEAR],[VALUE])  Values ( 'JPE17','VEH_THEFT','2008','59')</v>
          </cell>
        </row>
        <row r="143">
          <cell r="A143" t="str">
            <v>JPE18</v>
          </cell>
          <cell r="B143" t="str">
            <v>VEH_THEFT</v>
          </cell>
          <cell r="C143">
            <v>2008</v>
          </cell>
          <cell r="D143">
            <v>73</v>
          </cell>
          <cell r="E143" t="str">
            <v>INSERT INTO  INPUT.FLAT ([REG_ID],[VAR],[YEAR],[VALUE])  Values ( 'JPE18','VEH_THEFT','2008','73')</v>
          </cell>
        </row>
        <row r="144">
          <cell r="A144" t="str">
            <v>JPF</v>
          </cell>
          <cell r="B144" t="str">
            <v>VEH_THEFT</v>
          </cell>
          <cell r="C144">
            <v>2008</v>
          </cell>
          <cell r="D144">
            <v>5252</v>
          </cell>
          <cell r="E144" t="str">
            <v>INSERT INTO  INPUT.FLAT ([REG_ID],[VAR],[YEAR],[VALUE])  Values ( 'JPF','VEH_THEFT','2008','5252')</v>
          </cell>
        </row>
        <row r="145">
          <cell r="A145" t="str">
            <v>JPF21</v>
          </cell>
          <cell r="B145" t="str">
            <v>VEH_THEFT</v>
          </cell>
          <cell r="C145">
            <v>2008</v>
          </cell>
          <cell r="D145">
            <v>454</v>
          </cell>
          <cell r="E145" t="str">
            <v>INSERT INTO  INPUT.FLAT ([REG_ID],[VAR],[YEAR],[VALUE])  Values ( 'JPF21','VEH_THEFT','2008','454')</v>
          </cell>
        </row>
        <row r="146">
          <cell r="A146" t="str">
            <v>JPF22</v>
          </cell>
          <cell r="B146" t="str">
            <v>VEH_THEFT</v>
          </cell>
          <cell r="C146">
            <v>2008</v>
          </cell>
          <cell r="D146">
            <v>417</v>
          </cell>
          <cell r="E146" t="str">
            <v>INSERT INTO  INPUT.FLAT ([REG_ID],[VAR],[YEAR],[VALUE])  Values ( 'JPF22','VEH_THEFT','2008','417')</v>
          </cell>
        </row>
        <row r="147">
          <cell r="A147" t="str">
            <v>JPF23</v>
          </cell>
          <cell r="B147" t="str">
            <v>VEH_THEFT</v>
          </cell>
          <cell r="C147">
            <v>2008</v>
          </cell>
          <cell r="D147">
            <v>4001</v>
          </cell>
          <cell r="E147" t="str">
            <v>INSERT INTO  INPUT.FLAT ([REG_ID],[VAR],[YEAR],[VALUE])  Values ( 'JPF23','VEH_THEFT','2008','4001')</v>
          </cell>
        </row>
        <row r="148">
          <cell r="A148" t="str">
            <v>JPF24</v>
          </cell>
          <cell r="B148" t="str">
            <v>VEH_THEFT</v>
          </cell>
          <cell r="C148">
            <v>2008</v>
          </cell>
          <cell r="D148">
            <v>380</v>
          </cell>
          <cell r="E148" t="str">
            <v>INSERT INTO  INPUT.FLAT ([REG_ID],[VAR],[YEAR],[VALUE])  Values ( 'JPF24','VEH_THEFT','2008','380')</v>
          </cell>
        </row>
        <row r="149">
          <cell r="A149" t="str">
            <v>JPG</v>
          </cell>
          <cell r="B149" t="str">
            <v>VEH_THEFT</v>
          </cell>
          <cell r="C149">
            <v>2008</v>
          </cell>
          <cell r="D149">
            <v>6572</v>
          </cell>
          <cell r="E149" t="str">
            <v>INSERT INTO  INPUT.FLAT ([REG_ID],[VAR],[YEAR],[VALUE])  Values ( 'JPG','VEH_THEFT','2008','6572')</v>
          </cell>
        </row>
        <row r="150">
          <cell r="A150" t="str">
            <v>JPG25</v>
          </cell>
          <cell r="B150" t="str">
            <v>VEH_THEFT</v>
          </cell>
          <cell r="C150">
            <v>2008</v>
          </cell>
          <cell r="D150">
            <v>233</v>
          </cell>
          <cell r="E150" t="str">
            <v>INSERT INTO  INPUT.FLAT ([REG_ID],[VAR],[YEAR],[VALUE])  Values ( 'JPG25','VEH_THEFT','2008','233')</v>
          </cell>
        </row>
        <row r="151">
          <cell r="A151" t="str">
            <v>JPG26</v>
          </cell>
          <cell r="B151" t="str">
            <v>VEH_THEFT</v>
          </cell>
          <cell r="C151">
            <v>2008</v>
          </cell>
          <cell r="D151">
            <v>534</v>
          </cell>
          <cell r="E151" t="str">
            <v>INSERT INTO  INPUT.FLAT ([REG_ID],[VAR],[YEAR],[VALUE])  Values ( 'JPG26','VEH_THEFT','2008','534')</v>
          </cell>
        </row>
        <row r="152">
          <cell r="A152" t="str">
            <v>JPG27</v>
          </cell>
          <cell r="B152" t="str">
            <v>VEH_THEFT</v>
          </cell>
          <cell r="C152">
            <v>2008</v>
          </cell>
          <cell r="D152">
            <v>3480</v>
          </cell>
          <cell r="E152" t="str">
            <v>INSERT INTO  INPUT.FLAT ([REG_ID],[VAR],[YEAR],[VALUE])  Values ( 'JPG27','VEH_THEFT','2008','3480')</v>
          </cell>
        </row>
        <row r="153">
          <cell r="A153" t="str">
            <v>JPG28</v>
          </cell>
          <cell r="B153" t="str">
            <v>VEH_THEFT</v>
          </cell>
          <cell r="C153">
            <v>2008</v>
          </cell>
          <cell r="D153">
            <v>1925</v>
          </cell>
          <cell r="E153" t="str">
            <v>INSERT INTO  INPUT.FLAT ([REG_ID],[VAR],[YEAR],[VALUE])  Values ( 'JPG28','VEH_THEFT','2008','1925')</v>
          </cell>
        </row>
        <row r="154">
          <cell r="A154" t="str">
            <v>JPG29</v>
          </cell>
          <cell r="B154" t="str">
            <v>VEH_THEFT</v>
          </cell>
          <cell r="C154">
            <v>2008</v>
          </cell>
          <cell r="D154">
            <v>251</v>
          </cell>
          <cell r="E154" t="str">
            <v>INSERT INTO  INPUT.FLAT ([REG_ID],[VAR],[YEAR],[VALUE])  Values ( 'JPG29','VEH_THEFT','2008','251')</v>
          </cell>
        </row>
        <row r="155">
          <cell r="A155" t="str">
            <v>JPG30</v>
          </cell>
          <cell r="B155" t="str">
            <v>VEH_THEFT</v>
          </cell>
          <cell r="C155">
            <v>2008</v>
          </cell>
          <cell r="D155">
            <v>149</v>
          </cell>
          <cell r="E155" t="str">
            <v>INSERT INTO  INPUT.FLAT ([REG_ID],[VAR],[YEAR],[VALUE])  Values ( 'JPG30','VEH_THEFT','2008','149')</v>
          </cell>
        </row>
        <row r="156">
          <cell r="A156" t="str">
            <v>JPH</v>
          </cell>
          <cell r="B156" t="str">
            <v>VEH_THEFT</v>
          </cell>
          <cell r="C156">
            <v>2008</v>
          </cell>
          <cell r="D156">
            <v>451</v>
          </cell>
          <cell r="E156" t="str">
            <v>INSERT INTO  INPUT.FLAT ([REG_ID],[VAR],[YEAR],[VALUE])  Values ( 'JPH','VEH_THEFT','2008','451')</v>
          </cell>
        </row>
        <row r="157">
          <cell r="A157" t="str">
            <v>JPH31</v>
          </cell>
          <cell r="B157" t="str">
            <v>VEH_THEFT</v>
          </cell>
          <cell r="C157">
            <v>2008</v>
          </cell>
          <cell r="D157">
            <v>20</v>
          </cell>
          <cell r="E157" t="str">
            <v>INSERT INTO  INPUT.FLAT ([REG_ID],[VAR],[YEAR],[VALUE])  Values ( 'JPH31','VEH_THEFT','2008','20')</v>
          </cell>
        </row>
        <row r="158">
          <cell r="A158" t="str">
            <v>JPH32</v>
          </cell>
          <cell r="B158" t="str">
            <v>VEH_THEFT</v>
          </cell>
          <cell r="C158">
            <v>2008</v>
          </cell>
          <cell r="D158">
            <v>15</v>
          </cell>
          <cell r="E158" t="str">
            <v>INSERT INTO  INPUT.FLAT ([REG_ID],[VAR],[YEAR],[VALUE])  Values ( 'JPH32','VEH_THEFT','2008','15')</v>
          </cell>
        </row>
        <row r="159">
          <cell r="A159" t="str">
            <v>JPH33</v>
          </cell>
          <cell r="B159" t="str">
            <v>VEH_THEFT</v>
          </cell>
          <cell r="C159">
            <v>2008</v>
          </cell>
          <cell r="D159">
            <v>226</v>
          </cell>
          <cell r="E159" t="str">
            <v>INSERT INTO  INPUT.FLAT ([REG_ID],[VAR],[YEAR],[VALUE])  Values ( 'JPH33','VEH_THEFT','2008','226')</v>
          </cell>
        </row>
        <row r="160">
          <cell r="A160" t="str">
            <v>JPH34</v>
          </cell>
          <cell r="B160" t="str">
            <v>VEH_THEFT</v>
          </cell>
          <cell r="C160">
            <v>2008</v>
          </cell>
          <cell r="D160">
            <v>137</v>
          </cell>
          <cell r="E160" t="str">
            <v>INSERT INTO  INPUT.FLAT ([REG_ID],[VAR],[YEAR],[VALUE])  Values ( 'JPH34','VEH_THEFT','2008','137')</v>
          </cell>
        </row>
        <row r="161">
          <cell r="A161" t="str">
            <v>JPH35</v>
          </cell>
          <cell r="B161" t="str">
            <v>VEH_THEFT</v>
          </cell>
          <cell r="C161">
            <v>2008</v>
          </cell>
          <cell r="D161">
            <v>53</v>
          </cell>
          <cell r="E161" t="str">
            <v>INSERT INTO  INPUT.FLAT ([REG_ID],[VAR],[YEAR],[VALUE])  Values ( 'JPH35','VEH_THEFT','2008','53')</v>
          </cell>
        </row>
        <row r="162">
          <cell r="A162" t="str">
            <v>JPI</v>
          </cell>
          <cell r="B162" t="str">
            <v>VEH_THEFT</v>
          </cell>
          <cell r="C162">
            <v>2008</v>
          </cell>
          <cell r="D162">
            <v>298</v>
          </cell>
          <cell r="E162" t="str">
            <v>INSERT INTO  INPUT.FLAT ([REG_ID],[VAR],[YEAR],[VALUE])  Values ( 'JPI','VEH_THEFT','2008','298')</v>
          </cell>
        </row>
        <row r="163">
          <cell r="A163" t="str">
            <v>JPI36</v>
          </cell>
          <cell r="B163" t="str">
            <v>VEH_THEFT</v>
          </cell>
          <cell r="C163">
            <v>2008</v>
          </cell>
          <cell r="D163">
            <v>50</v>
          </cell>
          <cell r="E163" t="str">
            <v>INSERT INTO  INPUT.FLAT ([REG_ID],[VAR],[YEAR],[VALUE])  Values ( 'JPI36','VEH_THEFT','2008','50')</v>
          </cell>
        </row>
        <row r="164">
          <cell r="A164" t="str">
            <v>JPI37</v>
          </cell>
          <cell r="B164" t="str">
            <v>VEH_THEFT</v>
          </cell>
          <cell r="C164">
            <v>2008</v>
          </cell>
          <cell r="D164">
            <v>82</v>
          </cell>
          <cell r="E164" t="str">
            <v>INSERT INTO  INPUT.FLAT ([REG_ID],[VAR],[YEAR],[VALUE])  Values ( 'JPI37','VEH_THEFT','2008','82')</v>
          </cell>
        </row>
        <row r="165">
          <cell r="A165" t="str">
            <v>JPI38</v>
          </cell>
          <cell r="B165" t="str">
            <v>VEH_THEFT</v>
          </cell>
          <cell r="C165">
            <v>2008</v>
          </cell>
          <cell r="D165">
            <v>120</v>
          </cell>
          <cell r="E165" t="str">
            <v>INSERT INTO  INPUT.FLAT ([REG_ID],[VAR],[YEAR],[VALUE])  Values ( 'JPI38','VEH_THEFT','2008','120')</v>
          </cell>
        </row>
        <row r="166">
          <cell r="A166" t="str">
            <v>JPI39</v>
          </cell>
          <cell r="B166" t="str">
            <v>VEH_THEFT</v>
          </cell>
          <cell r="C166">
            <v>2008</v>
          </cell>
          <cell r="D166">
            <v>46</v>
          </cell>
          <cell r="E166" t="str">
            <v>INSERT INTO  INPUT.FLAT ([REG_ID],[VAR],[YEAR],[VALUE])  Values ( 'JPI39','VEH_THEFT','2008','46')</v>
          </cell>
        </row>
        <row r="167">
          <cell r="A167" t="str">
            <v>JPJ</v>
          </cell>
          <cell r="B167" t="str">
            <v>VEH_THEFT</v>
          </cell>
          <cell r="C167">
            <v>2008</v>
          </cell>
          <cell r="D167">
            <v>2035</v>
          </cell>
          <cell r="E167" t="str">
            <v>INSERT INTO  INPUT.FLAT ([REG_ID],[VAR],[YEAR],[VALUE])  Values ( 'JPJ','VEH_THEFT','2008','2035')</v>
          </cell>
        </row>
        <row r="168">
          <cell r="A168" t="str">
            <v>JPJ40</v>
          </cell>
          <cell r="B168" t="str">
            <v>VEH_THEFT</v>
          </cell>
          <cell r="C168">
            <v>2008</v>
          </cell>
          <cell r="D168">
            <v>1400</v>
          </cell>
          <cell r="E168" t="str">
            <v>INSERT INTO  INPUT.FLAT ([REG_ID],[VAR],[YEAR],[VALUE])  Values ( 'JPJ40','VEH_THEFT','2008','1400')</v>
          </cell>
        </row>
        <row r="169">
          <cell r="A169" t="str">
            <v>JPJ41</v>
          </cell>
          <cell r="B169" t="str">
            <v>VEH_THEFT</v>
          </cell>
          <cell r="C169">
            <v>2008</v>
          </cell>
          <cell r="D169">
            <v>73</v>
          </cell>
          <cell r="E169" t="str">
            <v>INSERT INTO  INPUT.FLAT ([REG_ID],[VAR],[YEAR],[VALUE])  Values ( 'JPJ41','VEH_THEFT','2008','73')</v>
          </cell>
        </row>
        <row r="170">
          <cell r="A170" t="str">
            <v>JPJ42</v>
          </cell>
          <cell r="B170" t="str">
            <v>VEH_THEFT</v>
          </cell>
          <cell r="C170">
            <v>2008</v>
          </cell>
          <cell r="D170">
            <v>60</v>
          </cell>
          <cell r="E170" t="str">
            <v>INSERT INTO  INPUT.FLAT ([REG_ID],[VAR],[YEAR],[VALUE])  Values ( 'JPJ42','VEH_THEFT','2008','60')</v>
          </cell>
        </row>
        <row r="171">
          <cell r="A171" t="str">
            <v>JPJ43</v>
          </cell>
          <cell r="B171" t="str">
            <v>VEH_THEFT</v>
          </cell>
          <cell r="C171">
            <v>2008</v>
          </cell>
          <cell r="D171">
            <v>110</v>
          </cell>
          <cell r="E171" t="str">
            <v>INSERT INTO  INPUT.FLAT ([REG_ID],[VAR],[YEAR],[VALUE])  Values ( 'JPJ43','VEH_THEFT','2008','110')</v>
          </cell>
        </row>
        <row r="172">
          <cell r="A172" t="str">
            <v>JPJ44</v>
          </cell>
          <cell r="B172" t="str">
            <v>VEH_THEFT</v>
          </cell>
          <cell r="C172">
            <v>2008</v>
          </cell>
          <cell r="D172">
            <v>66</v>
          </cell>
          <cell r="E172" t="str">
            <v>INSERT INTO  INPUT.FLAT ([REG_ID],[VAR],[YEAR],[VALUE])  Values ( 'JPJ44','VEH_THEFT','2008','66')</v>
          </cell>
        </row>
        <row r="173">
          <cell r="A173" t="str">
            <v>JPJ45</v>
          </cell>
          <cell r="B173" t="str">
            <v>VEH_THEFT</v>
          </cell>
          <cell r="C173">
            <v>2008</v>
          </cell>
          <cell r="D173">
            <v>55</v>
          </cell>
          <cell r="E173" t="str">
            <v>INSERT INTO  INPUT.FLAT ([REG_ID],[VAR],[YEAR],[VALUE])  Values ( 'JPJ45','VEH_THEFT','2008','55')</v>
          </cell>
        </row>
        <row r="174">
          <cell r="A174" t="str">
            <v>JPJ46</v>
          </cell>
          <cell r="B174" t="str">
            <v>VEH_THEFT</v>
          </cell>
          <cell r="C174">
            <v>2008</v>
          </cell>
          <cell r="D174">
            <v>123</v>
          </cell>
          <cell r="E174" t="str">
            <v>INSERT INTO  INPUT.FLAT ([REG_ID],[VAR],[YEAR],[VALUE])  Values ( 'JPJ46','VEH_THEFT','2008','123')</v>
          </cell>
        </row>
        <row r="175">
          <cell r="A175" t="str">
            <v>JPJ47</v>
          </cell>
          <cell r="B175" t="str">
            <v>VEH_THEFT</v>
          </cell>
          <cell r="C175">
            <v>2008</v>
          </cell>
          <cell r="D175">
            <v>148</v>
          </cell>
          <cell r="E175" t="str">
            <v>INSERT INTO  INPUT.FLAT ([REG_ID],[VAR],[YEAR],[VALUE])  Values ( 'JPJ47','VEH_THEFT','2008','148')</v>
          </cell>
        </row>
        <row r="176">
          <cell r="A176" t="str">
            <v>JPN</v>
          </cell>
          <cell r="B176" t="str">
            <v>VEH_THEFT</v>
          </cell>
          <cell r="C176">
            <v>2007</v>
          </cell>
          <cell r="D176">
            <v>31790</v>
          </cell>
          <cell r="E176" t="str">
            <v>INSERT INTO  INPUT.FLAT ([REG_ID],[VAR],[YEAR],[VALUE])  Values ( 'JPN','VEH_THEFT','2007','31790')</v>
          </cell>
        </row>
        <row r="177">
          <cell r="A177" t="str">
            <v>JPA</v>
          </cell>
          <cell r="B177" t="str">
            <v>VEH_THEFT</v>
          </cell>
          <cell r="C177">
            <v>2007</v>
          </cell>
          <cell r="D177">
            <v>767</v>
          </cell>
          <cell r="E177" t="str">
            <v>INSERT INTO  INPUT.FLAT ([REG_ID],[VAR],[YEAR],[VALUE])  Values ( 'JPA','VEH_THEFT','2007','767')</v>
          </cell>
        </row>
        <row r="178">
          <cell r="A178" t="str">
            <v>JPA01</v>
          </cell>
          <cell r="B178" t="str">
            <v>VEH_THEFT</v>
          </cell>
          <cell r="C178">
            <v>2007</v>
          </cell>
          <cell r="D178">
            <v>767</v>
          </cell>
          <cell r="E178" t="str">
            <v>INSERT INTO  INPUT.FLAT ([REG_ID],[VAR],[YEAR],[VALUE])  Values ( 'JPA01','VEH_THEFT','2007','767')</v>
          </cell>
        </row>
        <row r="179">
          <cell r="A179" t="str">
            <v>JPB</v>
          </cell>
          <cell r="B179" t="str">
            <v>VEH_THEFT</v>
          </cell>
          <cell r="C179">
            <v>2007</v>
          </cell>
          <cell r="D179">
            <v>638</v>
          </cell>
          <cell r="E179" t="str">
            <v>INSERT INTO  INPUT.FLAT ([REG_ID],[VAR],[YEAR],[VALUE])  Values ( 'JPB','VEH_THEFT','2007','638')</v>
          </cell>
        </row>
        <row r="180">
          <cell r="A180" t="str">
            <v>JPB02</v>
          </cell>
          <cell r="B180" t="str">
            <v>VEH_THEFT</v>
          </cell>
          <cell r="C180">
            <v>2007</v>
          </cell>
          <cell r="D180">
            <v>75</v>
          </cell>
          <cell r="E180" t="str">
            <v>INSERT INTO  INPUT.FLAT ([REG_ID],[VAR],[YEAR],[VALUE])  Values ( 'JPB02','VEH_THEFT','2007','75')</v>
          </cell>
        </row>
        <row r="181">
          <cell r="A181" t="str">
            <v>JPB03</v>
          </cell>
          <cell r="B181" t="str">
            <v>VEH_THEFT</v>
          </cell>
          <cell r="C181">
            <v>2007</v>
          </cell>
          <cell r="D181">
            <v>37</v>
          </cell>
          <cell r="E181" t="str">
            <v>INSERT INTO  INPUT.FLAT ([REG_ID],[VAR],[YEAR],[VALUE])  Values ( 'JPB03','VEH_THEFT','2007','37')</v>
          </cell>
        </row>
        <row r="182">
          <cell r="A182" t="str">
            <v>JPB04</v>
          </cell>
          <cell r="B182" t="str">
            <v>VEH_THEFT</v>
          </cell>
          <cell r="C182">
            <v>2007</v>
          </cell>
          <cell r="D182">
            <v>279</v>
          </cell>
          <cell r="E182" t="str">
            <v>INSERT INTO  INPUT.FLAT ([REG_ID],[VAR],[YEAR],[VALUE])  Values ( 'JPB04','VEH_THEFT','2007','279')</v>
          </cell>
        </row>
        <row r="183">
          <cell r="A183" t="str">
            <v>JPB05</v>
          </cell>
          <cell r="B183" t="str">
            <v>VEH_THEFT</v>
          </cell>
          <cell r="C183">
            <v>2007</v>
          </cell>
          <cell r="D183">
            <v>27</v>
          </cell>
          <cell r="E183" t="str">
            <v>INSERT INTO  INPUT.FLAT ([REG_ID],[VAR],[YEAR],[VALUE])  Values ( 'JPB05','VEH_THEFT','2007','27')</v>
          </cell>
        </row>
        <row r="184">
          <cell r="A184" t="str">
            <v>JPB06</v>
          </cell>
          <cell r="B184" t="str">
            <v>VEH_THEFT</v>
          </cell>
          <cell r="C184">
            <v>2007</v>
          </cell>
          <cell r="D184">
            <v>40</v>
          </cell>
          <cell r="E184" t="str">
            <v>INSERT INTO  INPUT.FLAT ([REG_ID],[VAR],[YEAR],[VALUE])  Values ( 'JPB06','VEH_THEFT','2007','40')</v>
          </cell>
        </row>
        <row r="185">
          <cell r="A185" t="str">
            <v>JPB07</v>
          </cell>
          <cell r="B185" t="str">
            <v>VEH_THEFT</v>
          </cell>
          <cell r="C185">
            <v>2007</v>
          </cell>
          <cell r="D185">
            <v>180</v>
          </cell>
          <cell r="E185" t="str">
            <v>INSERT INTO  INPUT.FLAT ([REG_ID],[VAR],[YEAR],[VALUE])  Values ( 'JPB07','VEH_THEFT','2007','180')</v>
          </cell>
        </row>
        <row r="186">
          <cell r="A186" t="str">
            <v>JPC</v>
          </cell>
          <cell r="B186" t="str">
            <v>VEH_THEFT</v>
          </cell>
          <cell r="C186">
            <v>2007</v>
          </cell>
          <cell r="D186">
            <v>3984</v>
          </cell>
          <cell r="E186" t="str">
            <v>INSERT INTO  INPUT.FLAT ([REG_ID],[VAR],[YEAR],[VALUE])  Values ( 'JPC','VEH_THEFT','2007','3984')</v>
          </cell>
        </row>
        <row r="187">
          <cell r="A187" t="str">
            <v>JPC19</v>
          </cell>
          <cell r="B187" t="str">
            <v>VEH_THEFT</v>
          </cell>
          <cell r="C187">
            <v>2007</v>
          </cell>
          <cell r="D187">
            <v>104</v>
          </cell>
          <cell r="E187" t="str">
            <v>INSERT INTO  INPUT.FLAT ([REG_ID],[VAR],[YEAR],[VALUE])  Values ( 'JPC19','VEH_THEFT','2007','104')</v>
          </cell>
        </row>
        <row r="188">
          <cell r="A188" t="str">
            <v>JPC20</v>
          </cell>
          <cell r="B188" t="str">
            <v>VEH_THEFT</v>
          </cell>
          <cell r="C188">
            <v>2007</v>
          </cell>
          <cell r="D188">
            <v>214</v>
          </cell>
          <cell r="E188" t="str">
            <v>INSERT INTO  INPUT.FLAT ([REG_ID],[VAR],[YEAR],[VALUE])  Values ( 'JPC20','VEH_THEFT','2007','214')</v>
          </cell>
        </row>
        <row r="189">
          <cell r="A189" t="str">
            <v>JPC08</v>
          </cell>
          <cell r="B189" t="str">
            <v>VEH_THEFT</v>
          </cell>
          <cell r="C189">
            <v>2007</v>
          </cell>
          <cell r="D189">
            <v>2155</v>
          </cell>
          <cell r="E189" t="str">
            <v>INSERT INTO  INPUT.FLAT ([REG_ID],[VAR],[YEAR],[VALUE])  Values ( 'JPC08','VEH_THEFT','2007','2155')</v>
          </cell>
        </row>
        <row r="190">
          <cell r="A190" t="str">
            <v>JPC09</v>
          </cell>
          <cell r="B190" t="str">
            <v>VEH_THEFT</v>
          </cell>
          <cell r="C190">
            <v>2007</v>
          </cell>
          <cell r="D190">
            <v>807</v>
          </cell>
          <cell r="E190" t="str">
            <v>INSERT INTO  INPUT.FLAT ([REG_ID],[VAR],[YEAR],[VALUE])  Values ( 'JPC09','VEH_THEFT','2007','807')</v>
          </cell>
        </row>
        <row r="191">
          <cell r="A191" t="str">
            <v>JPC10</v>
          </cell>
          <cell r="B191" t="str">
            <v>VEH_THEFT</v>
          </cell>
          <cell r="C191">
            <v>2007</v>
          </cell>
          <cell r="D191">
            <v>704</v>
          </cell>
          <cell r="E191" t="str">
            <v>INSERT INTO  INPUT.FLAT ([REG_ID],[VAR],[YEAR],[VALUE])  Values ( 'JPC10','VEH_THEFT','2007','704')</v>
          </cell>
        </row>
        <row r="192">
          <cell r="A192" t="str">
            <v>JPD</v>
          </cell>
          <cell r="B192" t="str">
            <v>VEH_THEFT</v>
          </cell>
          <cell r="C192">
            <v>2007</v>
          </cell>
          <cell r="D192">
            <v>10702</v>
          </cell>
          <cell r="E192" t="str">
            <v>INSERT INTO  INPUT.FLAT ([REG_ID],[VAR],[YEAR],[VALUE])  Values ( 'JPD','VEH_THEFT','2007','10702')</v>
          </cell>
        </row>
        <row r="193">
          <cell r="A193" t="str">
            <v>JPD11</v>
          </cell>
          <cell r="B193" t="str">
            <v>VEH_THEFT</v>
          </cell>
          <cell r="C193">
            <v>2007</v>
          </cell>
          <cell r="D193">
            <v>2634</v>
          </cell>
          <cell r="E193" t="str">
            <v>INSERT INTO  INPUT.FLAT ([REG_ID],[VAR],[YEAR],[VALUE])  Values ( 'JPD11','VEH_THEFT','2007','2634')</v>
          </cell>
        </row>
        <row r="194">
          <cell r="A194" t="str">
            <v>JPD12</v>
          </cell>
          <cell r="B194" t="str">
            <v>VEH_THEFT</v>
          </cell>
          <cell r="C194">
            <v>2007</v>
          </cell>
          <cell r="D194">
            <v>4060</v>
          </cell>
          <cell r="E194" t="str">
            <v>INSERT INTO  INPUT.FLAT ([REG_ID],[VAR],[YEAR],[VALUE])  Values ( 'JPD12','VEH_THEFT','2007','4060')</v>
          </cell>
        </row>
        <row r="195">
          <cell r="A195" t="str">
            <v>JPD13</v>
          </cell>
          <cell r="B195" t="str">
            <v>VEH_THEFT</v>
          </cell>
          <cell r="C195">
            <v>2007</v>
          </cell>
          <cell r="D195">
            <v>1054</v>
          </cell>
          <cell r="E195" t="str">
            <v>INSERT INTO  INPUT.FLAT ([REG_ID],[VAR],[YEAR],[VALUE])  Values ( 'JPD13','VEH_THEFT','2007','1054')</v>
          </cell>
        </row>
        <row r="196">
          <cell r="A196" t="str">
            <v>JPD14</v>
          </cell>
          <cell r="B196" t="str">
            <v>VEH_THEFT</v>
          </cell>
          <cell r="C196">
            <v>2007</v>
          </cell>
          <cell r="D196">
            <v>2954</v>
          </cell>
          <cell r="E196" t="str">
            <v>INSERT INTO  INPUT.FLAT ([REG_ID],[VAR],[YEAR],[VALUE])  Values ( 'JPD14','VEH_THEFT','2007','2954')</v>
          </cell>
        </row>
        <row r="197">
          <cell r="A197" t="str">
            <v>JPE</v>
          </cell>
          <cell r="B197" t="str">
            <v>VEH_THEFT</v>
          </cell>
          <cell r="C197">
            <v>2007</v>
          </cell>
          <cell r="D197">
            <v>449</v>
          </cell>
          <cell r="E197" t="str">
            <v>INSERT INTO  INPUT.FLAT ([REG_ID],[VAR],[YEAR],[VALUE])  Values ( 'JPE','VEH_THEFT','2007','449')</v>
          </cell>
        </row>
        <row r="198">
          <cell r="A198" t="str">
            <v>JPE15</v>
          </cell>
          <cell r="B198" t="str">
            <v>VEH_THEFT</v>
          </cell>
          <cell r="C198">
            <v>2007</v>
          </cell>
          <cell r="D198">
            <v>169</v>
          </cell>
          <cell r="E198" t="str">
            <v>INSERT INTO  INPUT.FLAT ([REG_ID],[VAR],[YEAR],[VALUE])  Values ( 'JPE15','VEH_THEFT','2007','169')</v>
          </cell>
        </row>
        <row r="199">
          <cell r="A199" t="str">
            <v>JPE16</v>
          </cell>
          <cell r="B199" t="str">
            <v>VEH_THEFT</v>
          </cell>
          <cell r="C199">
            <v>2007</v>
          </cell>
          <cell r="D199">
            <v>86</v>
          </cell>
          <cell r="E199" t="str">
            <v>INSERT INTO  INPUT.FLAT ([REG_ID],[VAR],[YEAR],[VALUE])  Values ( 'JPE16','VEH_THEFT','2007','86')</v>
          </cell>
        </row>
        <row r="200">
          <cell r="A200" t="str">
            <v>JPE17</v>
          </cell>
          <cell r="B200" t="str">
            <v>VEH_THEFT</v>
          </cell>
          <cell r="C200">
            <v>2007</v>
          </cell>
          <cell r="D200">
            <v>73</v>
          </cell>
          <cell r="E200" t="str">
            <v>INSERT INTO  INPUT.FLAT ([REG_ID],[VAR],[YEAR],[VALUE])  Values ( 'JPE17','VEH_THEFT','2007','73')</v>
          </cell>
        </row>
        <row r="201">
          <cell r="A201" t="str">
            <v>JPE18</v>
          </cell>
          <cell r="B201" t="str">
            <v>VEH_THEFT</v>
          </cell>
          <cell r="C201">
            <v>2007</v>
          </cell>
          <cell r="D201">
            <v>121</v>
          </cell>
          <cell r="E201" t="str">
            <v>INSERT INTO  INPUT.FLAT ([REG_ID],[VAR],[YEAR],[VALUE])  Values ( 'JPE18','VEH_THEFT','2007','121')</v>
          </cell>
        </row>
        <row r="202">
          <cell r="A202" t="str">
            <v>JPF</v>
          </cell>
          <cell r="B202" t="str">
            <v>VEH_THEFT</v>
          </cell>
          <cell r="C202">
            <v>2007</v>
          </cell>
          <cell r="D202">
            <v>4310</v>
          </cell>
          <cell r="E202" t="str">
            <v>INSERT INTO  INPUT.FLAT ([REG_ID],[VAR],[YEAR],[VALUE])  Values ( 'JPF','VEH_THEFT','2007','4310')</v>
          </cell>
        </row>
        <row r="203">
          <cell r="A203" t="str">
            <v>JPF21</v>
          </cell>
          <cell r="B203" t="str">
            <v>VEH_THEFT</v>
          </cell>
          <cell r="C203">
            <v>2007</v>
          </cell>
          <cell r="D203">
            <v>395</v>
          </cell>
          <cell r="E203" t="str">
            <v>INSERT INTO  INPUT.FLAT ([REG_ID],[VAR],[YEAR],[VALUE])  Values ( 'JPF21','VEH_THEFT','2007','395')</v>
          </cell>
        </row>
        <row r="204">
          <cell r="A204" t="str">
            <v>JPF22</v>
          </cell>
          <cell r="B204" t="str">
            <v>VEH_THEFT</v>
          </cell>
          <cell r="C204">
            <v>2007</v>
          </cell>
          <cell r="D204">
            <v>453</v>
          </cell>
          <cell r="E204" t="str">
            <v>INSERT INTO  INPUT.FLAT ([REG_ID],[VAR],[YEAR],[VALUE])  Values ( 'JPF22','VEH_THEFT','2007','453')</v>
          </cell>
        </row>
        <row r="205">
          <cell r="A205" t="str">
            <v>JPF23</v>
          </cell>
          <cell r="B205" t="str">
            <v>VEH_THEFT</v>
          </cell>
          <cell r="C205">
            <v>2007</v>
          </cell>
          <cell r="D205">
            <v>3053</v>
          </cell>
          <cell r="E205" t="str">
            <v>INSERT INTO  INPUT.FLAT ([REG_ID],[VAR],[YEAR],[VALUE])  Values ( 'JPF23','VEH_THEFT','2007','3053')</v>
          </cell>
        </row>
        <row r="206">
          <cell r="A206" t="str">
            <v>JPF24</v>
          </cell>
          <cell r="B206" t="str">
            <v>VEH_THEFT</v>
          </cell>
          <cell r="C206">
            <v>2007</v>
          </cell>
          <cell r="D206">
            <v>409</v>
          </cell>
          <cell r="E206" t="str">
            <v>INSERT INTO  INPUT.FLAT ([REG_ID],[VAR],[YEAR],[VALUE])  Values ( 'JPF24','VEH_THEFT','2007','409')</v>
          </cell>
        </row>
        <row r="207">
          <cell r="A207" t="str">
            <v>JPG</v>
          </cell>
          <cell r="B207" t="str">
            <v>VEH_THEFT</v>
          </cell>
          <cell r="C207">
            <v>2007</v>
          </cell>
          <cell r="D207">
            <v>7589</v>
          </cell>
          <cell r="E207" t="str">
            <v>INSERT INTO  INPUT.FLAT ([REG_ID],[VAR],[YEAR],[VALUE])  Values ( 'JPG','VEH_THEFT','2007','7589')</v>
          </cell>
        </row>
        <row r="208">
          <cell r="A208" t="str">
            <v>JPG25</v>
          </cell>
          <cell r="B208" t="str">
            <v>VEH_THEFT</v>
          </cell>
          <cell r="C208">
            <v>2007</v>
          </cell>
          <cell r="D208">
            <v>263</v>
          </cell>
          <cell r="E208" t="str">
            <v>INSERT INTO  INPUT.FLAT ([REG_ID],[VAR],[YEAR],[VALUE])  Values ( 'JPG25','VEH_THEFT','2007','263')</v>
          </cell>
        </row>
        <row r="209">
          <cell r="A209" t="str">
            <v>JPG26</v>
          </cell>
          <cell r="B209" t="str">
            <v>VEH_THEFT</v>
          </cell>
          <cell r="C209">
            <v>2007</v>
          </cell>
          <cell r="D209">
            <v>672</v>
          </cell>
          <cell r="E209" t="str">
            <v>INSERT INTO  INPUT.FLAT ([REG_ID],[VAR],[YEAR],[VALUE])  Values ( 'JPG26','VEH_THEFT','2007','672')</v>
          </cell>
        </row>
        <row r="210">
          <cell r="A210" t="str">
            <v>JPG27</v>
          </cell>
          <cell r="B210" t="str">
            <v>VEH_THEFT</v>
          </cell>
          <cell r="C210">
            <v>2007</v>
          </cell>
          <cell r="D210">
            <v>4318</v>
          </cell>
          <cell r="E210" t="str">
            <v>INSERT INTO  INPUT.FLAT ([REG_ID],[VAR],[YEAR],[VALUE])  Values ( 'JPG27','VEH_THEFT','2007','4318')</v>
          </cell>
        </row>
        <row r="211">
          <cell r="A211" t="str">
            <v>JPG28</v>
          </cell>
          <cell r="B211" t="str">
            <v>VEH_THEFT</v>
          </cell>
          <cell r="C211">
            <v>2007</v>
          </cell>
          <cell r="D211">
            <v>1969</v>
          </cell>
          <cell r="E211" t="str">
            <v>INSERT INTO  INPUT.FLAT ([REG_ID],[VAR],[YEAR],[VALUE])  Values ( 'JPG28','VEH_THEFT','2007','1969')</v>
          </cell>
        </row>
        <row r="212">
          <cell r="A212" t="str">
            <v>JPG29</v>
          </cell>
          <cell r="B212" t="str">
            <v>VEH_THEFT</v>
          </cell>
          <cell r="C212">
            <v>2007</v>
          </cell>
          <cell r="D212">
            <v>237</v>
          </cell>
          <cell r="E212" t="str">
            <v>INSERT INTO  INPUT.FLAT ([REG_ID],[VAR],[YEAR],[VALUE])  Values ( 'JPG29','VEH_THEFT','2007','237')</v>
          </cell>
        </row>
        <row r="213">
          <cell r="A213" t="str">
            <v>JPG30</v>
          </cell>
          <cell r="B213" t="str">
            <v>VEH_THEFT</v>
          </cell>
          <cell r="C213">
            <v>2007</v>
          </cell>
          <cell r="D213">
            <v>130</v>
          </cell>
          <cell r="E213" t="str">
            <v>INSERT INTO  INPUT.FLAT ([REG_ID],[VAR],[YEAR],[VALUE])  Values ( 'JPG30','VEH_THEFT','2007','130')</v>
          </cell>
        </row>
        <row r="214">
          <cell r="A214" t="str">
            <v>JPH</v>
          </cell>
          <cell r="B214" t="str">
            <v>VEH_THEFT</v>
          </cell>
          <cell r="C214">
            <v>2007</v>
          </cell>
          <cell r="D214">
            <v>616</v>
          </cell>
          <cell r="E214" t="str">
            <v>INSERT INTO  INPUT.FLAT ([REG_ID],[VAR],[YEAR],[VALUE])  Values ( 'JPH','VEH_THEFT','2007','616')</v>
          </cell>
        </row>
        <row r="215">
          <cell r="A215" t="str">
            <v>JPH31</v>
          </cell>
          <cell r="B215" t="str">
            <v>VEH_THEFT</v>
          </cell>
          <cell r="C215">
            <v>2007</v>
          </cell>
          <cell r="D215">
            <v>51</v>
          </cell>
          <cell r="E215" t="str">
            <v>INSERT INTO  INPUT.FLAT ([REG_ID],[VAR],[YEAR],[VALUE])  Values ( 'JPH31','VEH_THEFT','2007','51')</v>
          </cell>
        </row>
        <row r="216">
          <cell r="A216" t="str">
            <v>JPH32</v>
          </cell>
          <cell r="B216" t="str">
            <v>VEH_THEFT</v>
          </cell>
          <cell r="C216">
            <v>2007</v>
          </cell>
          <cell r="D216">
            <v>44</v>
          </cell>
          <cell r="E216" t="str">
            <v>INSERT INTO  INPUT.FLAT ([REG_ID],[VAR],[YEAR],[VALUE])  Values ( 'JPH32','VEH_THEFT','2007','44')</v>
          </cell>
        </row>
        <row r="217">
          <cell r="A217" t="str">
            <v>JPH33</v>
          </cell>
          <cell r="B217" t="str">
            <v>VEH_THEFT</v>
          </cell>
          <cell r="C217">
            <v>2007</v>
          </cell>
          <cell r="D217">
            <v>278</v>
          </cell>
          <cell r="E217" t="str">
            <v>INSERT INTO  INPUT.FLAT ([REG_ID],[VAR],[YEAR],[VALUE])  Values ( 'JPH33','VEH_THEFT','2007','278')</v>
          </cell>
        </row>
        <row r="218">
          <cell r="A218" t="str">
            <v>JPH34</v>
          </cell>
          <cell r="B218" t="str">
            <v>VEH_THEFT</v>
          </cell>
          <cell r="C218">
            <v>2007</v>
          </cell>
          <cell r="D218">
            <v>166</v>
          </cell>
          <cell r="E218" t="str">
            <v>INSERT INTO  INPUT.FLAT ([REG_ID],[VAR],[YEAR],[VALUE])  Values ( 'JPH34','VEH_THEFT','2007','166')</v>
          </cell>
        </row>
        <row r="219">
          <cell r="A219" t="str">
            <v>JPH35</v>
          </cell>
          <cell r="B219" t="str">
            <v>VEH_THEFT</v>
          </cell>
          <cell r="C219">
            <v>2007</v>
          </cell>
          <cell r="D219">
            <v>77</v>
          </cell>
          <cell r="E219" t="str">
            <v>INSERT INTO  INPUT.FLAT ([REG_ID],[VAR],[YEAR],[VALUE])  Values ( 'JPH35','VEH_THEFT','2007','77')</v>
          </cell>
        </row>
        <row r="220">
          <cell r="A220" t="str">
            <v>JPI</v>
          </cell>
          <cell r="B220" t="str">
            <v>VEH_THEFT</v>
          </cell>
          <cell r="C220">
            <v>2007</v>
          </cell>
          <cell r="D220">
            <v>381</v>
          </cell>
          <cell r="E220" t="str">
            <v>INSERT INTO  INPUT.FLAT ([REG_ID],[VAR],[YEAR],[VALUE])  Values ( 'JPI','VEH_THEFT','2007','381')</v>
          </cell>
        </row>
        <row r="221">
          <cell r="A221" t="str">
            <v>JPI36</v>
          </cell>
          <cell r="B221" t="str">
            <v>VEH_THEFT</v>
          </cell>
          <cell r="C221">
            <v>2007</v>
          </cell>
          <cell r="D221">
            <v>68</v>
          </cell>
          <cell r="E221" t="str">
            <v>INSERT INTO  INPUT.FLAT ([REG_ID],[VAR],[YEAR],[VALUE])  Values ( 'JPI36','VEH_THEFT','2007','68')</v>
          </cell>
        </row>
        <row r="222">
          <cell r="A222" t="str">
            <v>JPI37</v>
          </cell>
          <cell r="B222" t="str">
            <v>VEH_THEFT</v>
          </cell>
          <cell r="C222">
            <v>2007</v>
          </cell>
          <cell r="D222">
            <v>109</v>
          </cell>
          <cell r="E222" t="str">
            <v>INSERT INTO  INPUT.FLAT ([REG_ID],[VAR],[YEAR],[VALUE])  Values ( 'JPI37','VEH_THEFT','2007','109')</v>
          </cell>
        </row>
        <row r="223">
          <cell r="A223" t="str">
            <v>JPI38</v>
          </cell>
          <cell r="B223" t="str">
            <v>VEH_THEFT</v>
          </cell>
          <cell r="C223">
            <v>2007</v>
          </cell>
          <cell r="D223">
            <v>142</v>
          </cell>
          <cell r="E223" t="str">
            <v>INSERT INTO  INPUT.FLAT ([REG_ID],[VAR],[YEAR],[VALUE])  Values ( 'JPI38','VEH_THEFT','2007','142')</v>
          </cell>
        </row>
        <row r="224">
          <cell r="A224" t="str">
            <v>JPI39</v>
          </cell>
          <cell r="B224" t="str">
            <v>VEH_THEFT</v>
          </cell>
          <cell r="C224">
            <v>2007</v>
          </cell>
          <cell r="D224">
            <v>62</v>
          </cell>
          <cell r="E224" t="str">
            <v>INSERT INTO  INPUT.FLAT ([REG_ID],[VAR],[YEAR],[VALUE])  Values ( 'JPI39','VEH_THEFT','2007','62')</v>
          </cell>
        </row>
        <row r="225">
          <cell r="A225" t="str">
            <v>JPJ</v>
          </cell>
          <cell r="B225" t="str">
            <v>VEH_THEFT</v>
          </cell>
          <cell r="C225">
            <v>2007</v>
          </cell>
          <cell r="D225">
            <v>2354</v>
          </cell>
          <cell r="E225" t="str">
            <v>INSERT INTO  INPUT.FLAT ([REG_ID],[VAR],[YEAR],[VALUE])  Values ( 'JPJ','VEH_THEFT','2007','2354')</v>
          </cell>
        </row>
        <row r="226">
          <cell r="A226" t="str">
            <v>JPJ40</v>
          </cell>
          <cell r="B226" t="str">
            <v>VEH_THEFT</v>
          </cell>
          <cell r="C226">
            <v>2007</v>
          </cell>
          <cell r="D226">
            <v>1531</v>
          </cell>
          <cell r="E226" t="str">
            <v>INSERT INTO  INPUT.FLAT ([REG_ID],[VAR],[YEAR],[VALUE])  Values ( 'JPJ40','VEH_THEFT','2007','1531')</v>
          </cell>
        </row>
        <row r="227">
          <cell r="A227" t="str">
            <v>JPJ41</v>
          </cell>
          <cell r="B227" t="str">
            <v>VEH_THEFT</v>
          </cell>
          <cell r="C227">
            <v>2007</v>
          </cell>
          <cell r="D227">
            <v>87</v>
          </cell>
          <cell r="E227" t="str">
            <v>INSERT INTO  INPUT.FLAT ([REG_ID],[VAR],[YEAR],[VALUE])  Values ( 'JPJ41','VEH_THEFT','2007','87')</v>
          </cell>
        </row>
        <row r="228">
          <cell r="A228" t="str">
            <v>JPJ42</v>
          </cell>
          <cell r="B228" t="str">
            <v>VEH_THEFT</v>
          </cell>
          <cell r="C228">
            <v>2007</v>
          </cell>
          <cell r="D228">
            <v>50</v>
          </cell>
          <cell r="E228" t="str">
            <v>INSERT INTO  INPUT.FLAT ([REG_ID],[VAR],[YEAR],[VALUE])  Values ( 'JPJ42','VEH_THEFT','2007','50')</v>
          </cell>
        </row>
        <row r="229">
          <cell r="A229" t="str">
            <v>JPJ43</v>
          </cell>
          <cell r="B229" t="str">
            <v>VEH_THEFT</v>
          </cell>
          <cell r="C229">
            <v>2007</v>
          </cell>
          <cell r="D229">
            <v>176</v>
          </cell>
          <cell r="E229" t="str">
            <v>INSERT INTO  INPUT.FLAT ([REG_ID],[VAR],[YEAR],[VALUE])  Values ( 'JPJ43','VEH_THEFT','2007','176')</v>
          </cell>
        </row>
        <row r="230">
          <cell r="A230" t="str">
            <v>JPJ44</v>
          </cell>
          <cell r="B230" t="str">
            <v>VEH_THEFT</v>
          </cell>
          <cell r="C230">
            <v>2007</v>
          </cell>
          <cell r="D230">
            <v>71</v>
          </cell>
          <cell r="E230" t="str">
            <v>INSERT INTO  INPUT.FLAT ([REG_ID],[VAR],[YEAR],[VALUE])  Values ( 'JPJ44','VEH_THEFT','2007','71')</v>
          </cell>
        </row>
        <row r="231">
          <cell r="A231" t="str">
            <v>JPJ45</v>
          </cell>
          <cell r="B231" t="str">
            <v>VEH_THEFT</v>
          </cell>
          <cell r="C231">
            <v>2007</v>
          </cell>
          <cell r="D231">
            <v>75</v>
          </cell>
          <cell r="E231" t="str">
            <v>INSERT INTO  INPUT.FLAT ([REG_ID],[VAR],[YEAR],[VALUE])  Values ( 'JPJ45','VEH_THEFT','2007','75')</v>
          </cell>
        </row>
        <row r="232">
          <cell r="A232" t="str">
            <v>JPJ46</v>
          </cell>
          <cell r="B232" t="str">
            <v>VEH_THEFT</v>
          </cell>
          <cell r="C232">
            <v>2007</v>
          </cell>
          <cell r="D232">
            <v>179</v>
          </cell>
          <cell r="E232" t="str">
            <v>INSERT INTO  INPUT.FLAT ([REG_ID],[VAR],[YEAR],[VALUE])  Values ( 'JPJ46','VEH_THEFT','2007','179')</v>
          </cell>
        </row>
        <row r="233">
          <cell r="A233" t="str">
            <v>JPJ47</v>
          </cell>
          <cell r="B233" t="str">
            <v>VEH_THEFT</v>
          </cell>
          <cell r="C233">
            <v>2007</v>
          </cell>
          <cell r="D233">
            <v>185</v>
          </cell>
          <cell r="E233" t="str">
            <v>INSERT INTO  INPUT.FLAT ([REG_ID],[VAR],[YEAR],[VALUE])  Values ( 'JPJ47','VEH_THEFT','2007','185')</v>
          </cell>
        </row>
        <row r="234">
          <cell r="A234" t="str">
            <v>JPN</v>
          </cell>
          <cell r="B234" t="str">
            <v>VEH_THEFT</v>
          </cell>
          <cell r="C234">
            <v>2006</v>
          </cell>
          <cell r="D234">
            <v>35450</v>
          </cell>
          <cell r="E234" t="str">
            <v>INSERT INTO  INPUT.FLAT ([REG_ID],[VAR],[YEAR],[VALUE])  Values ( 'JPN','VEH_THEFT','2006','35450')</v>
          </cell>
        </row>
        <row r="235">
          <cell r="A235" t="str">
            <v>JPA</v>
          </cell>
          <cell r="B235" t="str">
            <v>VEH_THEFT</v>
          </cell>
          <cell r="C235">
            <v>2006</v>
          </cell>
          <cell r="D235">
            <v>823</v>
          </cell>
          <cell r="E235" t="str">
            <v>INSERT INTO  INPUT.FLAT ([REG_ID],[VAR],[YEAR],[VALUE])  Values ( 'JPA','VEH_THEFT','2006','823')</v>
          </cell>
        </row>
        <row r="236">
          <cell r="A236" t="str">
            <v>JPA01</v>
          </cell>
          <cell r="B236" t="str">
            <v>VEH_THEFT</v>
          </cell>
          <cell r="C236">
            <v>2006</v>
          </cell>
          <cell r="D236">
            <v>823</v>
          </cell>
          <cell r="E236" t="str">
            <v>INSERT INTO  INPUT.FLAT ([REG_ID],[VAR],[YEAR],[VALUE])  Values ( 'JPA01','VEH_THEFT','2006','823')</v>
          </cell>
        </row>
        <row r="237">
          <cell r="A237" t="str">
            <v>JPB</v>
          </cell>
          <cell r="B237" t="str">
            <v>VEH_THEFT</v>
          </cell>
          <cell r="C237">
            <v>2006</v>
          </cell>
          <cell r="D237">
            <v>861</v>
          </cell>
          <cell r="E237" t="str">
            <v>INSERT INTO  INPUT.FLAT ([REG_ID],[VAR],[YEAR],[VALUE])  Values ( 'JPB','VEH_THEFT','2006','861')</v>
          </cell>
        </row>
        <row r="238">
          <cell r="A238" t="str">
            <v>JPB02</v>
          </cell>
          <cell r="B238" t="str">
            <v>VEH_THEFT</v>
          </cell>
          <cell r="C238">
            <v>2006</v>
          </cell>
          <cell r="D238">
            <v>100</v>
          </cell>
          <cell r="E238" t="str">
            <v>INSERT INTO  INPUT.FLAT ([REG_ID],[VAR],[YEAR],[VALUE])  Values ( 'JPB02','VEH_THEFT','2006','100')</v>
          </cell>
        </row>
        <row r="239">
          <cell r="A239" t="str">
            <v>JPB03</v>
          </cell>
          <cell r="B239" t="str">
            <v>VEH_THEFT</v>
          </cell>
          <cell r="C239">
            <v>2006</v>
          </cell>
          <cell r="D239">
            <v>68</v>
          </cell>
          <cell r="E239" t="str">
            <v>INSERT INTO  INPUT.FLAT ([REG_ID],[VAR],[YEAR],[VALUE])  Values ( 'JPB03','VEH_THEFT','2006','68')</v>
          </cell>
        </row>
        <row r="240">
          <cell r="A240" t="str">
            <v>JPB04</v>
          </cell>
          <cell r="B240" t="str">
            <v>VEH_THEFT</v>
          </cell>
          <cell r="C240">
            <v>2006</v>
          </cell>
          <cell r="D240">
            <v>330</v>
          </cell>
          <cell r="E240" t="str">
            <v>INSERT INTO  INPUT.FLAT ([REG_ID],[VAR],[YEAR],[VALUE])  Values ( 'JPB04','VEH_THEFT','2006','330')</v>
          </cell>
        </row>
        <row r="241">
          <cell r="A241" t="str">
            <v>JPB05</v>
          </cell>
          <cell r="B241" t="str">
            <v>VEH_THEFT</v>
          </cell>
          <cell r="C241">
            <v>2006</v>
          </cell>
          <cell r="D241">
            <v>39</v>
          </cell>
          <cell r="E241" t="str">
            <v>INSERT INTO  INPUT.FLAT ([REG_ID],[VAR],[YEAR],[VALUE])  Values ( 'JPB05','VEH_THEFT','2006','39')</v>
          </cell>
        </row>
        <row r="242">
          <cell r="A242" t="str">
            <v>JPB06</v>
          </cell>
          <cell r="B242" t="str">
            <v>VEH_THEFT</v>
          </cell>
          <cell r="C242">
            <v>2006</v>
          </cell>
          <cell r="D242">
            <v>77</v>
          </cell>
          <cell r="E242" t="str">
            <v>INSERT INTO  INPUT.FLAT ([REG_ID],[VAR],[YEAR],[VALUE])  Values ( 'JPB06','VEH_THEFT','2006','77')</v>
          </cell>
        </row>
        <row r="243">
          <cell r="A243" t="str">
            <v>JPB07</v>
          </cell>
          <cell r="B243" t="str">
            <v>VEH_THEFT</v>
          </cell>
          <cell r="C243">
            <v>2006</v>
          </cell>
          <cell r="D243">
            <v>247</v>
          </cell>
          <cell r="E243" t="str">
            <v>INSERT INTO  INPUT.FLAT ([REG_ID],[VAR],[YEAR],[VALUE])  Values ( 'JPB07','VEH_THEFT','2006','247')</v>
          </cell>
        </row>
        <row r="244">
          <cell r="A244" t="str">
            <v>JPC</v>
          </cell>
          <cell r="B244" t="str">
            <v>VEH_THEFT</v>
          </cell>
          <cell r="C244">
            <v>2006</v>
          </cell>
          <cell r="D244">
            <v>3814</v>
          </cell>
          <cell r="E244" t="str">
            <v>INSERT INTO  INPUT.FLAT ([REG_ID],[VAR],[YEAR],[VALUE])  Values ( 'JPC','VEH_THEFT','2006','3814')</v>
          </cell>
        </row>
        <row r="245">
          <cell r="A245" t="str">
            <v>JPC19</v>
          </cell>
          <cell r="B245" t="str">
            <v>VEH_THEFT</v>
          </cell>
          <cell r="C245">
            <v>2006</v>
          </cell>
          <cell r="D245">
            <v>142</v>
          </cell>
          <cell r="E245" t="str">
            <v>INSERT INTO  INPUT.FLAT ([REG_ID],[VAR],[YEAR],[VALUE])  Values ( 'JPC19','VEH_THEFT','2006','142')</v>
          </cell>
        </row>
        <row r="246">
          <cell r="A246" t="str">
            <v>JPC20</v>
          </cell>
          <cell r="B246" t="str">
            <v>VEH_THEFT</v>
          </cell>
          <cell r="C246">
            <v>2006</v>
          </cell>
          <cell r="D246">
            <v>298</v>
          </cell>
          <cell r="E246" t="str">
            <v>INSERT INTO  INPUT.FLAT ([REG_ID],[VAR],[YEAR],[VALUE])  Values ( 'JPC20','VEH_THEFT','2006','298')</v>
          </cell>
        </row>
        <row r="247">
          <cell r="A247" t="str">
            <v>JPC08</v>
          </cell>
          <cell r="B247" t="str">
            <v>VEH_THEFT</v>
          </cell>
          <cell r="C247">
            <v>2006</v>
          </cell>
          <cell r="D247">
            <v>1851</v>
          </cell>
          <cell r="E247" t="str">
            <v>INSERT INTO  INPUT.FLAT ([REG_ID],[VAR],[YEAR],[VALUE])  Values ( 'JPC08','VEH_THEFT','2006','1851')</v>
          </cell>
        </row>
        <row r="248">
          <cell r="A248" t="str">
            <v>JPC09</v>
          </cell>
          <cell r="B248" t="str">
            <v>VEH_THEFT</v>
          </cell>
          <cell r="C248">
            <v>2006</v>
          </cell>
          <cell r="D248">
            <v>819</v>
          </cell>
          <cell r="E248" t="str">
            <v>INSERT INTO  INPUT.FLAT ([REG_ID],[VAR],[YEAR],[VALUE])  Values ( 'JPC09','VEH_THEFT','2006','819')</v>
          </cell>
        </row>
        <row r="249">
          <cell r="A249" t="str">
            <v>JPC10</v>
          </cell>
          <cell r="B249" t="str">
            <v>VEH_THEFT</v>
          </cell>
          <cell r="C249">
            <v>2006</v>
          </cell>
          <cell r="D249">
            <v>704</v>
          </cell>
          <cell r="E249" t="str">
            <v>INSERT INTO  INPUT.FLAT ([REG_ID],[VAR],[YEAR],[VALUE])  Values ( 'JPC10','VEH_THEFT','2006','704')</v>
          </cell>
        </row>
        <row r="250">
          <cell r="A250" t="str">
            <v>JPD</v>
          </cell>
          <cell r="B250" t="str">
            <v>VEH_THEFT</v>
          </cell>
          <cell r="C250">
            <v>2006</v>
          </cell>
          <cell r="D250">
            <v>11931</v>
          </cell>
          <cell r="E250" t="str">
            <v>INSERT INTO  INPUT.FLAT ([REG_ID],[VAR],[YEAR],[VALUE])  Values ( 'JPD','VEH_THEFT','2006','11931')</v>
          </cell>
        </row>
        <row r="251">
          <cell r="A251" t="str">
            <v>JPD11</v>
          </cell>
          <cell r="B251" t="str">
            <v>VEH_THEFT</v>
          </cell>
          <cell r="C251">
            <v>2006</v>
          </cell>
          <cell r="D251">
            <v>3262</v>
          </cell>
          <cell r="E251" t="str">
            <v>INSERT INTO  INPUT.FLAT ([REG_ID],[VAR],[YEAR],[VALUE])  Values ( 'JPD11','VEH_THEFT','2006','3262')</v>
          </cell>
        </row>
        <row r="252">
          <cell r="A252" t="str">
            <v>JPD12</v>
          </cell>
          <cell r="B252" t="str">
            <v>VEH_THEFT</v>
          </cell>
          <cell r="C252">
            <v>2006</v>
          </cell>
          <cell r="D252">
            <v>4287</v>
          </cell>
          <cell r="E252" t="str">
            <v>INSERT INTO  INPUT.FLAT ([REG_ID],[VAR],[YEAR],[VALUE])  Values ( 'JPD12','VEH_THEFT','2006','4287')</v>
          </cell>
        </row>
        <row r="253">
          <cell r="A253" t="str">
            <v>JPD13</v>
          </cell>
          <cell r="B253" t="str">
            <v>VEH_THEFT</v>
          </cell>
          <cell r="C253">
            <v>2006</v>
          </cell>
          <cell r="D253">
            <v>1497</v>
          </cell>
          <cell r="E253" t="str">
            <v>INSERT INTO  INPUT.FLAT ([REG_ID],[VAR],[YEAR],[VALUE])  Values ( 'JPD13','VEH_THEFT','2006','1497')</v>
          </cell>
        </row>
        <row r="254">
          <cell r="A254" t="str">
            <v>JPD14</v>
          </cell>
          <cell r="B254" t="str">
            <v>VEH_THEFT</v>
          </cell>
          <cell r="C254">
            <v>2006</v>
          </cell>
          <cell r="D254">
            <v>2885</v>
          </cell>
          <cell r="E254" t="str">
            <v>INSERT INTO  INPUT.FLAT ([REG_ID],[VAR],[YEAR],[VALUE])  Values ( 'JPD14','VEH_THEFT','2006','2885')</v>
          </cell>
        </row>
        <row r="255">
          <cell r="A255" t="str">
            <v>JPE</v>
          </cell>
          <cell r="B255" t="str">
            <v>VEH_THEFT</v>
          </cell>
          <cell r="C255">
            <v>2006</v>
          </cell>
          <cell r="D255">
            <v>484</v>
          </cell>
          <cell r="E255" t="str">
            <v>INSERT INTO  INPUT.FLAT ([REG_ID],[VAR],[YEAR],[VALUE])  Values ( 'JPE','VEH_THEFT','2006','484')</v>
          </cell>
        </row>
        <row r="256">
          <cell r="A256" t="str">
            <v>JPE15</v>
          </cell>
          <cell r="B256" t="str">
            <v>VEH_THEFT</v>
          </cell>
          <cell r="C256">
            <v>2006</v>
          </cell>
          <cell r="D256">
            <v>231</v>
          </cell>
          <cell r="E256" t="str">
            <v>INSERT INTO  INPUT.FLAT ([REG_ID],[VAR],[YEAR],[VALUE])  Values ( 'JPE15','VEH_THEFT','2006','231')</v>
          </cell>
        </row>
        <row r="257">
          <cell r="A257" t="str">
            <v>JPE16</v>
          </cell>
          <cell r="B257" t="str">
            <v>VEH_THEFT</v>
          </cell>
          <cell r="C257">
            <v>2006</v>
          </cell>
          <cell r="D257">
            <v>93</v>
          </cell>
          <cell r="E257" t="str">
            <v>INSERT INTO  INPUT.FLAT ([REG_ID],[VAR],[YEAR],[VALUE])  Values ( 'JPE16','VEH_THEFT','2006','93')</v>
          </cell>
        </row>
        <row r="258">
          <cell r="A258" t="str">
            <v>JPE17</v>
          </cell>
          <cell r="B258" t="str">
            <v>VEH_THEFT</v>
          </cell>
          <cell r="C258">
            <v>2006</v>
          </cell>
          <cell r="D258">
            <v>90</v>
          </cell>
          <cell r="E258" t="str">
            <v>INSERT INTO  INPUT.FLAT ([REG_ID],[VAR],[YEAR],[VALUE])  Values ( 'JPE17','VEH_THEFT','2006','90')</v>
          </cell>
        </row>
        <row r="259">
          <cell r="A259" t="str">
            <v>JPE18</v>
          </cell>
          <cell r="B259" t="str">
            <v>VEH_THEFT</v>
          </cell>
          <cell r="C259">
            <v>2006</v>
          </cell>
          <cell r="D259">
            <v>70</v>
          </cell>
          <cell r="E259" t="str">
            <v>INSERT INTO  INPUT.FLAT ([REG_ID],[VAR],[YEAR],[VALUE])  Values ( 'JPE18','VEH_THEFT','2006','70')</v>
          </cell>
        </row>
        <row r="260">
          <cell r="A260" t="str">
            <v>JPF</v>
          </cell>
          <cell r="B260" t="str">
            <v>VEH_THEFT</v>
          </cell>
          <cell r="C260">
            <v>2006</v>
          </cell>
          <cell r="D260">
            <v>5516</v>
          </cell>
          <cell r="E260" t="str">
            <v>INSERT INTO  INPUT.FLAT ([REG_ID],[VAR],[YEAR],[VALUE])  Values ( 'JPF','VEH_THEFT','2006','5516')</v>
          </cell>
        </row>
        <row r="261">
          <cell r="A261" t="str">
            <v>JPF21</v>
          </cell>
          <cell r="B261" t="str">
            <v>VEH_THEFT</v>
          </cell>
          <cell r="C261">
            <v>2006</v>
          </cell>
          <cell r="D261">
            <v>635</v>
          </cell>
          <cell r="E261" t="str">
            <v>INSERT INTO  INPUT.FLAT ([REG_ID],[VAR],[YEAR],[VALUE])  Values ( 'JPF21','VEH_THEFT','2006','635')</v>
          </cell>
        </row>
        <row r="262">
          <cell r="A262" t="str">
            <v>JPF22</v>
          </cell>
          <cell r="B262" t="str">
            <v>VEH_THEFT</v>
          </cell>
          <cell r="C262">
            <v>2006</v>
          </cell>
          <cell r="D262">
            <v>616</v>
          </cell>
          <cell r="E262" t="str">
            <v>INSERT INTO  INPUT.FLAT ([REG_ID],[VAR],[YEAR],[VALUE])  Values ( 'JPF22','VEH_THEFT','2006','616')</v>
          </cell>
        </row>
        <row r="263">
          <cell r="A263" t="str">
            <v>JPF23</v>
          </cell>
          <cell r="B263" t="str">
            <v>VEH_THEFT</v>
          </cell>
          <cell r="C263">
            <v>2006</v>
          </cell>
          <cell r="D263">
            <v>3724</v>
          </cell>
          <cell r="E263" t="str">
            <v>INSERT INTO  INPUT.FLAT ([REG_ID],[VAR],[YEAR],[VALUE])  Values ( 'JPF23','VEH_THEFT','2006','3724')</v>
          </cell>
        </row>
        <row r="264">
          <cell r="A264" t="str">
            <v>JPF24</v>
          </cell>
          <cell r="B264" t="str">
            <v>VEH_THEFT</v>
          </cell>
          <cell r="C264">
            <v>2006</v>
          </cell>
          <cell r="D264">
            <v>541</v>
          </cell>
          <cell r="E264" t="str">
            <v>INSERT INTO  INPUT.FLAT ([REG_ID],[VAR],[YEAR],[VALUE])  Values ( 'JPF24','VEH_THEFT','2006','541')</v>
          </cell>
        </row>
        <row r="265">
          <cell r="A265" t="str">
            <v>JPG</v>
          </cell>
          <cell r="B265" t="str">
            <v>VEH_THEFT</v>
          </cell>
          <cell r="C265">
            <v>2006</v>
          </cell>
          <cell r="D265">
            <v>8449</v>
          </cell>
          <cell r="E265" t="str">
            <v>INSERT INTO  INPUT.FLAT ([REG_ID],[VAR],[YEAR],[VALUE])  Values ( 'JPG','VEH_THEFT','2006','8449')</v>
          </cell>
        </row>
        <row r="266">
          <cell r="A266" t="str">
            <v>JPG25</v>
          </cell>
          <cell r="B266" t="str">
            <v>VEH_THEFT</v>
          </cell>
          <cell r="C266">
            <v>2006</v>
          </cell>
          <cell r="D266">
            <v>278</v>
          </cell>
          <cell r="E266" t="str">
            <v>INSERT INTO  INPUT.FLAT ([REG_ID],[VAR],[YEAR],[VALUE])  Values ( 'JPG25','VEH_THEFT','2006','278')</v>
          </cell>
        </row>
        <row r="267">
          <cell r="A267" t="str">
            <v>JPG26</v>
          </cell>
          <cell r="B267" t="str">
            <v>VEH_THEFT</v>
          </cell>
          <cell r="C267">
            <v>2006</v>
          </cell>
          <cell r="D267">
            <v>703</v>
          </cell>
          <cell r="E267" t="str">
            <v>INSERT INTO  INPUT.FLAT ([REG_ID],[VAR],[YEAR],[VALUE])  Values ( 'JPG26','VEH_THEFT','2006','703')</v>
          </cell>
        </row>
        <row r="268">
          <cell r="A268" t="str">
            <v>JPG27</v>
          </cell>
          <cell r="B268" t="str">
            <v>VEH_THEFT</v>
          </cell>
          <cell r="C268">
            <v>2006</v>
          </cell>
          <cell r="D268">
            <v>5183</v>
          </cell>
          <cell r="E268" t="str">
            <v>INSERT INTO  INPUT.FLAT ([REG_ID],[VAR],[YEAR],[VALUE])  Values ( 'JPG27','VEH_THEFT','2006','5183')</v>
          </cell>
        </row>
        <row r="269">
          <cell r="A269" t="str">
            <v>JPG28</v>
          </cell>
          <cell r="B269" t="str">
            <v>VEH_THEFT</v>
          </cell>
          <cell r="C269">
            <v>2006</v>
          </cell>
          <cell r="D269">
            <v>1810</v>
          </cell>
          <cell r="E269" t="str">
            <v>INSERT INTO  INPUT.FLAT ([REG_ID],[VAR],[YEAR],[VALUE])  Values ( 'JPG28','VEH_THEFT','2006','1810')</v>
          </cell>
        </row>
        <row r="270">
          <cell r="A270" t="str">
            <v>JPG29</v>
          </cell>
          <cell r="B270" t="str">
            <v>VEH_THEFT</v>
          </cell>
          <cell r="C270">
            <v>2006</v>
          </cell>
          <cell r="D270">
            <v>284</v>
          </cell>
          <cell r="E270" t="str">
            <v>INSERT INTO  INPUT.FLAT ([REG_ID],[VAR],[YEAR],[VALUE])  Values ( 'JPG29','VEH_THEFT','2006','284')</v>
          </cell>
        </row>
        <row r="271">
          <cell r="A271" t="str">
            <v>JPG30</v>
          </cell>
          <cell r="B271" t="str">
            <v>VEH_THEFT</v>
          </cell>
          <cell r="C271">
            <v>2006</v>
          </cell>
          <cell r="D271">
            <v>191</v>
          </cell>
          <cell r="E271" t="str">
            <v>INSERT INTO  INPUT.FLAT ([REG_ID],[VAR],[YEAR],[VALUE])  Values ( 'JPG30','VEH_THEFT','2006','191')</v>
          </cell>
        </row>
        <row r="272">
          <cell r="A272" t="str">
            <v>JPH</v>
          </cell>
          <cell r="B272" t="str">
            <v>VEH_THEFT</v>
          </cell>
          <cell r="C272">
            <v>2006</v>
          </cell>
          <cell r="D272">
            <v>782</v>
          </cell>
          <cell r="E272" t="str">
            <v>INSERT INTO  INPUT.FLAT ([REG_ID],[VAR],[YEAR],[VALUE])  Values ( 'JPH','VEH_THEFT','2006','782')</v>
          </cell>
        </row>
        <row r="273">
          <cell r="A273" t="str">
            <v>JPH31</v>
          </cell>
          <cell r="B273" t="str">
            <v>VEH_THEFT</v>
          </cell>
          <cell r="C273">
            <v>2006</v>
          </cell>
          <cell r="D273">
            <v>46</v>
          </cell>
          <cell r="E273" t="str">
            <v>INSERT INTO  INPUT.FLAT ([REG_ID],[VAR],[YEAR],[VALUE])  Values ( 'JPH31','VEH_THEFT','2006','46')</v>
          </cell>
        </row>
        <row r="274">
          <cell r="A274" t="str">
            <v>JPH32</v>
          </cell>
          <cell r="B274" t="str">
            <v>VEH_THEFT</v>
          </cell>
          <cell r="C274">
            <v>2006</v>
          </cell>
          <cell r="D274">
            <v>47</v>
          </cell>
          <cell r="E274" t="str">
            <v>INSERT INTO  INPUT.FLAT ([REG_ID],[VAR],[YEAR],[VALUE])  Values ( 'JPH32','VEH_THEFT','2006','47')</v>
          </cell>
        </row>
        <row r="275">
          <cell r="A275" t="str">
            <v>JPH33</v>
          </cell>
          <cell r="B275" t="str">
            <v>VEH_THEFT</v>
          </cell>
          <cell r="C275">
            <v>2006</v>
          </cell>
          <cell r="D275">
            <v>370</v>
          </cell>
          <cell r="E275" t="str">
            <v>INSERT INTO  INPUT.FLAT ([REG_ID],[VAR],[YEAR],[VALUE])  Values ( 'JPH33','VEH_THEFT','2006','370')</v>
          </cell>
        </row>
        <row r="276">
          <cell r="A276" t="str">
            <v>JPH34</v>
          </cell>
          <cell r="B276" t="str">
            <v>VEH_THEFT</v>
          </cell>
          <cell r="C276">
            <v>2006</v>
          </cell>
          <cell r="D276">
            <v>239</v>
          </cell>
          <cell r="E276" t="str">
            <v>INSERT INTO  INPUT.FLAT ([REG_ID],[VAR],[YEAR],[VALUE])  Values ( 'JPH34','VEH_THEFT','2006','239')</v>
          </cell>
        </row>
        <row r="277">
          <cell r="A277" t="str">
            <v>JPH35</v>
          </cell>
          <cell r="B277" t="str">
            <v>VEH_THEFT</v>
          </cell>
          <cell r="C277">
            <v>2006</v>
          </cell>
          <cell r="D277">
            <v>80</v>
          </cell>
          <cell r="E277" t="str">
            <v>INSERT INTO  INPUT.FLAT ([REG_ID],[VAR],[YEAR],[VALUE])  Values ( 'JPH35','VEH_THEFT','2006','80')</v>
          </cell>
        </row>
        <row r="278">
          <cell r="A278" t="str">
            <v>JPI</v>
          </cell>
          <cell r="B278" t="str">
            <v>VEH_THEFT</v>
          </cell>
          <cell r="C278">
            <v>2006</v>
          </cell>
          <cell r="D278">
            <v>375</v>
          </cell>
          <cell r="E278" t="str">
            <v>INSERT INTO  INPUT.FLAT ([REG_ID],[VAR],[YEAR],[VALUE])  Values ( 'JPI','VEH_THEFT','2006','375')</v>
          </cell>
        </row>
        <row r="279">
          <cell r="A279" t="str">
            <v>JPI36</v>
          </cell>
          <cell r="B279" t="str">
            <v>VEH_THEFT</v>
          </cell>
          <cell r="C279">
            <v>2006</v>
          </cell>
          <cell r="D279">
            <v>51</v>
          </cell>
          <cell r="E279" t="str">
            <v>INSERT INTO  INPUT.FLAT ([REG_ID],[VAR],[YEAR],[VALUE])  Values ( 'JPI36','VEH_THEFT','2006','51')</v>
          </cell>
        </row>
        <row r="280">
          <cell r="A280" t="str">
            <v>JPI37</v>
          </cell>
          <cell r="B280" t="str">
            <v>VEH_THEFT</v>
          </cell>
          <cell r="C280">
            <v>2006</v>
          </cell>
          <cell r="D280">
            <v>117</v>
          </cell>
          <cell r="E280" t="str">
            <v>INSERT INTO  INPUT.FLAT ([REG_ID],[VAR],[YEAR],[VALUE])  Values ( 'JPI37','VEH_THEFT','2006','117')</v>
          </cell>
        </row>
        <row r="281">
          <cell r="A281" t="str">
            <v>JPI38</v>
          </cell>
          <cell r="B281" t="str">
            <v>VEH_THEFT</v>
          </cell>
          <cell r="C281">
            <v>2006</v>
          </cell>
          <cell r="D281">
            <v>140</v>
          </cell>
          <cell r="E281" t="str">
            <v>INSERT INTO  INPUT.FLAT ([REG_ID],[VAR],[YEAR],[VALUE])  Values ( 'JPI38','VEH_THEFT','2006','140')</v>
          </cell>
        </row>
        <row r="282">
          <cell r="A282" t="str">
            <v>JPI39</v>
          </cell>
          <cell r="B282" t="str">
            <v>VEH_THEFT</v>
          </cell>
          <cell r="C282">
            <v>2006</v>
          </cell>
          <cell r="D282">
            <v>67</v>
          </cell>
          <cell r="E282" t="str">
            <v>INSERT INTO  INPUT.FLAT ([REG_ID],[VAR],[YEAR],[VALUE])  Values ( 'JPI39','VEH_THEFT','2006','67')</v>
          </cell>
        </row>
        <row r="283">
          <cell r="A283" t="str">
            <v>JPJ</v>
          </cell>
          <cell r="B283" t="str">
            <v>VEH_THEFT</v>
          </cell>
          <cell r="C283">
            <v>2006</v>
          </cell>
          <cell r="D283">
            <v>2415</v>
          </cell>
          <cell r="E283" t="str">
            <v>INSERT INTO  INPUT.FLAT ([REG_ID],[VAR],[YEAR],[VALUE])  Values ( 'JPJ','VEH_THEFT','2006','2415')</v>
          </cell>
        </row>
        <row r="284">
          <cell r="A284" t="str">
            <v>JPJ40</v>
          </cell>
          <cell r="B284" t="str">
            <v>VEH_THEFT</v>
          </cell>
          <cell r="C284">
            <v>2006</v>
          </cell>
          <cell r="D284">
            <v>1596</v>
          </cell>
          <cell r="E284" t="str">
            <v>INSERT INTO  INPUT.FLAT ([REG_ID],[VAR],[YEAR],[VALUE])  Values ( 'JPJ40','VEH_THEFT','2006','1596')</v>
          </cell>
        </row>
        <row r="285">
          <cell r="A285" t="str">
            <v>JPJ41</v>
          </cell>
          <cell r="B285" t="str">
            <v>VEH_THEFT</v>
          </cell>
          <cell r="C285">
            <v>2006</v>
          </cell>
          <cell r="D285">
            <v>89</v>
          </cell>
          <cell r="E285" t="str">
            <v>INSERT INTO  INPUT.FLAT ([REG_ID],[VAR],[YEAR],[VALUE])  Values ( 'JPJ41','VEH_THEFT','2006','89')</v>
          </cell>
        </row>
        <row r="286">
          <cell r="A286" t="str">
            <v>JPJ42</v>
          </cell>
          <cell r="B286" t="str">
            <v>VEH_THEFT</v>
          </cell>
          <cell r="C286">
            <v>2006</v>
          </cell>
          <cell r="D286">
            <v>69</v>
          </cell>
          <cell r="E286" t="str">
            <v>INSERT INTO  INPUT.FLAT ([REG_ID],[VAR],[YEAR],[VALUE])  Values ( 'JPJ42','VEH_THEFT','2006','69')</v>
          </cell>
        </row>
        <row r="287">
          <cell r="A287" t="str">
            <v>JPJ43</v>
          </cell>
          <cell r="B287" t="str">
            <v>VEH_THEFT</v>
          </cell>
          <cell r="C287">
            <v>2006</v>
          </cell>
          <cell r="D287">
            <v>159</v>
          </cell>
          <cell r="E287" t="str">
            <v>INSERT INTO  INPUT.FLAT ([REG_ID],[VAR],[YEAR],[VALUE])  Values ( 'JPJ43','VEH_THEFT','2006','159')</v>
          </cell>
        </row>
        <row r="288">
          <cell r="A288" t="str">
            <v>JPJ44</v>
          </cell>
          <cell r="B288" t="str">
            <v>VEH_THEFT</v>
          </cell>
          <cell r="C288">
            <v>2006</v>
          </cell>
          <cell r="D288">
            <v>76</v>
          </cell>
          <cell r="E288" t="str">
            <v>INSERT INTO  INPUT.FLAT ([REG_ID],[VAR],[YEAR],[VALUE])  Values ( 'JPJ44','VEH_THEFT','2006','76')</v>
          </cell>
        </row>
        <row r="289">
          <cell r="A289" t="str">
            <v>JPJ45</v>
          </cell>
          <cell r="B289" t="str">
            <v>VEH_THEFT</v>
          </cell>
          <cell r="C289">
            <v>2006</v>
          </cell>
          <cell r="D289">
            <v>66</v>
          </cell>
          <cell r="E289" t="str">
            <v>INSERT INTO  INPUT.FLAT ([REG_ID],[VAR],[YEAR],[VALUE])  Values ( 'JPJ45','VEH_THEFT','2006','66')</v>
          </cell>
        </row>
        <row r="290">
          <cell r="A290" t="str">
            <v>JPJ46</v>
          </cell>
          <cell r="B290" t="str">
            <v>VEH_THEFT</v>
          </cell>
          <cell r="C290">
            <v>2006</v>
          </cell>
          <cell r="D290">
            <v>148</v>
          </cell>
          <cell r="E290" t="str">
            <v>INSERT INTO  INPUT.FLAT ([REG_ID],[VAR],[YEAR],[VALUE])  Values ( 'JPJ46','VEH_THEFT','2006','148')</v>
          </cell>
        </row>
        <row r="291">
          <cell r="A291" t="str">
            <v>JPJ47</v>
          </cell>
          <cell r="B291" t="str">
            <v>VEH_THEFT</v>
          </cell>
          <cell r="C291">
            <v>2006</v>
          </cell>
          <cell r="D291">
            <v>212</v>
          </cell>
          <cell r="E291" t="str">
            <v>INSERT INTO  INPUT.FLAT ([REG_ID],[VAR],[YEAR],[VALUE])  Values ( 'JPJ47','VEH_THEFT','2006','212')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"/>
      <sheetName val="domestic"/>
      <sheetName val="Results"/>
      <sheetName val="Result copy"/>
      <sheetName val="Idx"/>
      <sheetName val="M1_X"/>
      <sheetName val="M2_VA"/>
      <sheetName val="M3_Import"/>
      <sheetName val="M4_Domestic"/>
      <sheetName val="IL"/>
      <sheetName val="I-4"/>
      <sheetName val="Inverse"/>
      <sheetName val="Check Inv"/>
      <sheetName val="u"/>
      <sheetName val="u.3"/>
      <sheetName val="u.3.Inv"/>
      <sheetName val="u.3.Inv.X"/>
      <sheetName val="IL.Inv"/>
      <sheetName val="IL.Inv.X"/>
      <sheetName val="2.Inv"/>
      <sheetName val="2.Inv.X"/>
      <sheetName val="ind200304import"/>
      <sheetName val="ind200304domestic"/>
      <sheetName val="che2001import"/>
      <sheetName val="che2001domestic"/>
      <sheetName val="fin2005total"/>
      <sheetName val="FIN2005import"/>
      <sheetName val="FIN2005domestic"/>
      <sheetName val="fin2005ttl.org"/>
      <sheetName val="cze2000total"/>
      <sheetName val="cze2000import"/>
      <sheetName val="cze2000domestic"/>
      <sheetName val="cze2000ttl.org"/>
      <sheetName val="cze2005total"/>
      <sheetName val="cze2005import"/>
      <sheetName val="cze2005domestic"/>
      <sheetName val="cze2005ttl.org"/>
      <sheetName val="deu1995total"/>
      <sheetName val="deu1995import"/>
      <sheetName val="deu1995domestic"/>
      <sheetName val="deu1995ttl.org"/>
      <sheetName val="deu2000total"/>
      <sheetName val="deu2000import"/>
      <sheetName val="deu2000domestic"/>
      <sheetName val="deu2000ttl.org"/>
      <sheetName val="deu2005total"/>
      <sheetName val="deu2005import"/>
      <sheetName val="deu2005domestic"/>
      <sheetName val="deu2005ttl.org"/>
      <sheetName val="dnk1995total"/>
      <sheetName val="dnk1995domestic"/>
      <sheetName val="dnk1995import"/>
      <sheetName val="dnk1995ttl.org"/>
      <sheetName val="dnk2000total"/>
      <sheetName val="dnk2000domestic"/>
      <sheetName val="dnk2000import"/>
      <sheetName val="dnk2000ttl.org"/>
      <sheetName val="dnk2005total"/>
      <sheetName val="dnk2005domestic"/>
      <sheetName val="dnk2005import"/>
      <sheetName val="dnk2005ttl.org"/>
      <sheetName val="esp1995total"/>
      <sheetName val="esp1995import"/>
      <sheetName val="esp1995domestic"/>
      <sheetName val="esp1995ttl.org"/>
      <sheetName val="esp2000total"/>
      <sheetName val="esp2000import"/>
      <sheetName val="esp2000domestic"/>
      <sheetName val="esp2000ttl.org"/>
      <sheetName val="esp2005total"/>
      <sheetName val="esp2005import"/>
      <sheetName val="esp2005domestic"/>
      <sheetName val="esp2005ttl.org"/>
      <sheetName val="est1997total"/>
      <sheetName val="est1997import"/>
      <sheetName val="est1997domestic"/>
      <sheetName val="est1997ttl.org"/>
      <sheetName val="est2000total"/>
      <sheetName val="est2000import"/>
      <sheetName val="est2000domestic"/>
      <sheetName val="est2000ttl.org"/>
      <sheetName val="est2005total"/>
      <sheetName val="est2005import"/>
      <sheetName val="est2005domestic"/>
      <sheetName val="est2005ttl.org"/>
      <sheetName val="fin1995total"/>
      <sheetName val="fin1995import"/>
      <sheetName val="fin1995domestic"/>
      <sheetName val="fin1995ttl.org"/>
      <sheetName val="fin2000total"/>
      <sheetName val="fin2000import"/>
      <sheetName val="fin2000domestic"/>
      <sheetName val="fin2000ttl.org"/>
      <sheetName val="arg1997total"/>
      <sheetName val="arg1997import"/>
      <sheetName val="arg1997domestic"/>
      <sheetName val="arg1997ttl.org"/>
      <sheetName val="chn2005total"/>
      <sheetName val="chn2005import"/>
      <sheetName val="chn2005domestic"/>
      <sheetName val="chn2005ttl.org"/>
      <sheetName val="aus199899total"/>
      <sheetName val="aus199899domestic"/>
      <sheetName val="aus199899import"/>
      <sheetName val="aus199899ttl.org"/>
      <sheetName val="aus200405total"/>
      <sheetName val="aus200405domestic"/>
      <sheetName val="aus200405import"/>
      <sheetName val="aus200405ttl.org"/>
      <sheetName val="aut1995total"/>
      <sheetName val="aut1995domestic"/>
      <sheetName val="aut1995import"/>
      <sheetName val="aut1995total.org"/>
      <sheetName val="aut2000total"/>
      <sheetName val="aut2000domestic"/>
      <sheetName val="aut2000import"/>
      <sheetName val="aut2000ttl.org"/>
      <sheetName val="aut2005total"/>
      <sheetName val="aut2005domestic"/>
      <sheetName val="aut2005import"/>
      <sheetName val="aut2005ttl.org"/>
      <sheetName val="bel1995total"/>
      <sheetName val="bel1995import"/>
      <sheetName val="bel1995domestic"/>
      <sheetName val="bel1995ttl.org"/>
      <sheetName val="bel2000total"/>
      <sheetName val="bel2000import"/>
      <sheetName val="bel2000domestic"/>
      <sheetName val="bel2000ttl.org"/>
      <sheetName val="bel2004total"/>
      <sheetName val="bel2004import"/>
      <sheetName val="bel2004domestic"/>
      <sheetName val="bel2004ttl.org"/>
      <sheetName val="bra1995total"/>
      <sheetName val="bra1995domestic"/>
      <sheetName val="bra1995import"/>
      <sheetName val="bra1995ttl.org"/>
      <sheetName val="bra2000total"/>
      <sheetName val="bra2000import"/>
      <sheetName val="bra2000domestic"/>
      <sheetName val="bra2000ttl.org"/>
      <sheetName val="bra2005total"/>
      <sheetName val="bra2005import"/>
      <sheetName val="bra2005domestic"/>
      <sheetName val="bra2005ttl.org"/>
      <sheetName val="can1995total"/>
      <sheetName val="can1995import"/>
      <sheetName val="can1995domestic"/>
      <sheetName val="can1995ttl.org"/>
      <sheetName val="can2000total"/>
      <sheetName val="can2000import"/>
      <sheetName val="can2000domestic"/>
      <sheetName val="can2000ttl.org"/>
      <sheetName val="can2005total"/>
      <sheetName val="can2005import"/>
      <sheetName val="can2005domestic"/>
      <sheetName val="can2005ttl.org"/>
      <sheetName val="chn1995total"/>
      <sheetName val="chn1995import"/>
      <sheetName val="chn1995domestic"/>
      <sheetName val="chn1995ttl.org"/>
      <sheetName val="chn2000total"/>
      <sheetName val="chn2000import"/>
      <sheetName val="chn2000domestic"/>
      <sheetName val="chn2000ttl.org"/>
      <sheetName val="mex2003total"/>
      <sheetName val="mex2003domestic"/>
      <sheetName val="mex2003import"/>
      <sheetName val="mex2003ttl.org"/>
      <sheetName val="nld1995total"/>
      <sheetName val="nld1995import"/>
      <sheetName val="nld1995domestic"/>
      <sheetName val="nld1995ttl.org"/>
      <sheetName val="nld2000total"/>
      <sheetName val="nld2000import"/>
      <sheetName val="nld2000domestic"/>
      <sheetName val="nld2000ttl.org"/>
      <sheetName val="nld2005total"/>
      <sheetName val="nld2005import"/>
      <sheetName val="nld2005domestic"/>
      <sheetName val="nld2005ttl.org"/>
      <sheetName val="nor1995total"/>
      <sheetName val="nor1995import"/>
      <sheetName val="nor1995domestic"/>
      <sheetName val="nor1995ttl.org"/>
      <sheetName val="nor2000total"/>
      <sheetName val="nor2000import"/>
      <sheetName val="nor2000domestic"/>
      <sheetName val="nor2000ttl.org"/>
      <sheetName val="nzl199596total"/>
      <sheetName val="nzl199596import"/>
      <sheetName val="nzl199596domestic"/>
      <sheetName val="nzl199596ttl.org"/>
      <sheetName val="nzl200203total"/>
      <sheetName val="nzl200203import"/>
      <sheetName val="nzl200203domestic"/>
      <sheetName val="nzl200203ttl.org"/>
      <sheetName val="pol1995total"/>
      <sheetName val="pol1995import"/>
      <sheetName val="pol1995domestic"/>
      <sheetName val="pol1995ttl.org"/>
      <sheetName val="pol2000total"/>
      <sheetName val="pol2000import"/>
      <sheetName val="pol2000domestic"/>
      <sheetName val="pol2000ttl.org"/>
      <sheetName val="pol2004total"/>
      <sheetName val="pol2004import"/>
      <sheetName val="pol2004domestic"/>
      <sheetName val="pol2004ttl.org"/>
      <sheetName val="prt1995total"/>
      <sheetName val="prt1995import"/>
      <sheetName val="prt1995domestic"/>
      <sheetName val="prt1995ttl.org"/>
      <sheetName val="prt2000total"/>
      <sheetName val="prt2000import"/>
      <sheetName val="prt2000domestic"/>
      <sheetName val="prt2000ttl.org"/>
      <sheetName val="prt2005total"/>
      <sheetName val="prt2005import"/>
      <sheetName val="prt2005domestic"/>
      <sheetName val="prt2005ttl.org"/>
      <sheetName val="rus1995total"/>
      <sheetName val="rus1995import"/>
      <sheetName val="rus1995domestic"/>
      <sheetName val="rus1995ttl.org"/>
      <sheetName val="rus2000total"/>
      <sheetName val="rus2000domestic"/>
      <sheetName val="rus2000import"/>
      <sheetName val="rus2000ttl.org"/>
      <sheetName val="lux2005total"/>
      <sheetName val="lux2005import"/>
      <sheetName val="lux2005domestic"/>
      <sheetName val="lux2005ttl.org"/>
      <sheetName val="fra1995total"/>
      <sheetName val="fra1995import"/>
      <sheetName val="fra1995domestic"/>
      <sheetName val="fra1995ttl.org"/>
      <sheetName val="fra2000total"/>
      <sheetName val="fra2000import"/>
      <sheetName val="fra2000domestic"/>
      <sheetName val="fra2000ttl.org"/>
      <sheetName val="fra2005total"/>
      <sheetName val="fra2005import"/>
      <sheetName val="fra2005domestic"/>
      <sheetName val="fra2005ttl.org"/>
      <sheetName val="gbr1995total"/>
      <sheetName val="gbr1995import"/>
      <sheetName val="gbr1995domestic"/>
      <sheetName val="gbr1995ttl.org"/>
      <sheetName val="gbr2000total"/>
      <sheetName val="gbr2000import"/>
      <sheetName val="gbr2000domestic"/>
      <sheetName val="gbr2000ttl.org"/>
      <sheetName val="gbr2003total"/>
      <sheetName val="gbr2003import"/>
      <sheetName val="gbr2003domestic"/>
      <sheetName val="gbr2003ttl.org"/>
      <sheetName val="grc1995total"/>
      <sheetName val="grc1995import"/>
      <sheetName val="grc1995domestic"/>
      <sheetName val="grc1995ttl.org"/>
      <sheetName val="grc2000total"/>
      <sheetName val="grc2000import"/>
      <sheetName val="grc2000domestic"/>
      <sheetName val="grc2000ttl.org"/>
      <sheetName val="grc2005total"/>
      <sheetName val="grc2005import"/>
      <sheetName val="grc2005domestic"/>
      <sheetName val="grc2005ttl.org"/>
      <sheetName val="hun1998total"/>
      <sheetName val="hun1998import"/>
      <sheetName val="hun1998domestic"/>
      <sheetName val="hun1998ttl.org"/>
      <sheetName val="hun2000total"/>
      <sheetName val="hun2000import"/>
      <sheetName val="hun2000domestic"/>
      <sheetName val="hun2000ttl.org"/>
      <sheetName val="hun2005total"/>
      <sheetName val="hun2005import"/>
      <sheetName val="hun2005domestic"/>
      <sheetName val="hun2005ttl.org"/>
      <sheetName val="idn1995total"/>
      <sheetName val="idn1995import"/>
      <sheetName val="idn1995domestic"/>
      <sheetName val="idn1995ttl.org"/>
      <sheetName val="idn2000total"/>
      <sheetName val="idn2000import"/>
      <sheetName val="idn2000domestic"/>
      <sheetName val="idn2000ttl.org"/>
      <sheetName val="idn2005total"/>
      <sheetName val="idn2005import"/>
      <sheetName val="idn2005domestic"/>
      <sheetName val="idn2005ttl.org"/>
      <sheetName val="ind199394total"/>
      <sheetName val="ind199394import"/>
      <sheetName val="ind199394domestic"/>
      <sheetName val="ind199394ttl.org"/>
      <sheetName val="ind199899total"/>
      <sheetName val="ind199899import"/>
      <sheetName val="ind199899domestic"/>
      <sheetName val="ind199899ttl.org"/>
      <sheetName val="irl1998total"/>
      <sheetName val="irl1998import"/>
      <sheetName val="irl1998domestic"/>
      <sheetName val="irl1998ttl.org"/>
      <sheetName val="iRL2000total"/>
      <sheetName val="iRL2000import"/>
      <sheetName val="iRL2000domestic"/>
      <sheetName val="iRL2000ttl.org"/>
      <sheetName val="iRL2005total"/>
      <sheetName val="iRL2005import"/>
      <sheetName val="iRL2005domestic"/>
      <sheetName val="iRL2005ttl.org"/>
      <sheetName val="isr1995total"/>
      <sheetName val="isr1995domestic"/>
      <sheetName val="isr1995import"/>
      <sheetName val="isr1995ttl.org"/>
      <sheetName val="ita1995total"/>
      <sheetName val="ita1995domestic"/>
      <sheetName val="ita1995import"/>
      <sheetName val="ita1995ttl.org"/>
      <sheetName val="ita2000total"/>
      <sheetName val="ita2000import"/>
      <sheetName val="ita2000domestic"/>
      <sheetName val="ita2000ttl.org"/>
      <sheetName val="ita2005total"/>
      <sheetName val="ita2005domestic"/>
      <sheetName val="ita2005import"/>
      <sheetName val="ita2005ttl.org"/>
      <sheetName val="jpn1995total"/>
      <sheetName val="jpn1995import"/>
      <sheetName val="jpn1995domestic"/>
      <sheetName val="jpn1995ttl.org"/>
      <sheetName val="jpn2000total"/>
      <sheetName val="jpn2000domestic"/>
      <sheetName val="jpn2000import"/>
      <sheetName val="jpn2000ttl.org"/>
      <sheetName val="jpn2005total"/>
      <sheetName val="jpn2005domestic"/>
      <sheetName val="jpn2005import"/>
      <sheetName val="jpn2005ttl.org"/>
      <sheetName val="kor2000total"/>
      <sheetName val="kor2000import"/>
      <sheetName val="kor2000domestic"/>
      <sheetName val="kor2000ttl.org"/>
      <sheetName val="kor2005total"/>
      <sheetName val="kor2005import"/>
      <sheetName val="kor2005domestic"/>
      <sheetName val="kor2005ttl.org"/>
      <sheetName val="lux1995total"/>
      <sheetName val="lux1995import"/>
      <sheetName val="lux1995domestic"/>
      <sheetName val="lux1995ttl.org"/>
      <sheetName val="lux2000total"/>
      <sheetName val="lux2000import"/>
      <sheetName val="lux2000domestic"/>
      <sheetName val="lux2000ttl.org"/>
      <sheetName val="zaf2000total"/>
      <sheetName val="zaf2000domestic"/>
      <sheetName val="zaf2000import"/>
      <sheetName val="zaf2000ttl.org"/>
      <sheetName val="svk1995total"/>
      <sheetName val="svk1995import"/>
      <sheetName val="svk1995domestic"/>
      <sheetName val="svk1995ttl.org"/>
      <sheetName val="svk2000total"/>
      <sheetName val="svk2000import"/>
      <sheetName val="svk2000domestic"/>
      <sheetName val="svk2000ttl.org"/>
      <sheetName val="svn2000total"/>
      <sheetName val="svn2000import"/>
      <sheetName val="svn2000domestic"/>
      <sheetName val="svn2000ttl.org"/>
      <sheetName val="svn2005total"/>
      <sheetName val="svn2005import"/>
      <sheetName val="svn2005domestic"/>
      <sheetName val="svn2005ttl.org"/>
      <sheetName val="SWE1995total"/>
      <sheetName val="SWE1995import"/>
      <sheetName val="SWE1995domestic"/>
      <sheetName val="SWE1995ttl.org"/>
      <sheetName val="swe2000total"/>
      <sheetName val="swe2000import"/>
      <sheetName val="swe2000domestic"/>
      <sheetName val="swe2000ttl.org"/>
      <sheetName val="SWE2005total"/>
      <sheetName val="SWE2005import"/>
      <sheetName val="SWE2005domestic"/>
      <sheetName val="SWE2005ttl.org"/>
      <sheetName val="TUR1996total"/>
      <sheetName val="TUR1996import"/>
      <sheetName val="TUR1996domestic"/>
      <sheetName val="TUR1996ttl.org"/>
      <sheetName val="TUR2002total"/>
      <sheetName val="TUR2002import"/>
      <sheetName val="TUR2002domestic"/>
      <sheetName val="TUR2002ttl.org"/>
      <sheetName val="TWN1996total"/>
      <sheetName val="TWN1996import"/>
      <sheetName val="TWN1996domestic"/>
      <sheetName val="TWN1996ttl.org"/>
      <sheetName val="TWN2001total"/>
      <sheetName val="TWN2001import"/>
      <sheetName val="TWN2001domestic"/>
      <sheetName val="TWN2001ttl.org"/>
      <sheetName val="usa1995total"/>
      <sheetName val="usa1995domestic"/>
      <sheetName val="usa1995import"/>
      <sheetName val="usa1995ttl.org"/>
      <sheetName val="usa2000total"/>
      <sheetName val="usa2000Import"/>
      <sheetName val="usa2000domestic"/>
      <sheetName val="usa2000ttl.org"/>
      <sheetName val="usa2005total"/>
      <sheetName val="usa2005import"/>
      <sheetName val="usa2005domestic"/>
      <sheetName val="usa2005ttl.org"/>
      <sheetName val="ZAF1993total"/>
      <sheetName val="ZAF1993domestic"/>
      <sheetName val="ZAF1993import"/>
      <sheetName val="ZAF1993ttl.org"/>
    </sheetNames>
    <sheetDataSet>
      <sheetData sheetId="0" refreshError="1"/>
      <sheetData sheetId="1" refreshError="1"/>
      <sheetData sheetId="2">
        <row r="9">
          <cell r="B9" t="str">
            <v>usa</v>
          </cell>
        </row>
        <row r="11">
          <cell r="B11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pula"/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</sheetNames>
    <sheetDataSet>
      <sheetData sheetId="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9468241.6243874002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3218062.60325361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3264914.1056923298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3180339.6666666698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3256195.3333333302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3514483.70461764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3468532.6638722601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3534410.1834456301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16953961.551935501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3674441.4951938801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3611239.7444164502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3627376.6396428598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3738993.6669658502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18459710.448064499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3508555.3333333302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3500888.3333333302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3365811.3333333302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3320344.3333333302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3187707.3333333302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16883306.666666701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3156296.6666666698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3053307.6666666698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2930005.6666666698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2832757.6666666698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14968939.6666667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2776901.6666666698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2760054.3333333302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2651143.6666666698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2584853.3333333302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2543132.3333333302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58325068.581773803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1454440.9154947801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756578.94446491799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757684.91908370296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787565.81847944495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796722.59804956499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786433.60572457197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775899.37175342697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789378.97692827706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3936000.3709352901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756339.22565090505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728392.27788295306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730618.51425246499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3740601.7276409501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725285.66500930896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740598.30870614701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750124.73443811701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730953.32727544405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673790.38792081003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3620752.4233498299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660578.00185578899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716986.56286063395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749040.96156961797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793396.34394512104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3610267.4432574399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843871.63014138001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897114.06592255004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916228.26470844401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931040.08444784896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4477378.2659678403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4448968.6666666698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26659932.166666701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ison"/>
      <sheetName val="Output"/>
      <sheetName val="Incomes 1"/>
      <sheetName val="Incomes 1a"/>
      <sheetName val="Incomes 1b"/>
      <sheetName val="Incomes 2"/>
      <sheetName val="Incomes 3"/>
      <sheetName val="NRRs 1"/>
      <sheetName val="NRRs 2"/>
      <sheetName val="NRRs 3"/>
      <sheetName val="Index 1"/>
      <sheetName val="Index 2"/>
      <sheetName val="Index 3"/>
      <sheetName val="Tax burden"/>
      <sheetName val="1970"/>
      <sheetName val="1971"/>
      <sheetName val="1972"/>
      <sheetName val="1973"/>
      <sheetName val="1974"/>
      <sheetName val="1975"/>
      <sheetName val="1976"/>
      <sheetName val="1977"/>
      <sheetName val="1978"/>
      <sheetName val="1979"/>
      <sheetName val="1980"/>
      <sheetName val="1981"/>
      <sheetName val="1982"/>
      <sheetName val="1983"/>
      <sheetName val="1984"/>
      <sheetName val="1985"/>
      <sheetName val="1986"/>
      <sheetName val="1987"/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  <sheetName val="2000"/>
      <sheetName val="2001"/>
      <sheetName val="2002"/>
      <sheetName val="2003"/>
      <sheetName val="2004"/>
      <sheetName val="rba table"/>
    </sheetNames>
    <sheetDataSet>
      <sheetData sheetId="0">
        <row r="7">
          <cell r="B7" t="b">
            <v>1</v>
          </cell>
        </row>
      </sheetData>
      <sheetData sheetId="1">
        <row r="4">
          <cell r="C4">
            <v>1970</v>
          </cell>
        </row>
        <row r="5">
          <cell r="C5">
            <v>1971</v>
          </cell>
        </row>
        <row r="6">
          <cell r="C6">
            <v>1972</v>
          </cell>
        </row>
        <row r="7">
          <cell r="C7">
            <v>1973</v>
          </cell>
        </row>
        <row r="8">
          <cell r="C8">
            <v>1974</v>
          </cell>
        </row>
        <row r="9">
          <cell r="C9">
            <v>1975</v>
          </cell>
        </row>
        <row r="10">
          <cell r="C10">
            <v>1976</v>
          </cell>
        </row>
        <row r="11">
          <cell r="C11">
            <v>1977</v>
          </cell>
        </row>
        <row r="12">
          <cell r="C12">
            <v>1978</v>
          </cell>
        </row>
        <row r="13">
          <cell r="C13">
            <v>1979</v>
          </cell>
        </row>
        <row r="14">
          <cell r="C14">
            <v>1980</v>
          </cell>
        </row>
        <row r="15">
          <cell r="B15" t="str">
            <v>2004 dollars</v>
          </cell>
          <cell r="C15">
            <v>1981</v>
          </cell>
        </row>
        <row r="16">
          <cell r="C16">
            <v>1982</v>
          </cell>
        </row>
        <row r="17">
          <cell r="C17">
            <v>1983</v>
          </cell>
        </row>
        <row r="18">
          <cell r="C18">
            <v>1984</v>
          </cell>
        </row>
        <row r="19">
          <cell r="C19">
            <v>1985</v>
          </cell>
        </row>
        <row r="20">
          <cell r="C20">
            <v>1986</v>
          </cell>
        </row>
        <row r="21">
          <cell r="C21">
            <v>1987</v>
          </cell>
        </row>
        <row r="22">
          <cell r="C22">
            <v>1988</v>
          </cell>
        </row>
        <row r="23">
          <cell r="C23">
            <v>1989</v>
          </cell>
        </row>
        <row r="24">
          <cell r="C24">
            <v>1990</v>
          </cell>
        </row>
        <row r="25">
          <cell r="C25">
            <v>1991</v>
          </cell>
        </row>
        <row r="26">
          <cell r="C26">
            <v>1992</v>
          </cell>
        </row>
        <row r="27">
          <cell r="C27">
            <v>1993</v>
          </cell>
        </row>
        <row r="28">
          <cell r="C28">
            <v>1994</v>
          </cell>
        </row>
        <row r="29">
          <cell r="C29">
            <v>1995</v>
          </cell>
        </row>
        <row r="30">
          <cell r="C30">
            <v>1996</v>
          </cell>
        </row>
        <row r="31">
          <cell r="C31">
            <v>1997</v>
          </cell>
        </row>
        <row r="32">
          <cell r="C32">
            <v>1998</v>
          </cell>
        </row>
        <row r="33">
          <cell r="C33">
            <v>1999</v>
          </cell>
        </row>
        <row r="34">
          <cell r="C34">
            <v>2000</v>
          </cell>
        </row>
        <row r="35">
          <cell r="C35">
            <v>2001</v>
          </cell>
        </row>
        <row r="36">
          <cell r="C36">
            <v>2002</v>
          </cell>
        </row>
        <row r="37">
          <cell r="C37">
            <v>2003</v>
          </cell>
        </row>
        <row r="38">
          <cell r="C38">
            <v>2004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-temp"/>
      <sheetName val="OUTPUT-2"/>
      <sheetName val="Sheet2"/>
      <sheetName val="BoxPlot2"/>
      <sheetName val="BoxPlot_Shifted"/>
      <sheetName val="Data_Shifted"/>
      <sheetName val="Data"/>
      <sheetName val="© Terms"/>
      <sheetName val="DATA GDPpc"/>
      <sheetName val="BoxPlot-template (2)"/>
      <sheetName val="PROCESS"/>
      <sheetName val="OUTPUT-1"/>
      <sheetName val="PROCES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I1">
            <v>140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5.1"/>
      <sheetName val="Data5.1"/>
      <sheetName val="Figure5.2"/>
      <sheetName val="Sheet1"/>
      <sheetName val="Data5.3a"/>
      <sheetName val="Data5.3b"/>
      <sheetName val="Figure5.4"/>
      <sheetName val="Figure5.5new"/>
      <sheetName val="Figure5.5old"/>
      <sheetName val="Figure5.6"/>
      <sheetName val="Table5.7a"/>
      <sheetName val="Figure5.7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B2" t="str">
            <v>COUNTRY</v>
          </cell>
          <cell r="C2" t="str">
            <v>SEC1GIRP</v>
          </cell>
          <cell r="D2" t="str">
            <v>Girls regular readers</v>
          </cell>
          <cell r="E2" t="str">
            <v>Boys regular readers</v>
          </cell>
          <cell r="G2" t="str">
            <v>C2GIRPCT</v>
          </cell>
          <cell r="H2" t="str">
            <v>SEC2GIRP</v>
          </cell>
          <cell r="I2" t="str">
            <v>C3GIRPCT</v>
          </cell>
          <cell r="J2" t="str">
            <v>SEC3GIRP</v>
          </cell>
          <cell r="K2" t="str">
            <v>C4GIRPCT</v>
          </cell>
          <cell r="L2" t="str">
            <v>SEC4GIRP</v>
          </cell>
          <cell r="M2" t="str">
            <v>C5GIRPCT</v>
          </cell>
          <cell r="N2" t="str">
            <v>SEC5GIRP</v>
          </cell>
          <cell r="O2" t="str">
            <v>C1BOYPCT</v>
          </cell>
          <cell r="P2" t="str">
            <v>SEC1BOYP</v>
          </cell>
          <cell r="Q2" t="str">
            <v>C2BOYPCT</v>
          </cell>
          <cell r="R2" t="str">
            <v>SEC2BOYP</v>
          </cell>
          <cell r="S2" t="str">
            <v>C3BOYPCT</v>
          </cell>
          <cell r="T2" t="str">
            <v>SEC3BOYP</v>
          </cell>
          <cell r="U2" t="str">
            <v>C4BOYPCT</v>
          </cell>
          <cell r="V2" t="str">
            <v>SEC4BOYP</v>
          </cell>
          <cell r="W2" t="str">
            <v>C5BOYPCT</v>
          </cell>
          <cell r="X2" t="str">
            <v>SEC5BOYP</v>
          </cell>
        </row>
        <row r="3">
          <cell r="B3" t="str">
            <v>0036</v>
          </cell>
          <cell r="C3">
            <v>0.48099999999999998</v>
          </cell>
          <cell r="D3">
            <v>62.091999999999999</v>
          </cell>
          <cell r="E3">
            <v>62.125</v>
          </cell>
          <cell r="G3">
            <v>14.53</v>
          </cell>
          <cell r="H3">
            <v>0.92300000000000004</v>
          </cell>
          <cell r="I3">
            <v>20.71</v>
          </cell>
          <cell r="J3">
            <v>1.026</v>
          </cell>
          <cell r="K3">
            <v>36.270000000000003</v>
          </cell>
          <cell r="L3">
            <v>1.272</v>
          </cell>
          <cell r="M3">
            <v>24.55</v>
          </cell>
          <cell r="N3">
            <v>1.1679999999999999</v>
          </cell>
          <cell r="O3">
            <v>8.36</v>
          </cell>
          <cell r="P3">
            <v>0.79300000000000004</v>
          </cell>
          <cell r="Q3">
            <v>14.03</v>
          </cell>
          <cell r="R3">
            <v>0.84499999999999997</v>
          </cell>
          <cell r="S3">
            <v>16.86</v>
          </cell>
          <cell r="T3">
            <v>0.98</v>
          </cell>
          <cell r="U3">
            <v>33.43</v>
          </cell>
          <cell r="V3">
            <v>1.375</v>
          </cell>
          <cell r="W3">
            <v>27.32</v>
          </cell>
          <cell r="X3">
            <v>1.2</v>
          </cell>
        </row>
        <row r="4">
          <cell r="B4" t="str">
            <v>0040</v>
          </cell>
          <cell r="C4">
            <v>0.33300000000000002</v>
          </cell>
          <cell r="D4">
            <v>68.372</v>
          </cell>
          <cell r="E4">
            <v>70.251000000000005</v>
          </cell>
          <cell r="G4">
            <v>9.15</v>
          </cell>
          <cell r="H4">
            <v>0.96699999999999997</v>
          </cell>
          <cell r="I4">
            <v>20.29</v>
          </cell>
          <cell r="J4">
            <v>0.80400000000000005</v>
          </cell>
          <cell r="K4">
            <v>35.89</v>
          </cell>
          <cell r="L4">
            <v>0.80200000000000005</v>
          </cell>
          <cell r="M4">
            <v>31.68</v>
          </cell>
          <cell r="N4">
            <v>1.18</v>
          </cell>
          <cell r="O4">
            <v>4.59</v>
          </cell>
          <cell r="P4">
            <v>0.42899999999999999</v>
          </cell>
          <cell r="Q4">
            <v>8.0399999999999991</v>
          </cell>
          <cell r="R4">
            <v>0.69799999999999995</v>
          </cell>
          <cell r="S4">
            <v>18.02</v>
          </cell>
          <cell r="T4">
            <v>0.87</v>
          </cell>
          <cell r="U4">
            <v>32.450000000000003</v>
          </cell>
          <cell r="V4">
            <v>0.90100000000000002</v>
          </cell>
          <cell r="W4">
            <v>36.9</v>
          </cell>
          <cell r="X4">
            <v>1.236</v>
          </cell>
        </row>
        <row r="5">
          <cell r="B5" t="str">
            <v>0056</v>
          </cell>
          <cell r="C5">
            <v>0.68300000000000005</v>
          </cell>
          <cell r="D5">
            <v>62.744999999999997</v>
          </cell>
          <cell r="E5">
            <v>64.037999999999997</v>
          </cell>
          <cell r="G5">
            <v>9.84</v>
          </cell>
          <cell r="H5">
            <v>0.68200000000000005</v>
          </cell>
          <cell r="I5">
            <v>22.27</v>
          </cell>
          <cell r="J5">
            <v>0.93200000000000005</v>
          </cell>
          <cell r="K5">
            <v>33.06</v>
          </cell>
          <cell r="L5">
            <v>1.2050000000000001</v>
          </cell>
          <cell r="M5">
            <v>28.48</v>
          </cell>
          <cell r="N5">
            <v>0.95899999999999996</v>
          </cell>
          <cell r="O5">
            <v>9.8800000000000008</v>
          </cell>
          <cell r="P5">
            <v>0.75800000000000001</v>
          </cell>
          <cell r="Q5">
            <v>9.4600000000000009</v>
          </cell>
          <cell r="R5">
            <v>0.60099999999999998</v>
          </cell>
          <cell r="S5">
            <v>17.63</v>
          </cell>
          <cell r="T5">
            <v>0.89400000000000002</v>
          </cell>
          <cell r="U5">
            <v>28.66</v>
          </cell>
          <cell r="V5">
            <v>0.998</v>
          </cell>
          <cell r="W5">
            <v>34.380000000000003</v>
          </cell>
          <cell r="X5">
            <v>1.0569999999999999</v>
          </cell>
        </row>
        <row r="6">
          <cell r="B6" t="str">
            <v>0076</v>
          </cell>
          <cell r="C6">
            <v>0.61499999999999999</v>
          </cell>
          <cell r="D6">
            <v>74.876000000000005</v>
          </cell>
          <cell r="E6">
            <v>64.326999999999998</v>
          </cell>
          <cell r="G6">
            <v>6.79</v>
          </cell>
          <cell r="H6">
            <v>0.89</v>
          </cell>
          <cell r="I6">
            <v>16.829999999999998</v>
          </cell>
          <cell r="J6">
            <v>1.024</v>
          </cell>
          <cell r="K6">
            <v>36.119999999999997</v>
          </cell>
          <cell r="L6">
            <v>1.5960000000000001</v>
          </cell>
          <cell r="M6">
            <v>37.159999999999997</v>
          </cell>
          <cell r="N6">
            <v>1.4810000000000001</v>
          </cell>
          <cell r="O6">
            <v>9.68</v>
          </cell>
          <cell r="P6">
            <v>1.046</v>
          </cell>
          <cell r="Q6">
            <v>11.7</v>
          </cell>
          <cell r="R6">
            <v>1.022</v>
          </cell>
          <cell r="S6">
            <v>16.079999999999998</v>
          </cell>
          <cell r="T6">
            <v>1.1639999999999999</v>
          </cell>
          <cell r="U6">
            <v>27.5</v>
          </cell>
          <cell r="V6">
            <v>1.7869999999999999</v>
          </cell>
          <cell r="W6">
            <v>35.04</v>
          </cell>
          <cell r="X6">
            <v>1.3260000000000001</v>
          </cell>
        </row>
        <row r="7">
          <cell r="B7" t="str">
            <v>0100</v>
          </cell>
          <cell r="C7">
            <v>0.33200000000000002</v>
          </cell>
          <cell r="D7">
            <v>85.975999999999999</v>
          </cell>
          <cell r="E7">
            <v>69.307000000000002</v>
          </cell>
          <cell r="G7">
            <v>4.1500000000000004</v>
          </cell>
          <cell r="H7">
            <v>0.58399999999999996</v>
          </cell>
          <cell r="I7">
            <v>9.83</v>
          </cell>
          <cell r="J7">
            <v>0.60199999999999998</v>
          </cell>
          <cell r="K7">
            <v>38.770000000000003</v>
          </cell>
          <cell r="L7">
            <v>1.3959999999999999</v>
          </cell>
          <cell r="M7">
            <v>45.81</v>
          </cell>
          <cell r="N7">
            <v>1.129</v>
          </cell>
          <cell r="O7">
            <v>5.86</v>
          </cell>
          <cell r="P7">
            <v>0.70699999999999996</v>
          </cell>
          <cell r="Q7">
            <v>9.57</v>
          </cell>
          <cell r="R7">
            <v>1.115</v>
          </cell>
          <cell r="S7">
            <v>16.64</v>
          </cell>
          <cell r="T7">
            <v>1.038</v>
          </cell>
          <cell r="U7">
            <v>35.03</v>
          </cell>
          <cell r="V7">
            <v>1.387</v>
          </cell>
          <cell r="W7">
            <v>32.89</v>
          </cell>
          <cell r="X7">
            <v>1.294</v>
          </cell>
        </row>
        <row r="8">
          <cell r="B8" t="str">
            <v>0124</v>
          </cell>
          <cell r="C8">
            <v>0.14399999999999999</v>
          </cell>
          <cell r="D8">
            <v>83.662999999999997</v>
          </cell>
          <cell r="E8">
            <v>76.305000000000007</v>
          </cell>
          <cell r="G8">
            <v>4.6399999999999997</v>
          </cell>
          <cell r="H8">
            <v>0.35399999999999998</v>
          </cell>
          <cell r="I8">
            <v>11.77</v>
          </cell>
          <cell r="J8">
            <v>0.70599999999999996</v>
          </cell>
          <cell r="K8">
            <v>36.68</v>
          </cell>
          <cell r="L8">
            <v>0.873</v>
          </cell>
          <cell r="M8">
            <v>46.11</v>
          </cell>
          <cell r="N8">
            <v>1.121</v>
          </cell>
          <cell r="O8">
            <v>3.46</v>
          </cell>
          <cell r="P8">
            <v>0.47299999999999998</v>
          </cell>
          <cell r="Q8">
            <v>7.76</v>
          </cell>
          <cell r="R8">
            <v>0.621</v>
          </cell>
          <cell r="S8">
            <v>13.41</v>
          </cell>
          <cell r="T8">
            <v>0.77200000000000002</v>
          </cell>
          <cell r="U8">
            <v>32.19</v>
          </cell>
          <cell r="V8">
            <v>0.93500000000000005</v>
          </cell>
          <cell r="W8">
            <v>43.18</v>
          </cell>
          <cell r="X8">
            <v>1.04</v>
          </cell>
        </row>
        <row r="9">
          <cell r="B9" t="str">
            <v>0156</v>
          </cell>
          <cell r="C9">
            <v>0.53300000000000003</v>
          </cell>
          <cell r="D9">
            <v>66.677000000000007</v>
          </cell>
          <cell r="E9">
            <v>64.335999999999999</v>
          </cell>
          <cell r="G9">
            <v>10.15</v>
          </cell>
          <cell r="H9">
            <v>0.73599999999999999</v>
          </cell>
          <cell r="I9">
            <v>19.350000000000001</v>
          </cell>
          <cell r="J9">
            <v>0.95699999999999996</v>
          </cell>
          <cell r="K9">
            <v>32.18</v>
          </cell>
          <cell r="L9">
            <v>1.2070000000000001</v>
          </cell>
          <cell r="M9">
            <v>33.29</v>
          </cell>
          <cell r="N9">
            <v>1.353</v>
          </cell>
          <cell r="O9">
            <v>11.09</v>
          </cell>
          <cell r="P9">
            <v>0.90200000000000002</v>
          </cell>
          <cell r="Q9">
            <v>10.61</v>
          </cell>
          <cell r="R9">
            <v>0.80500000000000005</v>
          </cell>
          <cell r="S9">
            <v>15.04</v>
          </cell>
          <cell r="T9">
            <v>0.93700000000000006</v>
          </cell>
          <cell r="U9">
            <v>26.95</v>
          </cell>
          <cell r="V9">
            <v>1.0860000000000001</v>
          </cell>
          <cell r="W9">
            <v>36.299999999999997</v>
          </cell>
          <cell r="X9">
            <v>1.175</v>
          </cell>
        </row>
        <row r="10">
          <cell r="B10" t="str">
            <v>0203</v>
          </cell>
          <cell r="C10">
            <v>0.46700000000000003</v>
          </cell>
          <cell r="D10">
            <v>38.375999999999998</v>
          </cell>
          <cell r="E10">
            <v>41.713999999999999</v>
          </cell>
          <cell r="G10">
            <v>30.7</v>
          </cell>
          <cell r="H10">
            <v>1.2130000000000001</v>
          </cell>
          <cell r="I10">
            <v>26.16</v>
          </cell>
          <cell r="J10">
            <v>0.92200000000000004</v>
          </cell>
          <cell r="K10">
            <v>27.4</v>
          </cell>
          <cell r="L10">
            <v>0.996</v>
          </cell>
          <cell r="M10">
            <v>9.98</v>
          </cell>
          <cell r="N10">
            <v>0.65900000000000003</v>
          </cell>
          <cell r="O10">
            <v>15.64</v>
          </cell>
          <cell r="P10">
            <v>0.82299999999999995</v>
          </cell>
          <cell r="Q10">
            <v>23.06</v>
          </cell>
          <cell r="R10">
            <v>1.0409999999999999</v>
          </cell>
          <cell r="S10">
            <v>20.5</v>
          </cell>
          <cell r="T10">
            <v>0.72099999999999997</v>
          </cell>
          <cell r="U10">
            <v>26.22</v>
          </cell>
          <cell r="V10">
            <v>0.92400000000000004</v>
          </cell>
          <cell r="W10">
            <v>14.57</v>
          </cell>
          <cell r="X10">
            <v>0.72299999999999998</v>
          </cell>
        </row>
        <row r="11">
          <cell r="B11" t="str">
            <v>0208</v>
          </cell>
          <cell r="C11">
            <v>0.24199999999999999</v>
          </cell>
          <cell r="D11">
            <v>84.061000000000007</v>
          </cell>
          <cell r="E11">
            <v>67.802000000000007</v>
          </cell>
          <cell r="G11">
            <v>3.8</v>
          </cell>
          <cell r="H11">
            <v>0.504</v>
          </cell>
          <cell r="I11">
            <v>11.72</v>
          </cell>
          <cell r="J11">
            <v>0.60199999999999998</v>
          </cell>
          <cell r="K11">
            <v>39.58</v>
          </cell>
          <cell r="L11">
            <v>1.091</v>
          </cell>
          <cell r="M11">
            <v>43.39</v>
          </cell>
          <cell r="N11">
            <v>1.127</v>
          </cell>
          <cell r="O11">
            <v>5.22</v>
          </cell>
          <cell r="P11">
            <v>0.434</v>
          </cell>
          <cell r="Q11">
            <v>9.4</v>
          </cell>
          <cell r="R11">
            <v>0.621</v>
          </cell>
          <cell r="S11">
            <v>18.62</v>
          </cell>
          <cell r="T11">
            <v>0.84099999999999997</v>
          </cell>
          <cell r="U11">
            <v>36.229999999999997</v>
          </cell>
          <cell r="V11">
            <v>1.042</v>
          </cell>
          <cell r="W11">
            <v>30.53</v>
          </cell>
          <cell r="X11">
            <v>1.212</v>
          </cell>
        </row>
        <row r="12">
          <cell r="B12" t="str">
            <v>0246</v>
          </cell>
          <cell r="C12">
            <v>0.63300000000000001</v>
          </cell>
          <cell r="D12">
            <v>76.158000000000001</v>
          </cell>
          <cell r="E12">
            <v>68.25</v>
          </cell>
          <cell r="G12">
            <v>5.66</v>
          </cell>
          <cell r="H12">
            <v>0.69</v>
          </cell>
          <cell r="I12">
            <v>14.42</v>
          </cell>
          <cell r="J12">
            <v>0.94699999999999995</v>
          </cell>
          <cell r="K12">
            <v>34.61</v>
          </cell>
          <cell r="L12">
            <v>1.488</v>
          </cell>
          <cell r="M12">
            <v>40.06</v>
          </cell>
          <cell r="N12">
            <v>1.4550000000000001</v>
          </cell>
          <cell r="O12">
            <v>9.9600000000000009</v>
          </cell>
          <cell r="P12">
            <v>0.877</v>
          </cell>
          <cell r="Q12">
            <v>9.4600000000000009</v>
          </cell>
          <cell r="R12">
            <v>0.72799999999999998</v>
          </cell>
          <cell r="S12">
            <v>13.58</v>
          </cell>
          <cell r="T12">
            <v>0.83</v>
          </cell>
          <cell r="U12">
            <v>26.68</v>
          </cell>
          <cell r="V12">
            <v>1.25</v>
          </cell>
          <cell r="W12">
            <v>40.32</v>
          </cell>
          <cell r="X12">
            <v>1.67</v>
          </cell>
        </row>
        <row r="13">
          <cell r="B13" t="str">
            <v>0250</v>
          </cell>
          <cell r="C13">
            <v>0.41599999999999998</v>
          </cell>
          <cell r="D13">
            <v>70.406000000000006</v>
          </cell>
          <cell r="E13">
            <v>75.094999999999999</v>
          </cell>
          <cell r="G13">
            <v>7.73</v>
          </cell>
          <cell r="H13">
            <v>0.58199999999999996</v>
          </cell>
          <cell r="I13">
            <v>19.3</v>
          </cell>
          <cell r="J13">
            <v>0.93400000000000005</v>
          </cell>
          <cell r="K13">
            <v>36.119999999999997</v>
          </cell>
          <cell r="L13">
            <v>1.216</v>
          </cell>
          <cell r="M13">
            <v>33.07</v>
          </cell>
          <cell r="N13">
            <v>1.1659999999999999</v>
          </cell>
          <cell r="O13">
            <v>5.29</v>
          </cell>
          <cell r="P13">
            <v>0.51300000000000001</v>
          </cell>
          <cell r="Q13">
            <v>7.64</v>
          </cell>
          <cell r="R13">
            <v>0.748</v>
          </cell>
          <cell r="S13">
            <v>13.22</v>
          </cell>
          <cell r="T13">
            <v>0.79</v>
          </cell>
          <cell r="U13">
            <v>32.72</v>
          </cell>
          <cell r="V13">
            <v>1.2450000000000001</v>
          </cell>
          <cell r="W13">
            <v>41.13</v>
          </cell>
          <cell r="X13">
            <v>1.159</v>
          </cell>
        </row>
        <row r="14">
          <cell r="B14" t="str">
            <v>0276</v>
          </cell>
          <cell r="C14">
            <v>0.38200000000000001</v>
          </cell>
          <cell r="D14">
            <v>65.771000000000001</v>
          </cell>
          <cell r="E14">
            <v>58.941000000000003</v>
          </cell>
          <cell r="G14">
            <v>9.9499999999999993</v>
          </cell>
          <cell r="H14">
            <v>0.86899999999999999</v>
          </cell>
          <cell r="I14">
            <v>21.93</v>
          </cell>
          <cell r="J14">
            <v>0.88</v>
          </cell>
          <cell r="K14">
            <v>36.19</v>
          </cell>
          <cell r="L14">
            <v>0.88100000000000001</v>
          </cell>
          <cell r="M14">
            <v>28.7</v>
          </cell>
          <cell r="N14">
            <v>1.222</v>
          </cell>
          <cell r="O14">
            <v>8.86</v>
          </cell>
          <cell r="P14">
            <v>0.64700000000000002</v>
          </cell>
          <cell r="Q14">
            <v>13.44</v>
          </cell>
          <cell r="R14">
            <v>0.79200000000000004</v>
          </cell>
          <cell r="S14">
            <v>19.739999999999998</v>
          </cell>
          <cell r="T14">
            <v>1.105</v>
          </cell>
          <cell r="U14">
            <v>33.26</v>
          </cell>
          <cell r="V14">
            <v>0.98099999999999998</v>
          </cell>
          <cell r="W14">
            <v>24.7</v>
          </cell>
          <cell r="X14">
            <v>1.069</v>
          </cell>
        </row>
        <row r="15">
          <cell r="B15" t="str">
            <v>0300</v>
          </cell>
          <cell r="C15">
            <v>0.749</v>
          </cell>
          <cell r="D15">
            <v>73.361000000000004</v>
          </cell>
          <cell r="E15">
            <v>65.010999999999996</v>
          </cell>
          <cell r="G15">
            <v>7.95</v>
          </cell>
          <cell r="H15">
            <v>0.63400000000000001</v>
          </cell>
          <cell r="I15">
            <v>14.22</v>
          </cell>
          <cell r="J15">
            <v>0.84499999999999997</v>
          </cell>
          <cell r="K15">
            <v>33.97</v>
          </cell>
          <cell r="L15">
            <v>1.0109999999999999</v>
          </cell>
          <cell r="M15">
            <v>38.380000000000003</v>
          </cell>
          <cell r="N15">
            <v>1.069</v>
          </cell>
          <cell r="O15">
            <v>10.89</v>
          </cell>
          <cell r="P15">
            <v>0.7</v>
          </cell>
          <cell r="Q15">
            <v>12.15</v>
          </cell>
          <cell r="R15">
            <v>0.66400000000000003</v>
          </cell>
          <cell r="S15">
            <v>12.85</v>
          </cell>
          <cell r="T15">
            <v>0.63500000000000001</v>
          </cell>
          <cell r="U15">
            <v>31.26</v>
          </cell>
          <cell r="V15">
            <v>0.90100000000000002</v>
          </cell>
          <cell r="W15">
            <v>32.85</v>
          </cell>
          <cell r="X15">
            <v>0.73799999999999999</v>
          </cell>
        </row>
        <row r="16">
          <cell r="B16" t="str">
            <v>0348</v>
          </cell>
          <cell r="C16">
            <v>0.28999999999999998</v>
          </cell>
          <cell r="D16">
            <v>79.131</v>
          </cell>
          <cell r="E16">
            <v>65.513000000000005</v>
          </cell>
          <cell r="G16">
            <v>7.03</v>
          </cell>
          <cell r="H16">
            <v>0.52800000000000002</v>
          </cell>
          <cell r="I16">
            <v>13.12</v>
          </cell>
          <cell r="J16">
            <v>0.64700000000000002</v>
          </cell>
          <cell r="K16">
            <v>34.33</v>
          </cell>
          <cell r="L16">
            <v>1.0509999999999999</v>
          </cell>
          <cell r="M16">
            <v>43.75</v>
          </cell>
          <cell r="N16">
            <v>1.1220000000000001</v>
          </cell>
          <cell r="O16">
            <v>8.01</v>
          </cell>
          <cell r="P16">
            <v>0.73</v>
          </cell>
          <cell r="Q16">
            <v>14.45</v>
          </cell>
          <cell r="R16">
            <v>1</v>
          </cell>
          <cell r="S16">
            <v>13.17</v>
          </cell>
          <cell r="T16">
            <v>0.77400000000000002</v>
          </cell>
          <cell r="U16">
            <v>30.43</v>
          </cell>
          <cell r="V16">
            <v>1.143</v>
          </cell>
          <cell r="W16">
            <v>33.94</v>
          </cell>
          <cell r="X16">
            <v>1.169</v>
          </cell>
        </row>
        <row r="17">
          <cell r="B17" t="str">
            <v>0372</v>
          </cell>
          <cell r="C17">
            <v>1.7390000000000001</v>
          </cell>
          <cell r="D17">
            <v>75.647000000000006</v>
          </cell>
          <cell r="E17">
            <v>74.197000000000003</v>
          </cell>
          <cell r="G17">
            <v>7.2</v>
          </cell>
          <cell r="H17">
            <v>2.0819999999999999</v>
          </cell>
          <cell r="I17">
            <v>17.559999999999999</v>
          </cell>
          <cell r="J17">
            <v>3.0579999999999998</v>
          </cell>
          <cell r="K17">
            <v>34.880000000000003</v>
          </cell>
          <cell r="L17">
            <v>3.7170000000000001</v>
          </cell>
          <cell r="M17">
            <v>37.049999999999997</v>
          </cell>
          <cell r="N17">
            <v>3.734</v>
          </cell>
          <cell r="O17">
            <v>8.69</v>
          </cell>
          <cell r="P17">
            <v>2.4889999999999999</v>
          </cell>
          <cell r="Q17">
            <v>8.59</v>
          </cell>
          <cell r="R17">
            <v>2.36</v>
          </cell>
          <cell r="S17">
            <v>12.33</v>
          </cell>
          <cell r="T17">
            <v>2.6840000000000002</v>
          </cell>
          <cell r="U17">
            <v>37.119999999999997</v>
          </cell>
          <cell r="V17">
            <v>3.8069999999999999</v>
          </cell>
          <cell r="W17">
            <v>33.270000000000003</v>
          </cell>
          <cell r="X17">
            <v>3.714</v>
          </cell>
        </row>
        <row r="18">
          <cell r="B18" t="str">
            <v>0380</v>
          </cell>
          <cell r="C18">
            <v>0.47599999999999998</v>
          </cell>
          <cell r="D18">
            <v>73.331999999999994</v>
          </cell>
          <cell r="E18">
            <v>60.401000000000003</v>
          </cell>
          <cell r="G18">
            <v>8.0299999999999994</v>
          </cell>
          <cell r="H18">
            <v>0.59399999999999997</v>
          </cell>
          <cell r="I18">
            <v>15.31</v>
          </cell>
          <cell r="J18">
            <v>0.68200000000000005</v>
          </cell>
          <cell r="K18">
            <v>31.64</v>
          </cell>
          <cell r="L18">
            <v>0.78200000000000003</v>
          </cell>
          <cell r="M18">
            <v>40.909999999999997</v>
          </cell>
          <cell r="N18">
            <v>1.028</v>
          </cell>
          <cell r="O18">
            <v>11.36</v>
          </cell>
          <cell r="P18">
            <v>0.93300000000000005</v>
          </cell>
          <cell r="Q18">
            <v>11.83</v>
          </cell>
          <cell r="R18">
            <v>0.77500000000000002</v>
          </cell>
          <cell r="S18">
            <v>17.27</v>
          </cell>
          <cell r="T18">
            <v>0.80100000000000005</v>
          </cell>
          <cell r="U18">
            <v>25.66</v>
          </cell>
          <cell r="V18">
            <v>0.86099999999999999</v>
          </cell>
          <cell r="W18">
            <v>33.880000000000003</v>
          </cell>
          <cell r="X18">
            <v>1.1060000000000001</v>
          </cell>
        </row>
        <row r="19">
          <cell r="B19" t="str">
            <v>0392</v>
          </cell>
          <cell r="C19">
            <v>0.155</v>
          </cell>
          <cell r="D19">
            <v>72.430999999999997</v>
          </cell>
          <cell r="E19">
            <v>62.707999999999998</v>
          </cell>
          <cell r="G19">
            <v>6.83</v>
          </cell>
          <cell r="H19">
            <v>0.34799999999999998</v>
          </cell>
          <cell r="I19">
            <v>19.64</v>
          </cell>
          <cell r="J19">
            <v>0.48199999999999998</v>
          </cell>
          <cell r="K19">
            <v>37.619999999999997</v>
          </cell>
          <cell r="L19">
            <v>0.64100000000000001</v>
          </cell>
          <cell r="M19">
            <v>34.17</v>
          </cell>
          <cell r="N19">
            <v>0.69899999999999995</v>
          </cell>
          <cell r="O19">
            <v>6.49</v>
          </cell>
          <cell r="P19">
            <v>0.30099999999999999</v>
          </cell>
          <cell r="Q19">
            <v>11.13</v>
          </cell>
          <cell r="R19">
            <v>0.36699999999999999</v>
          </cell>
          <cell r="S19">
            <v>20.18</v>
          </cell>
          <cell r="T19">
            <v>0.48799999999999999</v>
          </cell>
          <cell r="U19">
            <v>33.1</v>
          </cell>
          <cell r="V19">
            <v>0.498</v>
          </cell>
          <cell r="W19">
            <v>29.11</v>
          </cell>
          <cell r="X19">
            <v>0.67700000000000005</v>
          </cell>
        </row>
        <row r="20">
          <cell r="B20" t="str">
            <v>0410</v>
          </cell>
          <cell r="C20">
            <v>0.59</v>
          </cell>
          <cell r="D20">
            <v>86.777000000000001</v>
          </cell>
          <cell r="E20">
            <v>73.92</v>
          </cell>
          <cell r="G20">
            <v>3.82</v>
          </cell>
          <cell r="H20">
            <v>0.65700000000000003</v>
          </cell>
          <cell r="I20">
            <v>8.69</v>
          </cell>
          <cell r="J20">
            <v>1.046</v>
          </cell>
          <cell r="K20">
            <v>37.1</v>
          </cell>
          <cell r="L20">
            <v>1.417</v>
          </cell>
          <cell r="M20">
            <v>48.26</v>
          </cell>
          <cell r="N20">
            <v>1.246</v>
          </cell>
          <cell r="O20">
            <v>10.33</v>
          </cell>
          <cell r="P20">
            <v>1.0549999999999999</v>
          </cell>
          <cell r="Q20">
            <v>6.25</v>
          </cell>
          <cell r="R20">
            <v>0.82799999999999996</v>
          </cell>
          <cell r="S20">
            <v>10.99</v>
          </cell>
          <cell r="T20">
            <v>0.96299999999999997</v>
          </cell>
          <cell r="U20">
            <v>33.729999999999997</v>
          </cell>
          <cell r="V20">
            <v>1.49</v>
          </cell>
          <cell r="W20">
            <v>38.700000000000003</v>
          </cell>
          <cell r="X20">
            <v>1.6679999999999999</v>
          </cell>
        </row>
        <row r="21">
          <cell r="B21" t="str">
            <v>0438</v>
          </cell>
          <cell r="C21">
            <v>0.30199999999999999</v>
          </cell>
          <cell r="D21">
            <v>78.974000000000004</v>
          </cell>
          <cell r="E21">
            <v>62.587000000000003</v>
          </cell>
          <cell r="G21">
            <v>4.04</v>
          </cell>
          <cell r="H21">
            <v>0.49399999999999999</v>
          </cell>
          <cell r="I21">
            <v>16.64</v>
          </cell>
          <cell r="J21">
            <v>0.88400000000000001</v>
          </cell>
          <cell r="K21">
            <v>40.61</v>
          </cell>
          <cell r="L21">
            <v>1.3640000000000001</v>
          </cell>
          <cell r="M21">
            <v>37</v>
          </cell>
          <cell r="N21">
            <v>1.2869999999999999</v>
          </cell>
          <cell r="O21">
            <v>9.2899999999999991</v>
          </cell>
          <cell r="P21">
            <v>0.71799999999999997</v>
          </cell>
          <cell r="Q21">
            <v>11.47</v>
          </cell>
          <cell r="R21">
            <v>0.65400000000000003</v>
          </cell>
          <cell r="S21">
            <v>17.89</v>
          </cell>
          <cell r="T21">
            <v>0.9</v>
          </cell>
          <cell r="U21">
            <v>33.85</v>
          </cell>
          <cell r="V21">
            <v>1.2370000000000001</v>
          </cell>
          <cell r="W21">
            <v>27.5</v>
          </cell>
          <cell r="X21">
            <v>1.3049999999999999</v>
          </cell>
        </row>
        <row r="22">
          <cell r="B22" t="str">
            <v>0442</v>
          </cell>
          <cell r="C22">
            <v>0.41599999999999998</v>
          </cell>
          <cell r="D22">
            <v>67.548000000000002</v>
          </cell>
          <cell r="E22">
            <v>57.097999999999999</v>
          </cell>
          <cell r="G22">
            <v>12.14</v>
          </cell>
          <cell r="H22">
            <v>0.81399999999999995</v>
          </cell>
          <cell r="I22">
            <v>17.690000000000001</v>
          </cell>
          <cell r="J22">
            <v>0.878</v>
          </cell>
          <cell r="K22">
            <v>35.01</v>
          </cell>
          <cell r="L22">
            <v>1.0980000000000001</v>
          </cell>
          <cell r="M22">
            <v>31.44</v>
          </cell>
          <cell r="N22">
            <v>1.2290000000000001</v>
          </cell>
          <cell r="O22">
            <v>11.11</v>
          </cell>
          <cell r="P22">
            <v>0.73699999999999999</v>
          </cell>
          <cell r="Q22">
            <v>15.21</v>
          </cell>
          <cell r="R22">
            <v>0.78100000000000003</v>
          </cell>
          <cell r="S22">
            <v>17.579999999999998</v>
          </cell>
          <cell r="T22">
            <v>0.82099999999999995</v>
          </cell>
          <cell r="U22">
            <v>28.14</v>
          </cell>
          <cell r="V22">
            <v>0.998</v>
          </cell>
          <cell r="W22">
            <v>27.96</v>
          </cell>
          <cell r="X22">
            <v>1.0249999999999999</v>
          </cell>
        </row>
        <row r="23">
          <cell r="B23" t="str">
            <v>0528</v>
          </cell>
          <cell r="C23">
            <v>0.41799999999999998</v>
          </cell>
          <cell r="D23">
            <v>72.591999999999999</v>
          </cell>
          <cell r="E23">
            <v>47.674999999999997</v>
          </cell>
          <cell r="G23">
            <v>13.82</v>
          </cell>
          <cell r="H23">
            <v>0.93</v>
          </cell>
          <cell r="I23">
            <v>11.79</v>
          </cell>
          <cell r="J23">
            <v>0.82699999999999996</v>
          </cell>
          <cell r="K23">
            <v>28.44</v>
          </cell>
          <cell r="L23">
            <v>1.1319999999999999</v>
          </cell>
          <cell r="M23">
            <v>43.02</v>
          </cell>
          <cell r="N23">
            <v>1.298</v>
          </cell>
          <cell r="O23">
            <v>9.81</v>
          </cell>
          <cell r="P23">
            <v>1.004</v>
          </cell>
          <cell r="Q23">
            <v>25.03</v>
          </cell>
          <cell r="R23">
            <v>1.385</v>
          </cell>
          <cell r="S23">
            <v>18.809999999999999</v>
          </cell>
          <cell r="T23">
            <v>1.198</v>
          </cell>
          <cell r="U23">
            <v>27.51</v>
          </cell>
          <cell r="V23">
            <v>1.335</v>
          </cell>
          <cell r="W23">
            <v>18.829999999999998</v>
          </cell>
          <cell r="X23">
            <v>1.2250000000000001</v>
          </cell>
        </row>
        <row r="24">
          <cell r="B24" t="str">
            <v>0554</v>
          </cell>
          <cell r="C24">
            <v>0.90900000000000003</v>
          </cell>
          <cell r="D24">
            <v>49.883000000000003</v>
          </cell>
          <cell r="E24">
            <v>44.83</v>
          </cell>
          <cell r="G24">
            <v>25.17</v>
          </cell>
          <cell r="H24">
            <v>1.03</v>
          </cell>
          <cell r="I24">
            <v>17.190000000000001</v>
          </cell>
          <cell r="J24">
            <v>0.871</v>
          </cell>
          <cell r="K24">
            <v>29.07</v>
          </cell>
          <cell r="L24">
            <v>0.98299999999999998</v>
          </cell>
          <cell r="M24">
            <v>19.829999999999998</v>
          </cell>
          <cell r="N24">
            <v>1.046</v>
          </cell>
          <cell r="O24">
            <v>10.42</v>
          </cell>
          <cell r="P24">
            <v>0.81899999999999995</v>
          </cell>
          <cell r="Q24">
            <v>29.55</v>
          </cell>
          <cell r="R24">
            <v>1.1819999999999999</v>
          </cell>
          <cell r="S24">
            <v>16.28</v>
          </cell>
          <cell r="T24">
            <v>0.92300000000000004</v>
          </cell>
          <cell r="U24">
            <v>26.59</v>
          </cell>
          <cell r="V24">
            <v>1.08</v>
          </cell>
          <cell r="W24">
            <v>17.16</v>
          </cell>
          <cell r="X24">
            <v>0.874</v>
          </cell>
        </row>
        <row r="25">
          <cell r="B25" t="str">
            <v>0578</v>
          </cell>
          <cell r="C25">
            <v>0.46800000000000003</v>
          </cell>
          <cell r="D25">
            <v>77.010999999999996</v>
          </cell>
          <cell r="E25">
            <v>68.736000000000004</v>
          </cell>
          <cell r="G25">
            <v>8</v>
          </cell>
          <cell r="H25">
            <v>0.70799999999999996</v>
          </cell>
          <cell r="I25">
            <v>11.92</v>
          </cell>
          <cell r="J25">
            <v>0.83899999999999997</v>
          </cell>
          <cell r="K25">
            <v>33.909999999999997</v>
          </cell>
          <cell r="L25">
            <v>1.101</v>
          </cell>
          <cell r="M25">
            <v>42</v>
          </cell>
          <cell r="N25">
            <v>1.389</v>
          </cell>
          <cell r="O25">
            <v>9.7100000000000009</v>
          </cell>
          <cell r="P25">
            <v>0.96799999999999997</v>
          </cell>
          <cell r="Q25">
            <v>10.029999999999999</v>
          </cell>
          <cell r="R25">
            <v>0.68100000000000005</v>
          </cell>
          <cell r="S25">
            <v>12.43</v>
          </cell>
          <cell r="T25">
            <v>0.66600000000000004</v>
          </cell>
          <cell r="U25">
            <v>25.96</v>
          </cell>
          <cell r="V25">
            <v>0.90600000000000003</v>
          </cell>
          <cell r="W25">
            <v>41.87</v>
          </cell>
          <cell r="X25">
            <v>1.302</v>
          </cell>
        </row>
        <row r="26">
          <cell r="B26" t="str">
            <v>0643</v>
          </cell>
          <cell r="C26">
            <v>0.374</v>
          </cell>
          <cell r="D26">
            <v>76.427999999999997</v>
          </cell>
          <cell r="E26">
            <v>62.470999999999997</v>
          </cell>
          <cell r="G26">
            <v>6.11</v>
          </cell>
          <cell r="H26">
            <v>0.50900000000000001</v>
          </cell>
          <cell r="I26">
            <v>15.83</v>
          </cell>
          <cell r="J26">
            <v>0.82099999999999995</v>
          </cell>
          <cell r="K26">
            <v>40.619999999999997</v>
          </cell>
          <cell r="L26">
            <v>1.038</v>
          </cell>
          <cell r="M26">
            <v>34.770000000000003</v>
          </cell>
          <cell r="N26">
            <v>1.0589999999999999</v>
          </cell>
          <cell r="O26">
            <v>12.45</v>
          </cell>
          <cell r="P26">
            <v>0.72</v>
          </cell>
          <cell r="Q26">
            <v>9.85</v>
          </cell>
          <cell r="R26">
            <v>0.73299999999999998</v>
          </cell>
          <cell r="S26">
            <v>16.190000000000001</v>
          </cell>
          <cell r="T26">
            <v>0.80800000000000005</v>
          </cell>
          <cell r="U26">
            <v>28.08</v>
          </cell>
          <cell r="V26">
            <v>0.97099999999999997</v>
          </cell>
          <cell r="W26">
            <v>33.42</v>
          </cell>
          <cell r="X26">
            <v>1.071</v>
          </cell>
        </row>
        <row r="27">
          <cell r="B27" t="str">
            <v>0724</v>
          </cell>
          <cell r="C27">
            <v>0.28699999999999998</v>
          </cell>
          <cell r="D27">
            <v>80.433000000000007</v>
          </cell>
          <cell r="E27">
            <v>70.543000000000006</v>
          </cell>
          <cell r="G27">
            <v>5.32</v>
          </cell>
          <cell r="H27">
            <v>0.48799999999999999</v>
          </cell>
          <cell r="I27">
            <v>13.6</v>
          </cell>
          <cell r="J27">
            <v>0.93300000000000005</v>
          </cell>
          <cell r="K27">
            <v>42.25</v>
          </cell>
          <cell r="L27">
            <v>1.353</v>
          </cell>
          <cell r="M27">
            <v>36.83</v>
          </cell>
          <cell r="N27">
            <v>1.268</v>
          </cell>
          <cell r="O27">
            <v>8.07</v>
          </cell>
          <cell r="P27">
            <v>0.67200000000000004</v>
          </cell>
          <cell r="Q27">
            <v>8.86</v>
          </cell>
          <cell r="R27">
            <v>0.69299999999999995</v>
          </cell>
          <cell r="S27">
            <v>13.93</v>
          </cell>
          <cell r="T27">
            <v>0.91900000000000004</v>
          </cell>
          <cell r="U27">
            <v>38.07</v>
          </cell>
          <cell r="V27">
            <v>1.393</v>
          </cell>
          <cell r="W27">
            <v>31.08</v>
          </cell>
          <cell r="X27">
            <v>1.3819999999999999</v>
          </cell>
        </row>
        <row r="28">
          <cell r="B28" t="str">
            <v>0752</v>
          </cell>
          <cell r="C28">
            <v>0.35299999999999998</v>
          </cell>
          <cell r="D28">
            <v>81.864999999999995</v>
          </cell>
          <cell r="E28">
            <v>83.534999999999997</v>
          </cell>
          <cell r="G28">
            <v>3.92</v>
          </cell>
          <cell r="H28">
            <v>0.46300000000000002</v>
          </cell>
          <cell r="I28">
            <v>11.5</v>
          </cell>
          <cell r="J28">
            <v>0.65700000000000003</v>
          </cell>
          <cell r="K28">
            <v>31.14</v>
          </cell>
          <cell r="L28">
            <v>0.90500000000000003</v>
          </cell>
          <cell r="M28">
            <v>49.82</v>
          </cell>
          <cell r="N28">
            <v>1.1830000000000001</v>
          </cell>
          <cell r="O28">
            <v>5.71</v>
          </cell>
          <cell r="P28">
            <v>0.56899999999999995</v>
          </cell>
          <cell r="Q28">
            <v>4.1399999999999997</v>
          </cell>
          <cell r="R28">
            <v>0.41199999999999998</v>
          </cell>
          <cell r="S28">
            <v>7.46</v>
          </cell>
          <cell r="T28">
            <v>0.53</v>
          </cell>
          <cell r="U28">
            <v>25.42</v>
          </cell>
          <cell r="V28">
            <v>0.83499999999999996</v>
          </cell>
          <cell r="W28">
            <v>57.28</v>
          </cell>
          <cell r="X28">
            <v>1.1120000000000001</v>
          </cell>
        </row>
        <row r="29">
          <cell r="B29" t="str">
            <v>0826</v>
          </cell>
          <cell r="C29">
            <v>0.46700000000000003</v>
          </cell>
          <cell r="D29">
            <v>69.33</v>
          </cell>
          <cell r="E29">
            <v>64.242999999999995</v>
          </cell>
          <cell r="G29">
            <v>9.41</v>
          </cell>
          <cell r="H29">
            <v>0.63</v>
          </cell>
          <cell r="I29">
            <v>18.09</v>
          </cell>
          <cell r="J29">
            <v>0.81299999999999994</v>
          </cell>
          <cell r="K29">
            <v>37.56</v>
          </cell>
          <cell r="L29">
            <v>1.07</v>
          </cell>
          <cell r="M29">
            <v>30.7</v>
          </cell>
          <cell r="N29">
            <v>1.175</v>
          </cell>
          <cell r="O29">
            <v>9.31</v>
          </cell>
          <cell r="P29">
            <v>0.76500000000000001</v>
          </cell>
          <cell r="Q29">
            <v>9.7799999999999994</v>
          </cell>
          <cell r="R29">
            <v>0.69899999999999995</v>
          </cell>
          <cell r="S29">
            <v>17.75</v>
          </cell>
          <cell r="T29">
            <v>1.35</v>
          </cell>
          <cell r="U29">
            <v>34.28</v>
          </cell>
          <cell r="V29">
            <v>1.093</v>
          </cell>
          <cell r="W29">
            <v>28.87</v>
          </cell>
          <cell r="X29">
            <v>1.1559999999999999</v>
          </cell>
        </row>
        <row r="30">
          <cell r="B30" t="str">
            <v>0840</v>
          </cell>
          <cell r="C30">
            <v>0.33400000000000002</v>
          </cell>
          <cell r="D30">
            <v>71.323999999999998</v>
          </cell>
          <cell r="E30">
            <v>71.742000000000004</v>
          </cell>
          <cell r="G30">
            <v>7.38</v>
          </cell>
          <cell r="H30">
            <v>0.60699999999999998</v>
          </cell>
          <cell r="I30">
            <v>20.97</v>
          </cell>
          <cell r="J30">
            <v>1.071</v>
          </cell>
          <cell r="K30">
            <v>39.29</v>
          </cell>
          <cell r="L30">
            <v>1.234</v>
          </cell>
          <cell r="M30">
            <v>30.8</v>
          </cell>
          <cell r="N30">
            <v>1.2310000000000001</v>
          </cell>
          <cell r="O30">
            <v>4.29</v>
          </cell>
          <cell r="P30">
            <v>0.53600000000000003</v>
          </cell>
          <cell r="Q30">
            <v>9.18</v>
          </cell>
          <cell r="R30">
            <v>0.69399999999999995</v>
          </cell>
          <cell r="S30">
            <v>16.04</v>
          </cell>
          <cell r="T30">
            <v>0.84299999999999997</v>
          </cell>
          <cell r="U30">
            <v>36.659999999999997</v>
          </cell>
          <cell r="V30">
            <v>1.252</v>
          </cell>
          <cell r="W30">
            <v>33.83</v>
          </cell>
          <cell r="X30">
            <v>1.347</v>
          </cell>
        </row>
      </sheetData>
      <sheetData sheetId="10"/>
      <sheetData sheetId="1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_A4.1"/>
      <sheetName val="T_A4.2"/>
      <sheetName val="T_A4.3"/>
      <sheetName val="T_A4.4"/>
      <sheetName val="T_A4.5"/>
      <sheetName val="Data Table A4.5"/>
      <sheetName val="T_A4.6"/>
      <sheetName val="T_A4.3a (non adjusted)"/>
      <sheetName val="T_A4.7 (Web)"/>
      <sheetName val="T_A4.8 (Web)"/>
      <sheetName val="Data_CA4.1"/>
      <sheetName val="C_A4.1"/>
      <sheetName val="Data_CA4.2"/>
      <sheetName val="C_A4.2"/>
      <sheetName val="Data_CA4.3"/>
      <sheetName val="C_A4.3"/>
      <sheetName val="Data C_A4.4"/>
      <sheetName val="C_A4.4"/>
      <sheetName val="Data C_A4.5"/>
      <sheetName val="C_A4.5"/>
      <sheetName val="Country"/>
      <sheetName val="Data C_A4.6"/>
      <sheetName val="T_Extracted Texts_11 June"/>
      <sheetName val="Contents French"/>
      <sheetName val="T_A4.1 French"/>
      <sheetName val="T_A4.2 French"/>
      <sheetName val="T_A4.3 French"/>
      <sheetName val="T_A4.4 French"/>
      <sheetName val="T_A4.5 French"/>
      <sheetName val="T_A4.6 French"/>
      <sheetName val="T_A4.7 (Web) French"/>
      <sheetName val="T_A4.8 (Web) French"/>
      <sheetName val="Extracted Texts"/>
      <sheetName val="C_A4.1 French"/>
      <sheetName val="C_A4.2 French"/>
      <sheetName val="C_A4.3 French"/>
      <sheetName val="C_A4.4 French"/>
      <sheetName val="C_A4.5 French"/>
      <sheetName val="C_A4.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">
          <cell r="C5" t="str">
            <v>All fields</v>
          </cell>
          <cell r="D5" t="str">
            <v xml:space="preserve"> Education</v>
          </cell>
          <cell r="E5" t="str">
            <v xml:space="preserve"> Humanities and arts </v>
          </cell>
          <cell r="F5" t="str">
            <v xml:space="preserve"> Health and welfare </v>
          </cell>
          <cell r="G5" t="str">
            <v xml:space="preserve"> Social sciences, business and law </v>
          </cell>
          <cell r="H5" t="str">
            <v xml:space="preserve"> Services </v>
          </cell>
          <cell r="I5" t="str">
            <v xml:space="preserve"> Engineering, manufacturing and construction </v>
          </cell>
          <cell r="J5" t="str">
            <v>Sciences</v>
          </cell>
          <cell r="K5" t="str">
            <v xml:space="preserve"> Life sciences</v>
          </cell>
          <cell r="L5" t="str">
            <v>Physical sciences</v>
          </cell>
          <cell r="M5" t="str">
            <v>Mathematics and statistics</v>
          </cell>
          <cell r="N5" t="str">
            <v>Computing</v>
          </cell>
          <cell r="O5" t="str">
            <v xml:space="preserve"> Agriculture </v>
          </cell>
        </row>
        <row r="8">
          <cell r="A8" t="str">
            <v>Australia</v>
          </cell>
          <cell r="B8">
            <v>1</v>
          </cell>
          <cell r="C8">
            <v>56.678196939119402</v>
          </cell>
          <cell r="D8">
            <v>74.554174067495595</v>
          </cell>
          <cell r="E8">
            <v>63.803251121076201</v>
          </cell>
          <cell r="F8">
            <v>75.267628285671194</v>
          </cell>
          <cell r="G8">
            <v>53.937786055010399</v>
          </cell>
          <cell r="H8">
            <v>55.010048808498397</v>
          </cell>
          <cell r="I8">
            <v>24.3097396133494</v>
          </cell>
          <cell r="J8">
            <v>37.311997538177501</v>
          </cell>
          <cell r="K8">
            <v>55.146883209935503</v>
          </cell>
          <cell r="L8">
            <v>48.051685846961398</v>
          </cell>
          <cell r="M8">
            <v>39.891696750902497</v>
          </cell>
          <cell r="N8">
            <v>19.573992957141598</v>
          </cell>
          <cell r="O8">
            <v>55.354371443352299</v>
          </cell>
        </row>
        <row r="9">
          <cell r="A9" t="str">
            <v>Austria</v>
          </cell>
          <cell r="C9">
            <v>53.085999546176502</v>
          </cell>
          <cell r="D9">
            <v>78.690344062153201</v>
          </cell>
          <cell r="E9">
            <v>66.417233560090693</v>
          </cell>
          <cell r="F9">
            <v>66.064463149250699</v>
          </cell>
          <cell r="G9">
            <v>55.975431412693801</v>
          </cell>
          <cell r="H9">
            <v>44.467005076142101</v>
          </cell>
          <cell r="I9">
            <v>24.727499221426299</v>
          </cell>
          <cell r="J9">
            <v>34.966960352422902</v>
          </cell>
          <cell r="K9">
            <v>66.849315068493198</v>
          </cell>
          <cell r="L9">
            <v>34.9261511728931</v>
          </cell>
          <cell r="M9">
            <v>36.982968369829699</v>
          </cell>
          <cell r="N9">
            <v>15.444810543657301</v>
          </cell>
          <cell r="O9">
            <v>62.605042016806699</v>
          </cell>
        </row>
        <row r="10">
          <cell r="A10" t="str">
            <v>Belgium</v>
          </cell>
          <cell r="C10">
            <v>54.559283080636902</v>
          </cell>
          <cell r="D10">
            <v>75.895765472312704</v>
          </cell>
          <cell r="E10">
            <v>65.2916666666667</v>
          </cell>
          <cell r="F10">
            <v>65.526811378729306</v>
          </cell>
          <cell r="G10">
            <v>58.037830344765901</v>
          </cell>
          <cell r="H10">
            <v>39.169139465875404</v>
          </cell>
          <cell r="I10">
            <v>25.351629502572901</v>
          </cell>
          <cell r="J10">
            <v>35.4712362301102</v>
          </cell>
          <cell r="K10">
            <v>51.401869158878498</v>
          </cell>
          <cell r="L10">
            <v>33.244325767690299</v>
          </cell>
          <cell r="M10">
            <v>44.4444444444444</v>
          </cell>
          <cell r="N10">
            <v>10.3080568720379</v>
          </cell>
          <cell r="O10">
            <v>54.292211483797601</v>
          </cell>
        </row>
        <row r="11">
          <cell r="A11" t="str">
            <v>Canada</v>
          </cell>
          <cell r="B11">
            <v>1</v>
          </cell>
          <cell r="C11">
            <v>59.760032622089099</v>
          </cell>
          <cell r="D11">
            <v>76.720475785896298</v>
          </cell>
          <cell r="E11">
            <v>64.620123938818594</v>
          </cell>
          <cell r="F11">
            <v>83.415643071208507</v>
          </cell>
          <cell r="G11">
            <v>57.800563650536702</v>
          </cell>
          <cell r="H11">
            <v>59.615145800973998</v>
          </cell>
          <cell r="I11">
            <v>23.500371589340698</v>
          </cell>
          <cell r="J11">
            <v>49.005500017295702</v>
          </cell>
          <cell r="K11">
            <v>62.639944713199696</v>
          </cell>
          <cell r="L11">
            <v>44.799382716049401</v>
          </cell>
          <cell r="M11">
            <v>42.445359518530303</v>
          </cell>
          <cell r="N11">
            <v>17.909204498125799</v>
          </cell>
          <cell r="O11">
            <v>57.497181510710298</v>
          </cell>
        </row>
        <row r="12">
          <cell r="A12" t="str">
            <v>Chile</v>
          </cell>
          <cell r="C12">
            <v>56.632890076069899</v>
          </cell>
          <cell r="D12">
            <v>72.221930882584303</v>
          </cell>
          <cell r="E12">
            <v>60.238693467336702</v>
          </cell>
          <cell r="F12">
            <v>70.045999819608596</v>
          </cell>
          <cell r="G12">
            <v>51.5459406903257</v>
          </cell>
          <cell r="H12">
            <v>52.412425644415102</v>
          </cell>
          <cell r="I12">
            <v>26.077861708309101</v>
          </cell>
          <cell r="J12">
            <v>33.005822416302799</v>
          </cell>
          <cell r="K12">
            <v>52.387096774193601</v>
          </cell>
          <cell r="L12">
            <v>41.834451901565998</v>
          </cell>
          <cell r="M12">
            <v>47.692307692307701</v>
          </cell>
          <cell r="N12">
            <v>16.604057099924901</v>
          </cell>
          <cell r="O12">
            <v>47.817836812144201</v>
          </cell>
        </row>
        <row r="13">
          <cell r="A13" t="str">
            <v>Czech Republic</v>
          </cell>
          <cell r="C13">
            <v>59.276997080261303</v>
          </cell>
          <cell r="D13">
            <v>79.5806804296096</v>
          </cell>
          <cell r="E13">
            <v>71.495592834802395</v>
          </cell>
          <cell r="F13">
            <v>79.202696760955604</v>
          </cell>
          <cell r="G13">
            <v>67.336774427239007</v>
          </cell>
          <cell r="H13">
            <v>42.651673640167402</v>
          </cell>
          <cell r="I13">
            <v>23.9441609977324</v>
          </cell>
          <cell r="J13">
            <v>38.566775244299698</v>
          </cell>
          <cell r="K13">
            <v>70.351758793969907</v>
          </cell>
          <cell r="L13">
            <v>46.644977633184197</v>
          </cell>
          <cell r="M13">
            <v>51.7195767195767</v>
          </cell>
          <cell r="N13">
            <v>12.454019968470799</v>
          </cell>
          <cell r="O13">
            <v>59.862932061978498</v>
          </cell>
        </row>
        <row r="14">
          <cell r="A14" t="str">
            <v>Denmark</v>
          </cell>
          <cell r="C14">
            <v>59.7355357754194</v>
          </cell>
          <cell r="D14">
            <v>74.423123633713899</v>
          </cell>
          <cell r="E14">
            <v>65.493562231759697</v>
          </cell>
          <cell r="F14">
            <v>80.125765348336898</v>
          </cell>
          <cell r="G14">
            <v>52.321793803499702</v>
          </cell>
          <cell r="H14">
            <v>23.042998897464201</v>
          </cell>
          <cell r="I14">
            <v>32.004219409282697</v>
          </cell>
          <cell r="J14">
            <v>37.290197032352197</v>
          </cell>
          <cell r="K14">
            <v>67.361835245046905</v>
          </cell>
          <cell r="L14">
            <v>38.396111786148197</v>
          </cell>
          <cell r="M14">
            <v>36.166365280289298</v>
          </cell>
          <cell r="N14">
            <v>20.889639639639601</v>
          </cell>
          <cell r="O14">
            <v>72.945205479452099</v>
          </cell>
        </row>
        <row r="15">
          <cell r="A15" t="str">
            <v>Estonia</v>
          </cell>
          <cell r="C15">
            <v>68.775645268034395</v>
          </cell>
          <cell r="D15">
            <v>97.424892703862696</v>
          </cell>
          <cell r="E15">
            <v>80.801209372637899</v>
          </cell>
          <cell r="F15">
            <v>85.336538461538495</v>
          </cell>
          <cell r="G15">
            <v>71.406491499227201</v>
          </cell>
          <cell r="H15">
            <v>68.273092369477894</v>
          </cell>
          <cell r="I15">
            <v>37.803468208092497</v>
          </cell>
          <cell r="J15">
            <v>49.510337323177403</v>
          </cell>
          <cell r="K15">
            <v>72.125435540069702</v>
          </cell>
          <cell r="L15">
            <v>51.243781094527399</v>
          </cell>
          <cell r="M15">
            <v>82.539682539682502</v>
          </cell>
          <cell r="N15">
            <v>25.271739130434799</v>
          </cell>
          <cell r="O15">
            <v>56.5420560747664</v>
          </cell>
        </row>
        <row r="16">
          <cell r="A16" t="str">
            <v>Finland</v>
          </cell>
          <cell r="C16">
            <v>59.962664570642602</v>
          </cell>
          <cell r="D16">
            <v>81.703775411422995</v>
          </cell>
          <cell r="E16">
            <v>74.270206835851596</v>
          </cell>
          <cell r="F16">
            <v>86.411595438559104</v>
          </cell>
          <cell r="G16">
            <v>66.388344551418598</v>
          </cell>
          <cell r="H16">
            <v>76.396039603960403</v>
          </cell>
          <cell r="I16">
            <v>21.4840873762579</v>
          </cell>
          <cell r="J16">
            <v>46.302331411381303</v>
          </cell>
          <cell r="K16">
            <v>76.178343949044603</v>
          </cell>
          <cell r="L16">
            <v>50.348258706467703</v>
          </cell>
          <cell r="M16">
            <v>47.505422993492402</v>
          </cell>
          <cell r="N16">
            <v>28.399518652226199</v>
          </cell>
          <cell r="O16">
            <v>55.326768128916697</v>
          </cell>
        </row>
        <row r="17">
          <cell r="A17" t="str">
            <v>France</v>
          </cell>
          <cell r="B17">
            <v>1</v>
          </cell>
          <cell r="C17">
            <v>54.543944925617794</v>
          </cell>
          <cell r="D17">
            <v>76.432308281230064</v>
          </cell>
          <cell r="E17">
            <v>71.763147806085101</v>
          </cell>
          <cell r="F17">
            <v>60.186145039888231</v>
          </cell>
          <cell r="G17">
            <v>60.477474008471312</v>
          </cell>
          <cell r="H17">
            <v>42.454987139182627</v>
          </cell>
          <cell r="I17">
            <v>30.054277778786282</v>
          </cell>
          <cell r="J17">
            <v>37.623020780713823</v>
          </cell>
          <cell r="K17">
            <v>62.712933753943226</v>
          </cell>
          <cell r="L17">
            <v>38.701684836471756</v>
          </cell>
          <cell r="M17">
            <v>36.145861059355873</v>
          </cell>
          <cell r="N17">
            <v>15.808016633937855</v>
          </cell>
          <cell r="O17">
            <v>54.808743169398909</v>
          </cell>
        </row>
        <row r="18">
          <cell r="A18" t="str">
            <v>Germany</v>
          </cell>
          <cell r="C18">
            <v>55.319026297708703</v>
          </cell>
          <cell r="D18">
            <v>73.669338265515805</v>
          </cell>
          <cell r="E18">
            <v>73.074813101704905</v>
          </cell>
          <cell r="F18">
            <v>69.444145211677295</v>
          </cell>
          <cell r="G18">
            <v>53.471086789682701</v>
          </cell>
          <cell r="H18">
            <v>55.065675593116801</v>
          </cell>
          <cell r="I18">
            <v>21.960381303377201</v>
          </cell>
          <cell r="J18">
            <v>44.304641279893303</v>
          </cell>
          <cell r="K18">
            <v>67.439571929392997</v>
          </cell>
          <cell r="L18">
            <v>42.7240826582333</v>
          </cell>
          <cell r="M18">
            <v>61.362774110327003</v>
          </cell>
          <cell r="N18">
            <v>15.334872979214801</v>
          </cell>
          <cell r="O18">
            <v>54.140127388534999</v>
          </cell>
        </row>
        <row r="19">
          <cell r="A19" t="str">
            <v>Greece</v>
          </cell>
          <cell r="C19">
            <v>61.801151111612697</v>
          </cell>
          <cell r="D19">
            <v>76.130099228224907</v>
          </cell>
          <cell r="E19">
            <v>78.179063013006697</v>
          </cell>
          <cell r="F19">
            <v>59.377628259041202</v>
          </cell>
          <cell r="G19">
            <v>64.540797386591393</v>
          </cell>
          <cell r="H19" t="str">
            <v>n</v>
          </cell>
          <cell r="I19">
            <v>40.698299015219298</v>
          </cell>
          <cell r="J19">
            <v>47.608303249097503</v>
          </cell>
          <cell r="K19">
            <v>69.109195402298894</v>
          </cell>
          <cell r="L19">
            <v>49.258160237388701</v>
          </cell>
          <cell r="M19">
            <v>47.945945945945901</v>
          </cell>
          <cell r="N19">
            <v>38.509615384615401</v>
          </cell>
          <cell r="O19">
            <v>47.641791044776099</v>
          </cell>
        </row>
        <row r="20">
          <cell r="A20" t="str">
            <v>Hungary</v>
          </cell>
          <cell r="C20">
            <v>63.4970416114326</v>
          </cell>
          <cell r="D20">
            <v>80.228697897454794</v>
          </cell>
          <cell r="E20">
            <v>73.392152310192699</v>
          </cell>
          <cell r="F20">
            <v>78.050160286630202</v>
          </cell>
          <cell r="G20">
            <v>67.876943599149598</v>
          </cell>
          <cell r="H20">
            <v>60.556537102473499</v>
          </cell>
          <cell r="I20">
            <v>22.6028519914768</v>
          </cell>
          <cell r="J20">
            <v>39.397371998187602</v>
          </cell>
          <cell r="K20">
            <v>70.173267326732699</v>
          </cell>
          <cell r="L20">
            <v>47.755702722590101</v>
          </cell>
          <cell r="M20">
            <v>54.733727810650898</v>
          </cell>
          <cell r="N20">
            <v>17.705605028810901</v>
          </cell>
          <cell r="O20">
            <v>48.919567827130798</v>
          </cell>
        </row>
        <row r="21">
          <cell r="A21" t="str">
            <v>Iceland</v>
          </cell>
          <cell r="C21">
            <v>66.958260434891301</v>
          </cell>
          <cell r="D21">
            <v>83.8422391857506</v>
          </cell>
          <cell r="E21">
            <v>68.797953964194406</v>
          </cell>
          <cell r="F21">
            <v>87.600644122383301</v>
          </cell>
          <cell r="G21">
            <v>59.045725646123302</v>
          </cell>
          <cell r="H21">
            <v>69.767441860465098</v>
          </cell>
          <cell r="I21">
            <v>40.322580645161302</v>
          </cell>
          <cell r="J21">
            <v>47.892720306513397</v>
          </cell>
          <cell r="K21">
            <v>73.451327433628293</v>
          </cell>
          <cell r="L21">
            <v>43.396226415094297</v>
          </cell>
          <cell r="M21">
            <v>23.076923076923102</v>
          </cell>
          <cell r="N21">
            <v>18.840579710144901</v>
          </cell>
          <cell r="O21">
            <v>63.157894736842103</v>
          </cell>
        </row>
        <row r="22">
          <cell r="A22" t="str">
            <v>Ireland</v>
          </cell>
          <cell r="C22">
            <v>57.447560167807502</v>
          </cell>
          <cell r="D22">
            <v>76.149601471489902</v>
          </cell>
          <cell r="E22">
            <v>61.612046058458802</v>
          </cell>
          <cell r="F22">
            <v>80.251538667380203</v>
          </cell>
          <cell r="G22">
            <v>54.4224838800112</v>
          </cell>
          <cell r="H22">
            <v>52.160493827160501</v>
          </cell>
          <cell r="I22">
            <v>20.655662540119199</v>
          </cell>
          <cell r="J22">
            <v>42.005218039508001</v>
          </cell>
          <cell r="K22">
            <v>59.806629834254103</v>
          </cell>
          <cell r="L22">
            <v>44.3965517241379</v>
          </cell>
          <cell r="M22">
            <v>30.757341576506999</v>
          </cell>
          <cell r="N22">
            <v>21.8984179850125</v>
          </cell>
          <cell r="O22">
            <v>52.825552825552798</v>
          </cell>
        </row>
        <row r="23">
          <cell r="A23" t="str">
            <v>Israel</v>
          </cell>
          <cell r="C23">
            <v>57.402836739395099</v>
          </cell>
          <cell r="D23">
            <v>81.116314390583497</v>
          </cell>
          <cell r="E23">
            <v>59.494524010109501</v>
          </cell>
          <cell r="F23">
            <v>76.851672790562802</v>
          </cell>
          <cell r="G23">
            <v>56.2182741116751</v>
          </cell>
          <cell r="H23">
            <v>72.689075630252105</v>
          </cell>
          <cell r="I23">
            <v>26.271604938271601</v>
          </cell>
          <cell r="J23">
            <v>44.050632911392398</v>
          </cell>
          <cell r="K23">
            <v>62.8405538186691</v>
          </cell>
          <cell r="L23">
            <v>40.1807723911257</v>
          </cell>
          <cell r="M23">
            <v>37.352555701179597</v>
          </cell>
          <cell r="N23">
            <v>25.146541617819501</v>
          </cell>
          <cell r="O23">
            <v>54.155495978552302</v>
          </cell>
        </row>
        <row r="24">
          <cell r="A24" t="str">
            <v>Italy</v>
          </cell>
          <cell r="C24">
            <v>59.365349199603301</v>
          </cell>
          <cell r="D24">
            <v>91.47753952105181</v>
          </cell>
          <cell r="E24">
            <v>74.318880367640475</v>
          </cell>
          <cell r="F24">
            <v>67.921612084803598</v>
          </cell>
          <cell r="G24">
            <v>57.961712495649145</v>
          </cell>
          <cell r="H24">
            <v>50.272660280029477</v>
          </cell>
          <cell r="I24">
            <v>32.714936275558543</v>
          </cell>
          <cell r="J24">
            <v>52.400453629032263</v>
          </cell>
          <cell r="K24">
            <v>70.872131147540983</v>
          </cell>
          <cell r="L24">
            <v>40.724117295032912</v>
          </cell>
          <cell r="M24">
            <v>53.408556652562289</v>
          </cell>
          <cell r="N24">
            <v>14.974802015838733</v>
          </cell>
          <cell r="O24">
            <v>32.980972515856237</v>
          </cell>
        </row>
        <row r="25">
          <cell r="A25" t="str">
            <v>Japan</v>
          </cell>
          <cell r="C25">
            <v>41.624861326148697</v>
          </cell>
          <cell r="D25">
            <v>59.385058031795602</v>
          </cell>
          <cell r="E25">
            <v>68.790017913836195</v>
          </cell>
          <cell r="F25">
            <v>56.356943489340999</v>
          </cell>
          <cell r="G25">
            <v>35.313630880578998</v>
          </cell>
          <cell r="H25">
            <v>90.244054289627698</v>
          </cell>
          <cell r="I25">
            <v>11.0670882084206</v>
          </cell>
          <cell r="J25">
            <v>25.610724925521399</v>
          </cell>
          <cell r="K25" t="str">
            <v>m</v>
          </cell>
          <cell r="L25" t="str">
            <v>m</v>
          </cell>
          <cell r="M25" t="str">
            <v>m</v>
          </cell>
          <cell r="N25" t="str">
            <v>m</v>
          </cell>
          <cell r="O25">
            <v>38.394383943839401</v>
          </cell>
        </row>
        <row r="26">
          <cell r="A26" t="str">
            <v>Korea</v>
          </cell>
          <cell r="C26">
            <v>47.215881544925701</v>
          </cell>
          <cell r="D26">
            <v>71.102507654545903</v>
          </cell>
          <cell r="E26">
            <v>66.646642820085702</v>
          </cell>
          <cell r="F26">
            <v>64.986669401148504</v>
          </cell>
          <cell r="G26">
            <v>43.461624310449302</v>
          </cell>
          <cell r="H26">
            <v>34.270146257527998</v>
          </cell>
          <cell r="I26">
            <v>23.320467639984301</v>
          </cell>
          <cell r="J26">
            <v>39.216620351991502</v>
          </cell>
          <cell r="K26">
            <v>48.367363809208904</v>
          </cell>
          <cell r="L26">
            <v>46.893091470474701</v>
          </cell>
          <cell r="M26">
            <v>54.796573875802999</v>
          </cell>
          <cell r="N26">
            <v>20.860702151755401</v>
          </cell>
          <cell r="O26">
            <v>39.436366900018001</v>
          </cell>
        </row>
        <row r="27">
          <cell r="A27" t="str">
            <v>Luxembourg</v>
          </cell>
          <cell r="C27" t="str">
            <v>m</v>
          </cell>
          <cell r="D27" t="str">
            <v>m</v>
          </cell>
          <cell r="E27" t="str">
            <v>m</v>
          </cell>
          <cell r="F27" t="str">
            <v>m</v>
          </cell>
          <cell r="G27" t="str">
            <v>m</v>
          </cell>
          <cell r="H27" t="str">
            <v>m</v>
          </cell>
          <cell r="I27" t="str">
            <v>m</v>
          </cell>
          <cell r="J27" t="str">
            <v>m</v>
          </cell>
          <cell r="K27" t="str">
            <v>m</v>
          </cell>
          <cell r="L27" t="str">
            <v>m</v>
          </cell>
          <cell r="M27" t="str">
            <v>m</v>
          </cell>
          <cell r="N27" t="str">
            <v>m</v>
          </cell>
          <cell r="O27" t="str">
            <v>m</v>
          </cell>
        </row>
        <row r="28">
          <cell r="A28" t="str">
            <v>Mexico</v>
          </cell>
          <cell r="C28">
            <v>54.983813372872703</v>
          </cell>
          <cell r="D28">
            <v>72.904651724971501</v>
          </cell>
          <cell r="E28">
            <v>58.3149536832819</v>
          </cell>
          <cell r="F28">
            <v>65.6748458600634</v>
          </cell>
          <cell r="G28">
            <v>59.221497365424298</v>
          </cell>
          <cell r="H28">
            <v>25.0344510794672</v>
          </cell>
          <cell r="I28">
            <v>28.489060895663801</v>
          </cell>
          <cell r="J28">
            <v>48.015558596845104</v>
          </cell>
          <cell r="K28">
            <v>59.226130653266303</v>
          </cell>
          <cell r="L28">
            <v>40.347826086956502</v>
          </cell>
          <cell r="M28">
            <v>44.204104270659997</v>
          </cell>
          <cell r="N28">
            <v>41.726290150707896</v>
          </cell>
          <cell r="O28">
            <v>35.357714895888897</v>
          </cell>
        </row>
        <row r="29">
          <cell r="A29" t="str">
            <v>Netherlands</v>
          </cell>
          <cell r="C29">
            <v>56.704884007689401</v>
          </cell>
          <cell r="D29">
            <v>79.741575591985423</v>
          </cell>
          <cell r="E29">
            <v>57.349826315343556</v>
          </cell>
          <cell r="F29">
            <v>74.67417670517618</v>
          </cell>
          <cell r="G29">
            <v>53.331700646951973</v>
          </cell>
          <cell r="H29">
            <v>53.197118918124353</v>
          </cell>
          <cell r="I29">
            <v>19.507465580764009</v>
          </cell>
          <cell r="J29">
            <v>22.655374268277495</v>
          </cell>
          <cell r="K29">
            <v>62.346263008514669</v>
          </cell>
          <cell r="L29">
            <v>24.223107569721115</v>
          </cell>
          <cell r="M29">
            <v>31.9693094629156</v>
          </cell>
          <cell r="N29">
            <v>10.936170212765957</v>
          </cell>
          <cell r="O29">
            <v>55.150884495317378</v>
          </cell>
        </row>
        <row r="30">
          <cell r="A30" t="str">
            <v>New Zealand</v>
          </cell>
          <cell r="C30">
            <v>60.624759892431797</v>
          </cell>
          <cell r="D30">
            <v>80.714940421631496</v>
          </cell>
          <cell r="E30">
            <v>63.933518005540201</v>
          </cell>
          <cell r="F30">
            <v>79.174336050486502</v>
          </cell>
          <cell r="G30">
            <v>56.6929615361096</v>
          </cell>
          <cell r="H30">
            <v>52.976190476190503</v>
          </cell>
          <cell r="I30">
            <v>30.1983365323097</v>
          </cell>
          <cell r="J30">
            <v>44.309451491870597</v>
          </cell>
          <cell r="K30">
            <v>58.923395445134602</v>
          </cell>
          <cell r="L30">
            <v>45.8041958041958</v>
          </cell>
          <cell r="M30">
            <v>47.801147227533498</v>
          </cell>
          <cell r="N30">
            <v>23.552557616638602</v>
          </cell>
          <cell r="O30">
            <v>55.120481927710799</v>
          </cell>
        </row>
        <row r="31">
          <cell r="A31" t="str">
            <v>Norway</v>
          </cell>
          <cell r="C31">
            <v>60.861917326297302</v>
          </cell>
          <cell r="D31">
            <v>74.8823082763857</v>
          </cell>
          <cell r="E31">
            <v>58.672839506172799</v>
          </cell>
          <cell r="F31">
            <v>82.507427213309597</v>
          </cell>
          <cell r="G31">
            <v>55.737853517041302</v>
          </cell>
          <cell r="H31">
            <v>45.992469069392101</v>
          </cell>
          <cell r="I31">
            <v>26.6765578635015</v>
          </cell>
          <cell r="J31">
            <v>36.167039522744197</v>
          </cell>
          <cell r="K31">
            <v>74.664429530201303</v>
          </cell>
          <cell r="L31">
            <v>38.492871690427698</v>
          </cell>
          <cell r="M31">
            <v>31.052631578947398</v>
          </cell>
          <cell r="N31">
            <v>19.715302491103198</v>
          </cell>
          <cell r="O31">
            <v>57.818181818181799</v>
          </cell>
        </row>
        <row r="32">
          <cell r="A32" t="str">
            <v>Poland</v>
          </cell>
          <cell r="C32">
            <v>65.669286001326597</v>
          </cell>
          <cell r="D32">
            <v>80.182049806854607</v>
          </cell>
          <cell r="E32">
            <v>76.126135116255867</v>
          </cell>
          <cell r="F32">
            <v>74.870456867610571</v>
          </cell>
          <cell r="G32">
            <v>68.573650633824514</v>
          </cell>
          <cell r="H32">
            <v>55.562435500515996</v>
          </cell>
          <cell r="I32">
            <v>33.328541909981134</v>
          </cell>
          <cell r="J32">
            <v>45.379549555883663</v>
          </cell>
          <cell r="K32">
            <v>73.1456862565325</v>
          </cell>
          <cell r="L32">
            <v>65.310248957411858</v>
          </cell>
          <cell r="M32">
            <v>66.290018832391723</v>
          </cell>
          <cell r="N32">
            <v>15.988463555322497</v>
          </cell>
          <cell r="O32">
            <v>56.220516140967533</v>
          </cell>
        </row>
        <row r="33">
          <cell r="A33" t="str">
            <v>Portugal</v>
          </cell>
          <cell r="C33">
            <v>60.111551146710099</v>
          </cell>
          <cell r="D33">
            <v>84.722834877223903</v>
          </cell>
          <cell r="E33">
            <v>61.117993186745103</v>
          </cell>
          <cell r="F33">
            <v>78.276261978880498</v>
          </cell>
          <cell r="G33">
            <v>62.600244072524397</v>
          </cell>
          <cell r="H33">
            <v>45.603112840466899</v>
          </cell>
          <cell r="I33">
            <v>30.873880752411999</v>
          </cell>
          <cell r="J33">
            <v>54.242896068509097</v>
          </cell>
          <cell r="K33">
            <v>69.625578460244</v>
          </cell>
          <cell r="L33">
            <v>49.239391513210599</v>
          </cell>
          <cell r="M33">
            <v>60.2298850574713</v>
          </cell>
          <cell r="N33">
            <v>23.676880222841199</v>
          </cell>
          <cell r="O33">
            <v>58.0286168521463</v>
          </cell>
        </row>
        <row r="34">
          <cell r="A34" t="str">
            <v>Slovak Republic</v>
          </cell>
          <cell r="C34">
            <v>64.198860204322798</v>
          </cell>
          <cell r="D34">
            <v>78.170754896368095</v>
          </cell>
          <cell r="E34">
            <v>69.214960953555305</v>
          </cell>
          <cell r="F34">
            <v>83.669674219987598</v>
          </cell>
          <cell r="G34">
            <v>68.765856453064899</v>
          </cell>
          <cell r="H34">
            <v>44.286037565059999</v>
          </cell>
          <cell r="I34">
            <v>31.405377980720399</v>
          </cell>
          <cell r="J34">
            <v>42.897119341563801</v>
          </cell>
          <cell r="K34">
            <v>69.810326659641703</v>
          </cell>
          <cell r="L34">
            <v>53.049759229534502</v>
          </cell>
          <cell r="M34">
            <v>54.9295774647887</v>
          </cell>
          <cell r="N34">
            <v>11.7364746945899</v>
          </cell>
          <cell r="O34">
            <v>47.062841530054598</v>
          </cell>
        </row>
        <row r="35">
          <cell r="A35" t="str">
            <v>Slovenia</v>
          </cell>
          <cell r="C35">
            <v>65.0948320863059</v>
          </cell>
          <cell r="D35">
            <v>84.017467248908304</v>
          </cell>
          <cell r="E35">
            <v>77.474081055607897</v>
          </cell>
          <cell r="F35">
            <v>77.045177045177098</v>
          </cell>
          <cell r="G35">
            <v>69.018058690744894</v>
          </cell>
          <cell r="H35">
            <v>58.6278586278586</v>
          </cell>
          <cell r="I35">
            <v>32.8309305373526</v>
          </cell>
          <cell r="J35">
            <v>49.694749694749703</v>
          </cell>
          <cell r="K35">
            <v>72.899728997289998</v>
          </cell>
          <cell r="L35">
            <v>44.680851063829799</v>
          </cell>
          <cell r="M35">
            <v>52.941176470588204</v>
          </cell>
          <cell r="N35">
            <v>13.3928571428571</v>
          </cell>
          <cell r="O35">
            <v>63.608562691131503</v>
          </cell>
        </row>
        <row r="36">
          <cell r="A36" t="str">
            <v>Spain</v>
          </cell>
          <cell r="C36">
            <v>59.393363010926699</v>
          </cell>
          <cell r="D36">
            <v>75.636246945274095</v>
          </cell>
          <cell r="E36">
            <v>64.570200573065904</v>
          </cell>
          <cell r="F36">
            <v>76.293831854668397</v>
          </cell>
          <cell r="G36">
            <v>60.163536104523402</v>
          </cell>
          <cell r="H36">
            <v>55.8844881826248</v>
          </cell>
          <cell r="I36">
            <v>33.853056024813803</v>
          </cell>
          <cell r="J36">
            <v>41.0208187543737</v>
          </cell>
          <cell r="K36">
            <v>66.888228091656501</v>
          </cell>
          <cell r="L36">
            <v>51.290142936699503</v>
          </cell>
          <cell r="M36">
            <v>51.062573789846503</v>
          </cell>
          <cell r="N36">
            <v>19.043824701195199</v>
          </cell>
          <cell r="O36">
            <v>48.8316831683168</v>
          </cell>
        </row>
        <row r="37">
          <cell r="A37" t="str">
            <v>Sweden</v>
          </cell>
          <cell r="C37">
            <v>63.685489902767401</v>
          </cell>
          <cell r="D37">
            <v>79.667560321715797</v>
          </cell>
          <cell r="E37">
            <v>62.343704565280603</v>
          </cell>
          <cell r="F37">
            <v>82.706918577287695</v>
          </cell>
          <cell r="G37">
            <v>60.949429284148501</v>
          </cell>
          <cell r="H37">
            <v>51.523178807946998</v>
          </cell>
          <cell r="I37">
            <v>29.351740696278501</v>
          </cell>
          <cell r="J37">
            <v>46.984435797665398</v>
          </cell>
          <cell r="K37">
            <v>66.130030959752304</v>
          </cell>
          <cell r="L37">
            <v>48.3451536643026</v>
          </cell>
          <cell r="M37">
            <v>36.199095022624398</v>
          </cell>
          <cell r="N37">
            <v>24.4243421052632</v>
          </cell>
          <cell r="O37">
            <v>63.554216867469897</v>
          </cell>
        </row>
        <row r="38">
          <cell r="A38" t="str">
            <v>Switzerland</v>
          </cell>
          <cell r="C38">
            <v>50.657665950700597</v>
          </cell>
          <cell r="D38">
            <v>71.779032827391404</v>
          </cell>
          <cell r="E38">
            <v>62.167423750811203</v>
          </cell>
          <cell r="F38">
            <v>68.421052631578902</v>
          </cell>
          <cell r="G38">
            <v>46.864523220664999</v>
          </cell>
          <cell r="H38">
            <v>51.612903225806399</v>
          </cell>
          <cell r="I38">
            <v>19.534968875869598</v>
          </cell>
          <cell r="J38">
            <v>34.396447315300797</v>
          </cell>
          <cell r="K38">
            <v>52.891052951917203</v>
          </cell>
          <cell r="L38">
            <v>32.289527720739201</v>
          </cell>
          <cell r="M38">
            <v>31.8295739348371</v>
          </cell>
          <cell r="N38">
            <v>8.1950207468879697</v>
          </cell>
          <cell r="O38">
            <v>71.022727272727295</v>
          </cell>
        </row>
        <row r="39">
          <cell r="A39" t="str">
            <v>Turkey</v>
          </cell>
          <cell r="C39">
            <v>46.068017730517198</v>
          </cell>
          <cell r="D39">
            <v>57.014947352919499</v>
          </cell>
          <cell r="E39">
            <v>58.012570537229898</v>
          </cell>
          <cell r="F39">
            <v>60.633612729080802</v>
          </cell>
          <cell r="G39">
            <v>42.486451478881399</v>
          </cell>
          <cell r="H39">
            <v>31.662504459507701</v>
          </cell>
          <cell r="I39">
            <v>28.084426855516199</v>
          </cell>
          <cell r="J39">
            <v>44.819525337770898</v>
          </cell>
          <cell r="K39">
            <v>60.902079925216199</v>
          </cell>
          <cell r="L39">
            <v>43.2617281572103</v>
          </cell>
          <cell r="M39">
            <v>49.085545722713903</v>
          </cell>
          <cell r="N39">
            <v>23.348249539352501</v>
          </cell>
          <cell r="O39">
            <v>33.288391532964802</v>
          </cell>
        </row>
        <row r="40">
          <cell r="A40" t="str">
            <v>United Kingdom</v>
          </cell>
          <cell r="C40">
            <v>55.234119788524602</v>
          </cell>
          <cell r="D40">
            <v>75.863892726902094</v>
          </cell>
          <cell r="E40">
            <v>62.200139177842303</v>
          </cell>
          <cell r="F40">
            <v>74.044632980272894</v>
          </cell>
          <cell r="G40">
            <v>54.334218280291601</v>
          </cell>
          <cell r="H40">
            <v>61.175728646631903</v>
          </cell>
          <cell r="I40">
            <v>22.556669143232099</v>
          </cell>
          <cell r="J40">
            <v>37.524857655218398</v>
          </cell>
          <cell r="K40">
            <v>50.810501880928101</v>
          </cell>
          <cell r="L40">
            <v>42.579440296609903</v>
          </cell>
          <cell r="M40">
            <v>40.317586796305903</v>
          </cell>
          <cell r="N40">
            <v>18.712990854538699</v>
          </cell>
          <cell r="O40">
            <v>65.816682038249297</v>
          </cell>
        </row>
        <row r="41">
          <cell r="A41" t="str">
            <v>United States</v>
          </cell>
          <cell r="C41">
            <v>57.689627865719402</v>
          </cell>
          <cell r="D41">
            <v>77.772803849137304</v>
          </cell>
          <cell r="E41">
            <v>58.899584394690997</v>
          </cell>
          <cell r="F41">
            <v>79.323911078479895</v>
          </cell>
          <cell r="G41">
            <v>54.3576940535633</v>
          </cell>
          <cell r="H41">
            <v>55.008120900339499</v>
          </cell>
          <cell r="I41">
            <v>21.6664711326633</v>
          </cell>
          <cell r="J41">
            <v>43.502952280856903</v>
          </cell>
          <cell r="K41">
            <v>57.939135994503303</v>
          </cell>
          <cell r="L41">
            <v>39.376901898275598</v>
          </cell>
          <cell r="M41">
            <v>41.610767113863098</v>
          </cell>
          <cell r="N41">
            <v>21.0750579124465</v>
          </cell>
          <cell r="O41">
            <v>50.582576605713797</v>
          </cell>
        </row>
        <row r="43">
          <cell r="A43" t="str">
            <v>OECD average</v>
          </cell>
          <cell r="C43">
            <v>58.018828684991057</v>
          </cell>
          <cell r="D43">
            <v>77.388482825586777</v>
          </cell>
          <cell r="E43">
            <v>66.633294309569038</v>
          </cell>
          <cell r="F43">
            <v>74.234564147235574</v>
          </cell>
          <cell r="G43">
            <v>57.595102572147226</v>
          </cell>
          <cell r="H43">
            <v>50.808037563234656</v>
          </cell>
          <cell r="I43">
            <v>27.188747658903562</v>
          </cell>
          <cell r="J43">
            <v>41.610655779363654</v>
          </cell>
          <cell r="K43">
            <v>64.231813303853116</v>
          </cell>
          <cell r="L43">
            <v>43.806583217661306</v>
          </cell>
          <cell r="M43">
            <v>45.890346151993676</v>
          </cell>
          <cell r="N43">
            <v>19.733083587978726</v>
          </cell>
          <cell r="O43">
            <v>53.641472096341431</v>
          </cell>
        </row>
        <row r="44">
          <cell r="A44" t="str">
            <v>EU21 country mean</v>
          </cell>
          <cell r="C44">
            <v>59.873129239176365</v>
          </cell>
          <cell r="D44">
            <v>79.990427439663748</v>
          </cell>
          <cell r="E44">
            <v>69.325330755129713</v>
          </cell>
          <cell r="F44">
            <v>74.974011515792611</v>
          </cell>
          <cell r="G44">
            <v>61.397692918223697</v>
          </cell>
          <cell r="H44">
            <v>49.018513104213994</v>
          </cell>
          <cell r="I44">
            <v>28.385456812272828</v>
          </cell>
          <cell r="J44">
            <v>42.292332385320876</v>
          </cell>
          <cell r="K44">
            <v>66.801931573211263</v>
          </cell>
          <cell r="L44">
            <v>44.854100043304278</v>
          </cell>
          <cell r="M44">
            <v>48.882594519979818</v>
          </cell>
          <cell r="N44">
            <v>18.745555916163525</v>
          </cell>
          <cell r="O44">
            <v>55.558248690031064</v>
          </cell>
        </row>
        <row r="45">
          <cell r="A45" t="str">
            <v>Other G20</v>
          </cell>
        </row>
        <row r="46">
          <cell r="A46" t="str">
            <v>Argentina</v>
          </cell>
          <cell r="B46">
            <v>1</v>
          </cell>
          <cell r="C46">
            <v>59.711956897147203</v>
          </cell>
          <cell r="D46">
            <v>79.973195481524002</v>
          </cell>
          <cell r="E46">
            <v>71.444181387725394</v>
          </cell>
          <cell r="F46">
            <v>67.651354221986196</v>
          </cell>
          <cell r="G46">
            <v>60.728706920837602</v>
          </cell>
          <cell r="H46">
            <v>46.760070052539398</v>
          </cell>
          <cell r="I46">
            <v>31.812543073742201</v>
          </cell>
          <cell r="J46">
            <v>50.3267973856209</v>
          </cell>
          <cell r="K46">
            <v>71.120689655172399</v>
          </cell>
          <cell r="L46">
            <v>60.158910329171398</v>
          </cell>
          <cell r="M46">
            <v>69.207317073170699</v>
          </cell>
          <cell r="N46">
            <v>27.175208581644799</v>
          </cell>
          <cell r="O46">
            <v>38.252905952800297</v>
          </cell>
        </row>
        <row r="47">
          <cell r="A47" t="str">
            <v>Brazil</v>
          </cell>
          <cell r="C47">
            <v>62.828833280555301</v>
          </cell>
          <cell r="D47">
            <v>76.783218581999336</v>
          </cell>
          <cell r="E47">
            <v>52.444172529825636</v>
          </cell>
          <cell r="F47">
            <v>77.205090727603292</v>
          </cell>
          <cell r="G47">
            <v>57.019682181428564</v>
          </cell>
          <cell r="H47">
            <v>71.40395068275221</v>
          </cell>
          <cell r="I47">
            <v>28.343626934085087</v>
          </cell>
          <cell r="J47">
            <v>37.753390384670062</v>
          </cell>
          <cell r="K47">
            <v>71.979407438537507</v>
          </cell>
          <cell r="L47">
            <v>45.068594734890624</v>
          </cell>
          <cell r="M47">
            <v>45.702730030333669</v>
          </cell>
          <cell r="N47">
            <v>18.39456205894562</v>
          </cell>
          <cell r="O47">
            <v>40.662632556467557</v>
          </cell>
        </row>
        <row r="48">
          <cell r="A48" t="str">
            <v>China</v>
          </cell>
          <cell r="C48">
            <v>46.807250313048897</v>
          </cell>
          <cell r="D48" t="str">
            <v>m</v>
          </cell>
          <cell r="E48" t="str">
            <v>m</v>
          </cell>
          <cell r="F48" t="str">
            <v>m</v>
          </cell>
          <cell r="G48" t="str">
            <v>m</v>
          </cell>
          <cell r="H48" t="str">
            <v>m</v>
          </cell>
          <cell r="I48" t="str">
            <v>m</v>
          </cell>
          <cell r="J48" t="str">
            <v>m</v>
          </cell>
          <cell r="K48" t="str">
            <v>m</v>
          </cell>
          <cell r="L48" t="str">
            <v>m</v>
          </cell>
          <cell r="M48" t="str">
            <v>m</v>
          </cell>
          <cell r="N48" t="str">
            <v>m</v>
          </cell>
          <cell r="O48" t="str">
            <v>m</v>
          </cell>
        </row>
        <row r="49">
          <cell r="A49" t="str">
            <v>India</v>
          </cell>
          <cell r="C49" t="str">
            <v>m</v>
          </cell>
          <cell r="D49" t="str">
            <v>m</v>
          </cell>
          <cell r="E49" t="str">
            <v>m</v>
          </cell>
          <cell r="F49" t="str">
            <v>m</v>
          </cell>
          <cell r="G49" t="str">
            <v>m</v>
          </cell>
          <cell r="H49" t="str">
            <v>m</v>
          </cell>
          <cell r="I49" t="str">
            <v>m</v>
          </cell>
          <cell r="J49" t="str">
            <v>m</v>
          </cell>
          <cell r="K49" t="str">
            <v>m</v>
          </cell>
          <cell r="L49" t="str">
            <v>m</v>
          </cell>
          <cell r="M49" t="str">
            <v>m</v>
          </cell>
          <cell r="N49" t="str">
            <v>m</v>
          </cell>
          <cell r="O49" t="str">
            <v>m</v>
          </cell>
        </row>
        <row r="50">
          <cell r="A50" t="str">
            <v>Indonesia</v>
          </cell>
          <cell r="C50">
            <v>53.063799572046797</v>
          </cell>
          <cell r="D50">
            <v>55.489229172073706</v>
          </cell>
          <cell r="E50">
            <v>52.29866318878382</v>
          </cell>
          <cell r="F50">
            <v>53.268041237113408</v>
          </cell>
          <cell r="G50">
            <v>55.161132152035705</v>
          </cell>
          <cell r="H50" t="str">
            <v>n</v>
          </cell>
          <cell r="I50">
            <v>50.734634146341463</v>
          </cell>
          <cell r="J50">
            <v>52.825088571053669</v>
          </cell>
          <cell r="K50" t="str">
            <v>n</v>
          </cell>
          <cell r="L50">
            <v>52.976913730255163</v>
          </cell>
          <cell r="M50">
            <v>52.322587290143161</v>
          </cell>
          <cell r="N50">
            <v>53.016313779937519</v>
          </cell>
          <cell r="O50">
            <v>52.44594115561857</v>
          </cell>
        </row>
        <row r="51">
          <cell r="A51" t="str">
            <v>Russian Federation</v>
          </cell>
          <cell r="C51" t="str">
            <v>m</v>
          </cell>
          <cell r="D51" t="str">
            <v>m</v>
          </cell>
          <cell r="E51" t="str">
            <v>m</v>
          </cell>
          <cell r="F51" t="str">
            <v>m</v>
          </cell>
          <cell r="G51" t="str">
            <v>m</v>
          </cell>
          <cell r="H51" t="str">
            <v>m</v>
          </cell>
          <cell r="I51" t="str">
            <v>m</v>
          </cell>
          <cell r="J51" t="str">
            <v>m</v>
          </cell>
          <cell r="K51" t="str">
            <v>m</v>
          </cell>
          <cell r="L51" t="str">
            <v>m</v>
          </cell>
          <cell r="M51" t="str">
            <v>m</v>
          </cell>
          <cell r="N51" t="str">
            <v>m</v>
          </cell>
          <cell r="O51" t="str">
            <v>m</v>
          </cell>
        </row>
        <row r="52">
          <cell r="A52" t="str">
            <v>Saudi Arabia</v>
          </cell>
          <cell r="C52">
            <v>62.179501584234067</v>
          </cell>
          <cell r="D52">
            <v>50.641950375072128</v>
          </cell>
          <cell r="E52">
            <v>71.827456595668508</v>
          </cell>
          <cell r="F52">
            <v>58.10987573577502</v>
          </cell>
          <cell r="G52" t="str">
            <v>n</v>
          </cell>
          <cell r="H52">
            <v>3.5687732342007434</v>
          </cell>
          <cell r="I52">
            <v>50.21834061135371</v>
          </cell>
          <cell r="J52">
            <v>73.412277271965593</v>
          </cell>
          <cell r="K52">
            <v>81.321395492435926</v>
          </cell>
          <cell r="L52">
            <v>75.347512979400435</v>
          </cell>
          <cell r="M52">
            <v>79.013203613620576</v>
          </cell>
          <cell r="N52">
            <v>59.392138939670936</v>
          </cell>
          <cell r="O52">
            <v>23.958333333333336</v>
          </cell>
        </row>
        <row r="53">
          <cell r="A53" t="str">
            <v>South Africa</v>
          </cell>
          <cell r="C53">
            <v>58.110237908889196</v>
          </cell>
          <cell r="D53">
            <v>73.312195499187993</v>
          </cell>
          <cell r="E53">
            <v>63.089153889835302</v>
          </cell>
          <cell r="F53">
            <v>73.312350770566496</v>
          </cell>
          <cell r="G53">
            <v>57.884939666688602</v>
          </cell>
          <cell r="H53">
            <v>70.423546302943294</v>
          </cell>
          <cell r="I53">
            <v>26.9516486380816</v>
          </cell>
          <cell r="J53">
            <v>46.466527884299303</v>
          </cell>
          <cell r="K53">
            <v>64.946445959104196</v>
          </cell>
          <cell r="L53">
            <v>48.778833107191303</v>
          </cell>
          <cell r="M53">
            <v>37.559523809523803</v>
          </cell>
          <cell r="N53">
            <v>34.2740286298569</v>
          </cell>
          <cell r="O53">
            <v>45.897435897435898</v>
          </cell>
        </row>
        <row r="55">
          <cell r="A55" t="str">
            <v>G20 average</v>
          </cell>
          <cell r="C55">
            <v>51.219870948223324</v>
          </cell>
          <cell r="D55" t="str">
            <v>m</v>
          </cell>
          <cell r="E55" t="str">
            <v>m</v>
          </cell>
          <cell r="F55" t="str">
            <v>m</v>
          </cell>
          <cell r="G55" t="str">
            <v>m</v>
          </cell>
          <cell r="H55" t="str">
            <v>m</v>
          </cell>
          <cell r="I55" t="str">
            <v>m</v>
          </cell>
          <cell r="J55" t="str">
            <v>m</v>
          </cell>
          <cell r="K55" t="str">
            <v>m</v>
          </cell>
          <cell r="L55" t="str">
            <v>m</v>
          </cell>
          <cell r="M55" t="str">
            <v>m</v>
          </cell>
          <cell r="N55" t="str">
            <v>m</v>
          </cell>
          <cell r="O55" t="str">
            <v>m</v>
          </cell>
        </row>
      </sheetData>
      <sheetData sheetId="8"/>
      <sheetData sheetId="9"/>
      <sheetData sheetId="10">
        <row r="8">
          <cell r="A8" t="str">
            <v>Australia</v>
          </cell>
          <cell r="B8">
            <v>1</v>
          </cell>
          <cell r="C8">
            <v>415.25962031462075</v>
          </cell>
          <cell r="D8">
            <v>577.45903745880901</v>
          </cell>
          <cell r="E8">
            <v>208.26405622947308</v>
          </cell>
          <cell r="F8">
            <v>1804.4881660013843</v>
          </cell>
          <cell r="G8">
            <v>2194.7583938229232</v>
          </cell>
          <cell r="H8">
            <v>1306.4333186048311</v>
          </cell>
          <cell r="I8">
            <v>2219.7477863160047</v>
          </cell>
          <cell r="J8">
            <v>2772.2174312817324</v>
          </cell>
          <cell r="K8">
            <v>1514.6973748343044</v>
          </cell>
        </row>
        <row r="9">
          <cell r="A9" t="str">
            <v>Austria</v>
          </cell>
          <cell r="C9">
            <v>550.66228760653598</v>
          </cell>
          <cell r="D9">
            <v>948.74770870094062</v>
          </cell>
          <cell r="E9">
            <v>105.09941901712267</v>
          </cell>
          <cell r="F9">
            <v>1342.4443117456526</v>
          </cell>
          <cell r="G9">
            <v>1793.8516094769841</v>
          </cell>
          <cell r="H9">
            <v>837.20016106455989</v>
          </cell>
          <cell r="I9">
            <v>1893.1065993521888</v>
          </cell>
          <cell r="J9">
            <v>2742.5993181779249</v>
          </cell>
          <cell r="K9">
            <v>942.29958008168262</v>
          </cell>
        </row>
        <row r="10">
          <cell r="A10" t="str">
            <v>Belgium</v>
          </cell>
          <cell r="C10">
            <v>334.72989711134403</v>
          </cell>
          <cell r="D10">
            <v>583.19709113758813</v>
          </cell>
          <cell r="E10">
            <v>58.353199945496591</v>
          </cell>
          <cell r="F10">
            <v>1150.7461361035755</v>
          </cell>
          <cell r="G10">
            <v>1560.8697848086617</v>
          </cell>
          <cell r="H10">
            <v>694.55464610451463</v>
          </cell>
          <cell r="I10">
            <v>1485.4760332149197</v>
          </cell>
          <cell r="J10">
            <v>2144.0668759462496</v>
          </cell>
          <cell r="K10">
            <v>752.90784605001124</v>
          </cell>
        </row>
        <row r="11">
          <cell r="A11" t="str">
            <v>Canada</v>
          </cell>
          <cell r="B11">
            <v>1</v>
          </cell>
          <cell r="C11">
            <v>793.48364036293651</v>
          </cell>
          <cell r="D11">
            <v>1252.7484088159488</v>
          </cell>
          <cell r="E11">
            <v>290.51212627455499</v>
          </cell>
          <cell r="F11">
            <v>1312.8127577673908</v>
          </cell>
          <cell r="G11">
            <v>1533.4806164851927</v>
          </cell>
          <cell r="H11">
            <v>1071.1446511895845</v>
          </cell>
          <cell r="I11">
            <v>2106.2963981303274</v>
          </cell>
          <cell r="J11">
            <v>2786.2290253011415</v>
          </cell>
          <cell r="K11">
            <v>1361.6567774641396</v>
          </cell>
        </row>
        <row r="12">
          <cell r="A12" t="str">
            <v>Chile</v>
          </cell>
          <cell r="C12">
            <v>843.45904456915014</v>
          </cell>
          <cell r="D12">
            <v>1262.5078864663049</v>
          </cell>
          <cell r="E12">
            <v>248.52567321980544</v>
          </cell>
          <cell r="F12">
            <v>747.46628155441113</v>
          </cell>
          <cell r="G12">
            <v>920.37060570586016</v>
          </cell>
          <cell r="H12">
            <v>501.98999763820956</v>
          </cell>
          <cell r="I12">
            <v>1590.9253261235613</v>
          </cell>
          <cell r="J12">
            <v>2182.8784921721649</v>
          </cell>
          <cell r="K12">
            <v>750.51567085801503</v>
          </cell>
        </row>
        <row r="13">
          <cell r="A13" t="str">
            <v>Czech Republic</v>
          </cell>
          <cell r="C13">
            <v>60.923239928401152</v>
          </cell>
          <cell r="D13">
            <v>66.844832855405784</v>
          </cell>
          <cell r="E13">
            <v>51.375069461190861</v>
          </cell>
          <cell r="F13">
            <v>1872.0050087090535</v>
          </cell>
          <cell r="G13">
            <v>2131.6218975349343</v>
          </cell>
          <cell r="H13">
            <v>1453.3902303490358</v>
          </cell>
          <cell r="I13">
            <v>1932.9282486374545</v>
          </cell>
          <cell r="J13">
            <v>2198.4667303903402</v>
          </cell>
          <cell r="K13">
            <v>1504.7652998102269</v>
          </cell>
        </row>
        <row r="14">
          <cell r="A14" t="str">
            <v>Denmark</v>
          </cell>
          <cell r="C14">
            <v>301.83649666371474</v>
          </cell>
          <cell r="D14">
            <v>294.38148887932937</v>
          </cell>
          <cell r="E14">
            <v>309.80163562666843</v>
          </cell>
          <cell r="F14">
            <v>1684.4608019990787</v>
          </cell>
          <cell r="G14">
            <v>2137.3054029899749</v>
          </cell>
          <cell r="H14">
            <v>1200.6289563676478</v>
          </cell>
          <cell r="I14">
            <v>1986.2972986627933</v>
          </cell>
          <cell r="J14">
            <v>2431.686891869304</v>
          </cell>
          <cell r="K14">
            <v>1510.4305919943163</v>
          </cell>
        </row>
        <row r="15">
          <cell r="A15" t="str">
            <v>Estonia</v>
          </cell>
          <cell r="C15">
            <v>406.59151536012388</v>
          </cell>
          <cell r="D15">
            <v>570.74156768968567</v>
          </cell>
          <cell r="E15">
            <v>211.72817239378304</v>
          </cell>
          <cell r="F15">
            <v>1279.2932335140406</v>
          </cell>
          <cell r="G15">
            <v>1323.8033583913543</v>
          </cell>
          <cell r="H15">
            <v>1226.4550430513953</v>
          </cell>
          <cell r="I15">
            <v>1685.8847488741644</v>
          </cell>
          <cell r="J15">
            <v>1894.5449260810399</v>
          </cell>
          <cell r="K15">
            <v>1438.1832154451781</v>
          </cell>
        </row>
        <row r="16">
          <cell r="A16" t="str">
            <v>Finland</v>
          </cell>
          <cell r="C16" t="str">
            <v>n</v>
          </cell>
          <cell r="D16" t="str">
            <v>n</v>
          </cell>
          <cell r="E16" t="str">
            <v>n</v>
          </cell>
          <cell r="F16">
            <v>3053.1073446327687</v>
          </cell>
          <cell r="G16">
            <v>4006.4846416382252</v>
          </cell>
          <cell r="H16">
            <v>1879.4117647058822</v>
          </cell>
          <cell r="I16">
            <v>3053.1073446327687</v>
          </cell>
          <cell r="J16">
            <v>4006.4846416382252</v>
          </cell>
          <cell r="K16">
            <v>1879.4117647058822</v>
          </cell>
        </row>
        <row r="17">
          <cell r="A17" t="str">
            <v>France</v>
          </cell>
          <cell r="B17">
            <v>1</v>
          </cell>
          <cell r="C17">
            <v>913.1209134653501</v>
          </cell>
          <cell r="D17">
            <v>1390.4202517732322</v>
          </cell>
          <cell r="E17">
            <v>374.21139153559147</v>
          </cell>
          <cell r="F17">
            <v>1862.8713191614017</v>
          </cell>
          <cell r="G17">
            <v>2321.3535738652949</v>
          </cell>
          <cell r="H17">
            <v>1345.2078051668075</v>
          </cell>
          <cell r="I17">
            <v>2775.992232626752</v>
          </cell>
          <cell r="J17">
            <v>3711.7738256385273</v>
          </cell>
          <cell r="K17">
            <v>1719.4191967023989</v>
          </cell>
        </row>
        <row r="18">
          <cell r="A18" t="str">
            <v>Germany</v>
          </cell>
          <cell r="C18">
            <v>240.61921143159566</v>
          </cell>
          <cell r="D18">
            <v>419.06633906633903</v>
          </cell>
          <cell r="E18">
            <v>32.396788990825684</v>
          </cell>
          <cell r="F18">
            <v>1699.4442974331832</v>
          </cell>
          <cell r="G18">
            <v>2067.5184275184274</v>
          </cell>
          <cell r="H18">
            <v>1269.954128440367</v>
          </cell>
          <cell r="I18">
            <v>1940.0635088647789</v>
          </cell>
          <cell r="J18">
            <v>2486.5847665847668</v>
          </cell>
          <cell r="K18">
            <v>1302.3509174311928</v>
          </cell>
        </row>
        <row r="19">
          <cell r="A19" t="str">
            <v>Greece</v>
          </cell>
          <cell r="C19" t="str">
            <v>m</v>
          </cell>
          <cell r="D19" t="str">
            <v>m</v>
          </cell>
          <cell r="E19" t="str">
            <v>m</v>
          </cell>
          <cell r="F19" t="str">
            <v>m</v>
          </cell>
          <cell r="G19" t="str">
            <v>m</v>
          </cell>
          <cell r="H19" t="str">
            <v>m</v>
          </cell>
          <cell r="I19" t="str">
            <v>m</v>
          </cell>
          <cell r="J19" t="str">
            <v>m</v>
          </cell>
          <cell r="K19" t="str">
            <v>m</v>
          </cell>
        </row>
        <row r="20">
          <cell r="A20" t="str">
            <v>Hungary</v>
          </cell>
          <cell r="C20">
            <v>60.272236080515931</v>
          </cell>
          <cell r="D20">
            <v>82.046429218595861</v>
          </cell>
          <cell r="E20">
            <v>30.277676338573755</v>
          </cell>
          <cell r="F20">
            <v>1022.1976812687501</v>
          </cell>
          <cell r="G20">
            <v>1241.0990530264901</v>
          </cell>
          <cell r="H20">
            <v>720.65492231811425</v>
          </cell>
          <cell r="I20">
            <v>1082.4699173492659</v>
          </cell>
          <cell r="J20">
            <v>1323.145482245086</v>
          </cell>
          <cell r="K20">
            <v>750.93259865668813</v>
          </cell>
        </row>
        <row r="21">
          <cell r="A21" t="str">
            <v>Iceland</v>
          </cell>
          <cell r="C21">
            <v>26.665193898627653</v>
          </cell>
          <cell r="D21">
            <v>33.325927571650745</v>
          </cell>
          <cell r="E21">
            <v>19.050202527227491</v>
          </cell>
          <cell r="F21">
            <v>1875.451970870145</v>
          </cell>
          <cell r="G21">
            <v>1988.4470117751607</v>
          </cell>
          <cell r="H21">
            <v>1746.2685649958535</v>
          </cell>
          <cell r="I21">
            <v>1902.1171647687729</v>
          </cell>
          <cell r="J21">
            <v>2021.7729393468114</v>
          </cell>
          <cell r="K21">
            <v>1765.3187675230806</v>
          </cell>
        </row>
        <row r="22">
          <cell r="A22" t="str">
            <v>Ireland</v>
          </cell>
          <cell r="C22">
            <v>709.35069632845</v>
          </cell>
          <cell r="D22">
            <v>1133.1658291457286</v>
          </cell>
          <cell r="E22">
            <v>278.89172438935475</v>
          </cell>
          <cell r="F22">
            <v>1759.450171821306</v>
          </cell>
          <cell r="G22">
            <v>2359.29648241206</v>
          </cell>
          <cell r="H22">
            <v>1150.2005103900838</v>
          </cell>
          <cell r="I22">
            <v>2468.8008681497558</v>
          </cell>
          <cell r="J22">
            <v>3492.4623115577888</v>
          </cell>
          <cell r="K22">
            <v>1429.0922347794385</v>
          </cell>
        </row>
        <row r="23">
          <cell r="A23" t="str">
            <v>Israel</v>
          </cell>
          <cell r="C23" t="str">
            <v>m</v>
          </cell>
          <cell r="D23" t="str">
            <v>m</v>
          </cell>
          <cell r="E23" t="str">
            <v>m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</row>
        <row r="24">
          <cell r="A24" t="str">
            <v>Italy</v>
          </cell>
          <cell r="C24" t="str">
            <v>m</v>
          </cell>
          <cell r="D24" t="str">
            <v>m</v>
          </cell>
          <cell r="E24" t="str">
            <v>m</v>
          </cell>
          <cell r="F24" t="str">
            <v>m</v>
          </cell>
          <cell r="G24" t="str">
            <v>m</v>
          </cell>
          <cell r="H24" t="str">
            <v>m</v>
          </cell>
          <cell r="I24" t="str">
            <v>m</v>
          </cell>
          <cell r="J24" t="str">
            <v>m</v>
          </cell>
          <cell r="K24" t="str">
            <v>m</v>
          </cell>
        </row>
        <row r="25">
          <cell r="A25" t="str">
            <v>Japan</v>
          </cell>
          <cell r="C25">
            <v>357.82889426957223</v>
          </cell>
          <cell r="D25">
            <v>523.40813464235623</v>
          </cell>
          <cell r="E25">
            <v>133.38403041825094</v>
          </cell>
          <cell r="F25">
            <v>1241.9935431799838</v>
          </cell>
          <cell r="G25">
            <v>1857.7699859747547</v>
          </cell>
          <cell r="H25">
            <v>407.30038022813682</v>
          </cell>
          <cell r="I25">
            <v>1599.822437449556</v>
          </cell>
          <cell r="J25">
            <v>2381.1781206171108</v>
          </cell>
          <cell r="K25">
            <v>540.68441064638785</v>
          </cell>
        </row>
        <row r="26">
          <cell r="A26" t="str">
            <v>Korea</v>
          </cell>
          <cell r="C26">
            <v>1022.6346849419378</v>
          </cell>
          <cell r="D26">
            <v>1295.0245499181669</v>
          </cell>
          <cell r="E26">
            <v>644.0400363967243</v>
          </cell>
          <cell r="F26">
            <v>2420.9023415191318</v>
          </cell>
          <cell r="G26">
            <v>2995.3191489361702</v>
          </cell>
          <cell r="H26">
            <v>1622.5204731574158</v>
          </cell>
          <cell r="I26">
            <v>3443.5370264610697</v>
          </cell>
          <cell r="J26">
            <v>4290.3436988543372</v>
          </cell>
          <cell r="K26">
            <v>2266.56050955414</v>
          </cell>
        </row>
        <row r="27">
          <cell r="A27" t="str">
            <v>Luxembourg</v>
          </cell>
          <cell r="C27" t="str">
            <v>m</v>
          </cell>
          <cell r="D27" t="str">
            <v>m</v>
          </cell>
          <cell r="E27" t="str">
            <v>m</v>
          </cell>
          <cell r="F27" t="str">
            <v>m</v>
          </cell>
          <cell r="G27" t="str">
            <v>m</v>
          </cell>
          <cell r="H27" t="str">
            <v>m</v>
          </cell>
          <cell r="I27" t="str">
            <v>m</v>
          </cell>
          <cell r="J27" t="str">
            <v>m</v>
          </cell>
          <cell r="K27" t="str">
            <v>m</v>
          </cell>
        </row>
        <row r="28">
          <cell r="A28" t="str">
            <v>Mexico</v>
          </cell>
          <cell r="C28">
            <v>134.54951669636344</v>
          </cell>
          <cell r="D28">
            <v>159.5566772074921</v>
          </cell>
          <cell r="E28">
            <v>95.883970757622052</v>
          </cell>
          <cell r="F28">
            <v>957.67054109696539</v>
          </cell>
          <cell r="G28">
            <v>1045.3356847482364</v>
          </cell>
          <cell r="H28">
            <v>822.12453868033185</v>
          </cell>
          <cell r="I28">
            <v>1092.2200577933288</v>
          </cell>
          <cell r="J28">
            <v>1204.8923619557283</v>
          </cell>
          <cell r="K28">
            <v>918.00850943795388</v>
          </cell>
        </row>
        <row r="29">
          <cell r="A29" t="str">
            <v>Netherlands</v>
          </cell>
          <cell r="C29">
            <v>4.8823529411764701</v>
          </cell>
          <cell r="D29">
            <v>8.8636363636363633</v>
          </cell>
          <cell r="E29">
            <v>0.6097560975609756</v>
          </cell>
          <cell r="F29">
            <v>1079</v>
          </cell>
          <cell r="G29">
            <v>1649.0909090909092</v>
          </cell>
          <cell r="H29">
            <v>467.19512195121951</v>
          </cell>
          <cell r="I29">
            <v>1083.8823529411764</v>
          </cell>
          <cell r="J29">
            <v>1657.9545454545453</v>
          </cell>
          <cell r="K29">
            <v>467.80487804878044</v>
          </cell>
        </row>
        <row r="30">
          <cell r="A30" t="str">
            <v>New Zealand</v>
          </cell>
          <cell r="C30">
            <v>882.09920920201284</v>
          </cell>
          <cell r="D30">
            <v>1167.1693235674277</v>
          </cell>
          <cell r="E30">
            <v>524.8380129589633</v>
          </cell>
          <cell r="F30">
            <v>2090.3426791277257</v>
          </cell>
          <cell r="G30">
            <v>2283.0676432572163</v>
          </cell>
          <cell r="H30">
            <v>1848.8120950323973</v>
          </cell>
          <cell r="I30">
            <v>2972.4418883297385</v>
          </cell>
          <cell r="J30">
            <v>3450.2369668246447</v>
          </cell>
          <cell r="K30">
            <v>2373.650107991361</v>
          </cell>
        </row>
        <row r="31">
          <cell r="A31" t="str">
            <v>Norway</v>
          </cell>
          <cell r="C31" t="str">
            <v>n</v>
          </cell>
          <cell r="D31" t="str">
            <v>n</v>
          </cell>
          <cell r="E31" t="str">
            <v>n</v>
          </cell>
          <cell r="F31">
            <v>1173.5505138646499</v>
          </cell>
          <cell r="G31">
            <v>1544.6824224519944</v>
          </cell>
          <cell r="H31">
            <v>763.16864026133123</v>
          </cell>
          <cell r="I31">
            <v>1173.938336242001</v>
          </cell>
          <cell r="J31">
            <v>1545.4209748892174</v>
          </cell>
          <cell r="K31">
            <v>763.16864026133123</v>
          </cell>
        </row>
        <row r="32">
          <cell r="A32" t="str">
            <v>Poland</v>
          </cell>
          <cell r="C32" t="str">
            <v>a</v>
          </cell>
          <cell r="D32" t="str">
            <v>a</v>
          </cell>
          <cell r="E32" t="str">
            <v>a</v>
          </cell>
          <cell r="F32">
            <v>2090.7544441609252</v>
          </cell>
          <cell r="G32">
            <v>2323.8065930684311</v>
          </cell>
          <cell r="H32">
            <v>1802.6722457324902</v>
          </cell>
          <cell r="I32">
            <v>2090.7544441609252</v>
          </cell>
          <cell r="J32">
            <v>2323.8065930684311</v>
          </cell>
          <cell r="K32">
            <v>1802.6722457324902</v>
          </cell>
        </row>
        <row r="33">
          <cell r="A33" t="str">
            <v>Portugal</v>
          </cell>
          <cell r="C33" t="str">
            <v>n</v>
          </cell>
          <cell r="D33" t="str">
            <v>n</v>
          </cell>
          <cell r="E33">
            <v>0.51405071967100757</v>
          </cell>
          <cell r="F33">
            <v>1574.6857879471481</v>
          </cell>
          <cell r="G33">
            <v>1871.9586374695864</v>
          </cell>
          <cell r="H33">
            <v>1239.71898560658</v>
          </cell>
          <cell r="I33">
            <v>1575.1691911053822</v>
          </cell>
          <cell r="J33">
            <v>1872.4148418491488</v>
          </cell>
          <cell r="K33">
            <v>1240.2330363262511</v>
          </cell>
        </row>
        <row r="34">
          <cell r="A34" t="str">
            <v>Slovak Republic</v>
          </cell>
          <cell r="C34">
            <v>6.5804449834628045</v>
          </cell>
          <cell r="D34">
            <v>8.1752402300934541</v>
          </cell>
          <cell r="E34" t="str">
            <v>n</v>
          </cell>
          <cell r="F34">
            <v>2437.8253159665696</v>
          </cell>
          <cell r="G34">
            <v>2697.5655585040627</v>
          </cell>
          <cell r="H34">
            <v>2078.703408293301</v>
          </cell>
          <cell r="I34">
            <v>2444.4057609500323</v>
          </cell>
          <cell r="J34">
            <v>2705.7407987341562</v>
          </cell>
          <cell r="K34">
            <v>2083.0788583721505</v>
          </cell>
        </row>
        <row r="35">
          <cell r="A35" t="str">
            <v>Slovenia</v>
          </cell>
          <cell r="C35">
            <v>725.72682802046495</v>
          </cell>
          <cell r="D35">
            <v>1191.1484368202791</v>
          </cell>
          <cell r="E35">
            <v>214.84049310257117</v>
          </cell>
          <cell r="F35">
            <v>938.16395353251937</v>
          </cell>
          <cell r="G35">
            <v>1098.6394760659441</v>
          </cell>
          <cell r="H35">
            <v>762.01237397318209</v>
          </cell>
          <cell r="I35">
            <v>1663.8907815529844</v>
          </cell>
          <cell r="J35">
            <v>2289.7879128862232</v>
          </cell>
          <cell r="K35">
            <v>976.85286707575324</v>
          </cell>
        </row>
        <row r="36">
          <cell r="A36" t="str">
            <v>Spain</v>
          </cell>
          <cell r="C36">
            <v>484.4828970611851</v>
          </cell>
          <cell r="D36">
            <v>773.79831768240786</v>
          </cell>
          <cell r="E36">
            <v>154.10149027836303</v>
          </cell>
          <cell r="F36">
            <v>1183.8164445158181</v>
          </cell>
          <cell r="G36">
            <v>1407.0771802730565</v>
          </cell>
          <cell r="H36">
            <v>928.86565136257707</v>
          </cell>
          <cell r="I36">
            <v>1668.2993415770031</v>
          </cell>
          <cell r="J36">
            <v>2180.8754979554647</v>
          </cell>
          <cell r="K36">
            <v>1082.9671416409403</v>
          </cell>
        </row>
        <row r="37">
          <cell r="A37" t="str">
            <v>Sweden</v>
          </cell>
          <cell r="C37">
            <v>255.44235924932974</v>
          </cell>
          <cell r="D37">
            <v>349.2698539707942</v>
          </cell>
          <cell r="E37">
            <v>147.01803051317614</v>
          </cell>
          <cell r="F37">
            <v>1512.9222520107239</v>
          </cell>
          <cell r="G37">
            <v>1848.7697539507901</v>
          </cell>
          <cell r="H37">
            <v>1124.8266296809986</v>
          </cell>
          <cell r="I37">
            <v>1768.3646112600534</v>
          </cell>
          <cell r="J37">
            <v>2198.0396079215843</v>
          </cell>
          <cell r="K37">
            <v>1271.8446601941746</v>
          </cell>
        </row>
        <row r="38">
          <cell r="A38" t="str">
            <v>Switzerland</v>
          </cell>
          <cell r="C38">
            <v>731.00552142468314</v>
          </cell>
          <cell r="D38">
            <v>1238.8304329804939</v>
          </cell>
          <cell r="E38">
            <v>126.27622925148762</v>
          </cell>
          <cell r="F38">
            <v>1191.2004867270805</v>
          </cell>
          <cell r="G38">
            <v>1608.501810485033</v>
          </cell>
          <cell r="H38">
            <v>694.26871280927026</v>
          </cell>
          <cell r="I38">
            <v>1922.2060081517636</v>
          </cell>
          <cell r="J38">
            <v>2847.332243465527</v>
          </cell>
          <cell r="K38">
            <v>820.54494206075788</v>
          </cell>
        </row>
        <row r="39">
          <cell r="A39" t="str">
            <v>Turkey</v>
          </cell>
          <cell r="C39">
            <v>886.2029646522235</v>
          </cell>
          <cell r="D39">
            <v>888.25141962012924</v>
          </cell>
          <cell r="E39">
            <v>880.72289156626505</v>
          </cell>
          <cell r="F39">
            <v>770.3107183580388</v>
          </cell>
          <cell r="G39">
            <v>678.34345016643817</v>
          </cell>
          <cell r="H39">
            <v>1016.34363541121</v>
          </cell>
          <cell r="I39">
            <v>1656.5136830102624</v>
          </cell>
          <cell r="J39">
            <v>1566.5948697865674</v>
          </cell>
          <cell r="K39">
            <v>1897.0665269774752</v>
          </cell>
        </row>
        <row r="40">
          <cell r="A40" t="str">
            <v>United Kingdom</v>
          </cell>
          <cell r="C40">
            <v>397.00661729951156</v>
          </cell>
          <cell r="D40">
            <v>552.42482718894007</v>
          </cell>
          <cell r="E40">
            <v>209.31547826086953</v>
          </cell>
          <cell r="F40">
            <v>2102.8857728060502</v>
          </cell>
          <cell r="G40">
            <v>2642.0604838709673</v>
          </cell>
          <cell r="H40">
            <v>1451.7502608695652</v>
          </cell>
          <cell r="I40">
            <v>2499.8923901055618</v>
          </cell>
          <cell r="J40">
            <v>3194.4853110599079</v>
          </cell>
          <cell r="K40">
            <v>1661.0657391304346</v>
          </cell>
        </row>
        <row r="41">
          <cell r="A41" t="str">
            <v>United States</v>
          </cell>
          <cell r="C41">
            <v>293.01994773231002</v>
          </cell>
          <cell r="D41">
            <v>458.17337082772951</v>
          </cell>
          <cell r="E41">
            <v>98.255352894528144</v>
          </cell>
          <cell r="F41">
            <v>1240.9242780111813</v>
          </cell>
          <cell r="G41">
            <v>1500.3912458735788</v>
          </cell>
          <cell r="H41">
            <v>934.93619782279575</v>
          </cell>
          <cell r="I41">
            <v>1533.9442257434914</v>
          </cell>
          <cell r="J41">
            <v>1958.5646167013081</v>
          </cell>
          <cell r="K41">
            <v>1033.1915507173239</v>
          </cell>
        </row>
        <row r="43">
          <cell r="A43" t="str">
            <v>OECD average</v>
          </cell>
          <cell r="C43">
            <v>408.221939020538</v>
          </cell>
          <cell r="D43">
            <v>594.09472482067247</v>
          </cell>
          <cell r="E43">
            <v>187.87196410916286</v>
          </cell>
          <cell r="F43">
            <v>1549.1062851802219</v>
          </cell>
          <cell r="G43">
            <v>1887.7546947879575</v>
          </cell>
          <cell r="H43">
            <v>1145.6238017086566</v>
          </cell>
          <cell r="I43">
            <v>1943.7498670845941</v>
          </cell>
          <cell r="J43">
            <v>2462.0860873418337</v>
          </cell>
          <cell r="K43">
            <v>1327.379215350142</v>
          </cell>
        </row>
        <row r="44">
          <cell r="A44" t="str">
            <v>EU21 average</v>
          </cell>
          <cell r="C44">
            <v>302.90155519617565</v>
          </cell>
          <cell r="D44">
            <v>465.12732504016662</v>
          </cell>
          <cell r="E44">
            <v>121.02968759282327</v>
          </cell>
          <cell r="F44">
            <v>1647.0041265182535</v>
          </cell>
          <cell r="G44">
            <v>2026.7873791086754</v>
          </cell>
          <cell r="H44">
            <v>1201.8557136349068</v>
          </cell>
          <cell r="I44">
            <v>1949.9325374454424</v>
          </cell>
          <cell r="J44">
            <v>2491.9400488365955</v>
          </cell>
          <cell r="K44">
            <v>1323.1284817876663</v>
          </cell>
        </row>
        <row r="45">
          <cell r="A45" t="str">
            <v xml:space="preserve">Other G20 </v>
          </cell>
        </row>
        <row r="46">
          <cell r="A46" t="str">
            <v>Argentina</v>
          </cell>
          <cell r="C46" t="str">
            <v>m</v>
          </cell>
          <cell r="D46" t="str">
            <v>m</v>
          </cell>
          <cell r="E46" t="str">
            <v>m</v>
          </cell>
          <cell r="F46" t="str">
            <v>m</v>
          </cell>
          <cell r="G46" t="str">
            <v>m</v>
          </cell>
          <cell r="H46" t="str">
            <v>m</v>
          </cell>
          <cell r="I46" t="str">
            <v>m</v>
          </cell>
          <cell r="J46" t="str">
            <v>m</v>
          </cell>
          <cell r="K46" t="str">
            <v>m</v>
          </cell>
        </row>
        <row r="47">
          <cell r="A47" t="str">
            <v>Brazil</v>
          </cell>
          <cell r="C47" t="str">
            <v>m</v>
          </cell>
          <cell r="D47" t="str">
            <v>m</v>
          </cell>
          <cell r="E47" t="str">
            <v>m</v>
          </cell>
          <cell r="F47" t="str">
            <v>m</v>
          </cell>
          <cell r="G47" t="str">
            <v>m</v>
          </cell>
          <cell r="H47" t="str">
            <v>m</v>
          </cell>
          <cell r="I47" t="str">
            <v>m</v>
          </cell>
          <cell r="J47" t="str">
            <v>m</v>
          </cell>
          <cell r="K47" t="str">
            <v>m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Contents"/>
      <sheetName val="Table A5.1."/>
      <sheetName val="Table A5.2."/>
      <sheetName val="Table A5.3."/>
      <sheetName val="Table A5.4."/>
      <sheetName val="Table A5.5."/>
      <sheetName val="Table A5.6."/>
      <sheetName val="Table A5.7."/>
      <sheetName val="Table A5.8."/>
      <sheetName val="Table A5.9 (Web only)."/>
      <sheetName val="Table A5.9 (L)"/>
      <sheetName val="Table A5.10 (L) (Web only)."/>
      <sheetName val="Table A5.10 (N) (Web only)."/>
      <sheetName val="Table A5.10 (P) (Web only)."/>
      <sheetName val="Chart A5.1."/>
      <sheetName val="Chart A5.2."/>
      <sheetName val="Chart A5.3."/>
      <sheetName val="Chart A5.4."/>
      <sheetName val="Chart A5.5."/>
      <sheetName val="Table A5.1b (Web only)."/>
      <sheetName val="Table A5.2b (Web only)."/>
      <sheetName val="Table A5.3b (Web only)."/>
      <sheetName val="Table A5.3c (Web only)."/>
      <sheetName val="Table A5.4b (Web only)."/>
      <sheetName val="Table A5.4c (Web only)."/>
      <sheetName val="Table A5.5b (Web only)."/>
      <sheetName val="Table A5.5c (Web only)."/>
      <sheetName val="Table A5.7b (Web only)."/>
      <sheetName val="Table A5.7c (Web only)."/>
      <sheetName val="Table A5.7d (Web only)."/>
      <sheetName val="Table A5.9 (N) (Web only)."/>
      <sheetName val="Table A5.9 (P) (Web only)."/>
      <sheetName val="G_Q05A_BYLEVEL"/>
      <sheetName val="G_Q05C_BYLEVEL"/>
      <sheetName val="G_Q05F_BYLEVEL"/>
      <sheetName val="ESTATUS_BYFOE"/>
      <sheetName val="ESTATUS_ALL"/>
      <sheetName val="EDCAT"/>
      <sheetName val="G_Q06ELAB2"/>
      <sheetName val="ICTREADY"/>
      <sheetName val="EDCAT3_ISCO"/>
      <sheetName val="G_Q04"/>
      <sheetName val="TABLE1LIT"/>
      <sheetName val="TABLE1LITALL"/>
      <sheetName val="TABLE2NUM"/>
      <sheetName val="TABLE2NUMALL"/>
      <sheetName val="TABLEPSTRE"/>
      <sheetName val="TABLEPSTREALL"/>
      <sheetName val="T3_L_EDCAT_MW"/>
      <sheetName val="T3_L_TOT_MW"/>
      <sheetName val="T3_N_EDCAT_MW"/>
      <sheetName val="T3_N_TOT_MW"/>
      <sheetName val="ICT_ESTATUS_EDCAT3"/>
      <sheetName val="ICT_ESTATUS"/>
      <sheetName val="ICT_ESTATUS_SMALLCELL"/>
      <sheetName val="ICT_ESTATUS_EDCAT3_SMALLCELL"/>
      <sheetName val="MEAN_AGE"/>
      <sheetName val="G_Q04_T"/>
      <sheetName val="G_Q06ELAB2_T"/>
      <sheetName val="ICTREADY_T"/>
      <sheetName val="MEAN_AGE_T"/>
      <sheetName val="Table A5.xa."/>
      <sheetName val="Table A5.xb (Web only)."/>
      <sheetName val="Table A5.xc (Web only)."/>
      <sheetName val="Table A5.ya."/>
      <sheetName val="Table A5.4yb (Web only). "/>
      <sheetName val="Table A5.yc (Web only)."/>
      <sheetName val="Chart A5.7._old"/>
      <sheetName val="ESTATUS_BYFOE_GENDER"/>
      <sheetName val="ESTATUS_BYFOE_GENDER_C"/>
      <sheetName val="ESTATUS_ALL_GENDER"/>
      <sheetName val="Sheet2"/>
      <sheetName val="Sheet3"/>
      <sheetName val="Sheet4"/>
      <sheetName val="Table A5.1a."/>
      <sheetName val="Table A5.2a."/>
      <sheetName val="Table A5.3a."/>
      <sheetName val="Table A5.4a."/>
      <sheetName val="Table A5.5a."/>
      <sheetName val="Table A5.7a."/>
      <sheetName val="Table A5.9."/>
      <sheetName val="Chart A5.6."/>
      <sheetName val="Chart A5.7."/>
      <sheetName val="Chart A5.8."/>
      <sheetName val="Table_2_sourceJOB"/>
      <sheetName val="Table_4_sourceJOB"/>
      <sheetName val="Table_10_sourceJOB"/>
      <sheetName val="EMPL"/>
      <sheetName val="EMPL_ALL"/>
      <sheetName val="OECDGraphCopy"/>
      <sheetName val="Chart A5.a."/>
      <sheetName val="T1_L_EDCAT_MW"/>
      <sheetName val="T1_N_EDCAT_MW"/>
      <sheetName val="READWORK_IS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1">
          <cell r="G1" t="str">
            <v>CNTRY_OUT</v>
          </cell>
          <cell r="H1" t="str">
            <v>EDCAT3</v>
          </cell>
          <cell r="I1" t="str">
            <v>LITLEVb</v>
          </cell>
          <cell r="J1" t="str">
            <v>estatus</v>
          </cell>
          <cell r="K1" t="str">
            <v>Frequency</v>
          </cell>
          <cell r="L1" t="str">
            <v>WgtFreq</v>
          </cell>
          <cell r="M1" t="str">
            <v>Percent_m</v>
          </cell>
          <cell r="N1" t="str">
            <v>SE</v>
          </cell>
        </row>
        <row r="2">
          <cell r="G2" t="str">
            <v>Australia</v>
          </cell>
          <cell r="H2">
            <v>1</v>
          </cell>
          <cell r="J2">
            <v>1</v>
          </cell>
          <cell r="K2">
            <v>2</v>
          </cell>
          <cell r="L2">
            <v>4710.9973861092803</v>
          </cell>
          <cell r="M2">
            <v>43.317725513364998</v>
          </cell>
          <cell r="N2">
            <v>37.953738130957603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1</v>
          </cell>
          <cell r="K3">
            <v>227.2</v>
          </cell>
          <cell r="L3">
            <v>428123.52967860701</v>
          </cell>
          <cell r="M3">
            <v>49.7160232825698</v>
          </cell>
          <cell r="N3">
            <v>3.3886853691758398</v>
          </cell>
        </row>
        <row r="4">
          <cell r="G4" t="str">
            <v>Australia</v>
          </cell>
          <cell r="H4">
            <v>1</v>
          </cell>
          <cell r="I4">
            <v>2</v>
          </cell>
          <cell r="J4">
            <v>1</v>
          </cell>
          <cell r="K4">
            <v>412.1</v>
          </cell>
          <cell r="L4">
            <v>789394.56596603699</v>
          </cell>
          <cell r="M4">
            <v>64.565813500643202</v>
          </cell>
          <cell r="N4">
            <v>2.9623529432713802</v>
          </cell>
        </row>
        <row r="5">
          <cell r="G5" t="str">
            <v>Australia</v>
          </cell>
          <cell r="H5">
            <v>1</v>
          </cell>
          <cell r="I5">
            <v>3</v>
          </cell>
          <cell r="J5">
            <v>1</v>
          </cell>
          <cell r="K5">
            <v>329.8</v>
          </cell>
          <cell r="L5">
            <v>633615.11488277896</v>
          </cell>
          <cell r="M5">
            <v>72.508978467712595</v>
          </cell>
          <cell r="N5">
            <v>2.8075090455483802</v>
          </cell>
        </row>
        <row r="6">
          <cell r="G6" t="str">
            <v>Australia</v>
          </cell>
          <cell r="H6">
            <v>1</v>
          </cell>
          <cell r="I6">
            <v>4</v>
          </cell>
          <cell r="J6">
            <v>1</v>
          </cell>
          <cell r="K6">
            <v>52.9</v>
          </cell>
          <cell r="L6">
            <v>89614.100881488805</v>
          </cell>
          <cell r="M6">
            <v>71.212956347600297</v>
          </cell>
          <cell r="N6">
            <v>8.8049737132487298</v>
          </cell>
        </row>
        <row r="7">
          <cell r="G7" t="str">
            <v>Australia</v>
          </cell>
          <cell r="H7">
            <v>2</v>
          </cell>
          <cell r="J7">
            <v>1</v>
          </cell>
          <cell r="K7">
            <v>3</v>
          </cell>
          <cell r="L7">
            <v>11510.427185082101</v>
          </cell>
          <cell r="M7">
            <v>100</v>
          </cell>
          <cell r="N7">
            <v>0</v>
          </cell>
        </row>
        <row r="8">
          <cell r="G8" t="str">
            <v>Australia</v>
          </cell>
          <cell r="H8">
            <v>2</v>
          </cell>
          <cell r="I8">
            <v>1</v>
          </cell>
          <cell r="J8">
            <v>1</v>
          </cell>
          <cell r="K8">
            <v>174.1</v>
          </cell>
          <cell r="L8">
            <v>308184.948159497</v>
          </cell>
          <cell r="M8">
            <v>65.771349209869001</v>
          </cell>
          <cell r="N8">
            <v>3.74834057122662</v>
          </cell>
        </row>
        <row r="9">
          <cell r="G9" t="str">
            <v>Australia</v>
          </cell>
          <cell r="H9">
            <v>2</v>
          </cell>
          <cell r="I9">
            <v>2</v>
          </cell>
          <cell r="J9">
            <v>1</v>
          </cell>
          <cell r="K9">
            <v>576.70000000000005</v>
          </cell>
          <cell r="L9">
            <v>1045179.69889464</v>
          </cell>
          <cell r="M9">
            <v>75.291400286864203</v>
          </cell>
          <cell r="N9">
            <v>2.2137065882427698</v>
          </cell>
        </row>
        <row r="10">
          <cell r="G10" t="str">
            <v>Australia</v>
          </cell>
          <cell r="H10">
            <v>2</v>
          </cell>
          <cell r="I10">
            <v>3</v>
          </cell>
          <cell r="J10">
            <v>1</v>
          </cell>
          <cell r="K10">
            <v>756.2</v>
          </cell>
          <cell r="L10">
            <v>1464443.73661511</v>
          </cell>
          <cell r="M10">
            <v>79.019093600891296</v>
          </cell>
          <cell r="N10">
            <v>1.8406215902224901</v>
          </cell>
        </row>
        <row r="11">
          <cell r="G11" t="str">
            <v>Australia</v>
          </cell>
          <cell r="H11">
            <v>2</v>
          </cell>
          <cell r="I11">
            <v>4</v>
          </cell>
          <cell r="J11">
            <v>1</v>
          </cell>
          <cell r="K11">
            <v>233</v>
          </cell>
          <cell r="L11">
            <v>439312.23497983202</v>
          </cell>
          <cell r="M11">
            <v>82.428872169821702</v>
          </cell>
          <cell r="N11">
            <v>4.0865108253331899</v>
          </cell>
        </row>
        <row r="12">
          <cell r="G12" t="str">
            <v>Australia</v>
          </cell>
          <cell r="H12">
            <v>3</v>
          </cell>
          <cell r="J12">
            <v>1</v>
          </cell>
          <cell r="K12">
            <v>1</v>
          </cell>
          <cell r="L12">
            <v>488.109692677059</v>
          </cell>
          <cell r="M12">
            <v>22.028029292343199</v>
          </cell>
          <cell r="N12">
            <v>80.645015430315993</v>
          </cell>
        </row>
        <row r="13">
          <cell r="G13" t="str">
            <v>Australia</v>
          </cell>
          <cell r="H13">
            <v>3</v>
          </cell>
          <cell r="I13">
            <v>1</v>
          </cell>
          <cell r="J13">
            <v>1</v>
          </cell>
          <cell r="K13">
            <v>83.6</v>
          </cell>
          <cell r="L13">
            <v>135957.44357173101</v>
          </cell>
          <cell r="M13">
            <v>70.043043937795105</v>
          </cell>
          <cell r="N13">
            <v>5.7062959261121504</v>
          </cell>
        </row>
        <row r="14">
          <cell r="G14" t="str">
            <v>Australia</v>
          </cell>
          <cell r="H14">
            <v>3</v>
          </cell>
          <cell r="I14">
            <v>2</v>
          </cell>
          <cell r="J14">
            <v>1</v>
          </cell>
          <cell r="K14">
            <v>395.9</v>
          </cell>
          <cell r="L14">
            <v>656438.11214050802</v>
          </cell>
          <cell r="M14">
            <v>80.322356756983694</v>
          </cell>
          <cell r="N14">
            <v>2.5344102639872199</v>
          </cell>
        </row>
        <row r="15">
          <cell r="G15" t="str">
            <v>Australia</v>
          </cell>
          <cell r="H15">
            <v>3</v>
          </cell>
          <cell r="I15">
            <v>3</v>
          </cell>
          <cell r="J15">
            <v>1</v>
          </cell>
          <cell r="K15">
            <v>985.7</v>
          </cell>
          <cell r="L15">
            <v>1664260.6216197901</v>
          </cell>
          <cell r="M15">
            <v>85.2623645759884</v>
          </cell>
          <cell r="N15">
            <v>1.4653889643410101</v>
          </cell>
        </row>
        <row r="16">
          <cell r="G16" t="str">
            <v>Australia</v>
          </cell>
          <cell r="H16">
            <v>3</v>
          </cell>
          <cell r="I16">
            <v>4</v>
          </cell>
          <cell r="J16">
            <v>1</v>
          </cell>
          <cell r="K16">
            <v>713.8</v>
          </cell>
          <cell r="L16">
            <v>1244445.94754572</v>
          </cell>
          <cell r="M16">
            <v>89.334881481766601</v>
          </cell>
          <cell r="N16">
            <v>1.4515289734121</v>
          </cell>
        </row>
        <row r="17">
          <cell r="G17" t="str">
            <v>Austria</v>
          </cell>
          <cell r="H17">
            <v>1</v>
          </cell>
          <cell r="I17">
            <v>1</v>
          </cell>
          <cell r="J17">
            <v>1</v>
          </cell>
          <cell r="K17">
            <v>120.4</v>
          </cell>
          <cell r="L17">
            <v>159960.21323489901</v>
          </cell>
          <cell r="M17">
            <v>53.667506419728802</v>
          </cell>
          <cell r="N17">
            <v>3.4808722177376401</v>
          </cell>
        </row>
        <row r="18">
          <cell r="G18" t="str">
            <v>Austria</v>
          </cell>
          <cell r="H18">
            <v>1</v>
          </cell>
          <cell r="I18">
            <v>2</v>
          </cell>
          <cell r="J18">
            <v>1</v>
          </cell>
          <cell r="K18">
            <v>173.7</v>
          </cell>
          <cell r="L18">
            <v>224762.19067724401</v>
          </cell>
          <cell r="M18">
            <v>58.561552497371103</v>
          </cell>
          <cell r="N18">
            <v>3.3601067194464802</v>
          </cell>
        </row>
        <row r="19">
          <cell r="G19" t="str">
            <v>Austria</v>
          </cell>
          <cell r="H19">
            <v>1</v>
          </cell>
          <cell r="I19">
            <v>3</v>
          </cell>
          <cell r="J19">
            <v>1</v>
          </cell>
          <cell r="K19">
            <v>87</v>
          </cell>
          <cell r="L19">
            <v>110436.398281752</v>
          </cell>
          <cell r="M19">
            <v>68.053203782985307</v>
          </cell>
          <cell r="N19">
            <v>4.6281178568966901</v>
          </cell>
        </row>
        <row r="20">
          <cell r="G20" t="str">
            <v>Austria</v>
          </cell>
          <cell r="H20">
            <v>1</v>
          </cell>
          <cell r="I20">
            <v>4</v>
          </cell>
          <cell r="J20">
            <v>1</v>
          </cell>
          <cell r="K20">
            <v>6.9</v>
          </cell>
          <cell r="L20">
            <v>8754.7109431829995</v>
          </cell>
          <cell r="M20">
            <v>84.197418105108</v>
          </cell>
          <cell r="N20">
            <v>22.170352125027801</v>
          </cell>
        </row>
        <row r="21">
          <cell r="G21" t="str">
            <v>Austria</v>
          </cell>
          <cell r="H21">
            <v>2</v>
          </cell>
          <cell r="I21">
            <v>1</v>
          </cell>
          <cell r="J21">
            <v>1</v>
          </cell>
          <cell r="K21">
            <v>212.8</v>
          </cell>
          <cell r="L21">
            <v>266400.42155769601</v>
          </cell>
          <cell r="M21">
            <v>66.596400196610304</v>
          </cell>
          <cell r="N21">
            <v>2.90128899993943</v>
          </cell>
        </row>
        <row r="22">
          <cell r="G22" t="str">
            <v>Austria</v>
          </cell>
          <cell r="H22">
            <v>2</v>
          </cell>
          <cell r="I22">
            <v>2</v>
          </cell>
          <cell r="J22">
            <v>1</v>
          </cell>
          <cell r="K22">
            <v>758.5</v>
          </cell>
          <cell r="L22">
            <v>900075.78802285204</v>
          </cell>
          <cell r="M22">
            <v>76.261220703973805</v>
          </cell>
          <cell r="N22">
            <v>1.5423334733951499</v>
          </cell>
        </row>
        <row r="23">
          <cell r="G23" t="str">
            <v>Austria</v>
          </cell>
          <cell r="H23">
            <v>2</v>
          </cell>
          <cell r="I23">
            <v>3</v>
          </cell>
          <cell r="J23">
            <v>1</v>
          </cell>
          <cell r="K23">
            <v>816.8</v>
          </cell>
          <cell r="L23">
            <v>926921.26387890102</v>
          </cell>
          <cell r="M23">
            <v>85.866750472986993</v>
          </cell>
          <cell r="N23">
            <v>1.4241683523301301</v>
          </cell>
        </row>
        <row r="24">
          <cell r="G24" t="str">
            <v>Austria</v>
          </cell>
          <cell r="H24">
            <v>2</v>
          </cell>
          <cell r="I24">
            <v>4</v>
          </cell>
          <cell r="J24">
            <v>1</v>
          </cell>
          <cell r="K24">
            <v>135.9</v>
          </cell>
          <cell r="L24">
            <v>149533.89733167301</v>
          </cell>
          <cell r="M24">
            <v>87.768063510085696</v>
          </cell>
          <cell r="N24">
            <v>3.3659175473050702</v>
          </cell>
        </row>
        <row r="25">
          <cell r="G25" t="str">
            <v>Austria</v>
          </cell>
          <cell r="H25">
            <v>3</v>
          </cell>
          <cell r="I25">
            <v>1</v>
          </cell>
          <cell r="J25">
            <v>1</v>
          </cell>
          <cell r="K25">
            <v>25.8</v>
          </cell>
          <cell r="L25">
            <v>23936.100682625201</v>
          </cell>
          <cell r="M25">
            <v>67.982357093306803</v>
          </cell>
          <cell r="N25">
            <v>8.6300619694961203</v>
          </cell>
        </row>
        <row r="26">
          <cell r="G26" t="str">
            <v>Austria</v>
          </cell>
          <cell r="H26">
            <v>3</v>
          </cell>
          <cell r="I26">
            <v>2</v>
          </cell>
          <cell r="J26">
            <v>1</v>
          </cell>
          <cell r="K26">
            <v>188</v>
          </cell>
          <cell r="L26">
            <v>171226.760232906</v>
          </cell>
          <cell r="M26">
            <v>80.050646002084306</v>
          </cell>
          <cell r="N26">
            <v>3.6181347695936701</v>
          </cell>
        </row>
        <row r="27">
          <cell r="G27" t="str">
            <v>Austria</v>
          </cell>
          <cell r="H27">
            <v>3</v>
          </cell>
          <cell r="I27">
            <v>3</v>
          </cell>
          <cell r="J27">
            <v>1</v>
          </cell>
          <cell r="K27">
            <v>463</v>
          </cell>
          <cell r="L27">
            <v>401837.74978775397</v>
          </cell>
          <cell r="M27">
            <v>88.682458519484101</v>
          </cell>
          <cell r="N27">
            <v>1.92096941833068</v>
          </cell>
        </row>
        <row r="28">
          <cell r="G28" t="str">
            <v>Austria</v>
          </cell>
          <cell r="H28">
            <v>3</v>
          </cell>
          <cell r="I28">
            <v>4</v>
          </cell>
          <cell r="J28">
            <v>1</v>
          </cell>
          <cell r="K28">
            <v>205.2</v>
          </cell>
          <cell r="L28">
            <v>175121.62046311999</v>
          </cell>
          <cell r="M28">
            <v>91.329580997084605</v>
          </cell>
          <cell r="N28">
            <v>2.4175950220740701</v>
          </cell>
        </row>
        <row r="29">
          <cell r="G29" t="str">
            <v>Canada</v>
          </cell>
          <cell r="H29">
            <v>1</v>
          </cell>
          <cell r="I29">
            <v>1</v>
          </cell>
          <cell r="J29">
            <v>1</v>
          </cell>
          <cell r="K29">
            <v>890.7</v>
          </cell>
          <cell r="L29">
            <v>592495.85162152303</v>
          </cell>
          <cell r="M29">
            <v>53.514405171549797</v>
          </cell>
          <cell r="N29">
            <v>2.3471662078162501</v>
          </cell>
        </row>
        <row r="30">
          <cell r="G30" t="str">
            <v>Canada</v>
          </cell>
          <cell r="H30">
            <v>1</v>
          </cell>
          <cell r="I30">
            <v>2</v>
          </cell>
          <cell r="J30">
            <v>1</v>
          </cell>
          <cell r="K30">
            <v>610.70000000000005</v>
          </cell>
          <cell r="L30">
            <v>447422.52064289397</v>
          </cell>
          <cell r="M30">
            <v>60.639169108755503</v>
          </cell>
          <cell r="N30">
            <v>3.2991647767992398</v>
          </cell>
        </row>
        <row r="31">
          <cell r="G31" t="str">
            <v>Canada</v>
          </cell>
          <cell r="H31">
            <v>1</v>
          </cell>
          <cell r="I31">
            <v>3</v>
          </cell>
          <cell r="J31">
            <v>1</v>
          </cell>
          <cell r="K31">
            <v>186.9</v>
          </cell>
          <cell r="L31">
            <v>170397.121755773</v>
          </cell>
          <cell r="M31">
            <v>68.460326722680406</v>
          </cell>
          <cell r="N31">
            <v>5.0896562526808502</v>
          </cell>
        </row>
        <row r="32">
          <cell r="G32" t="str">
            <v>Canada</v>
          </cell>
          <cell r="H32">
            <v>1</v>
          </cell>
          <cell r="I32">
            <v>4</v>
          </cell>
          <cell r="J32">
            <v>1</v>
          </cell>
          <cell r="K32">
            <v>11.7</v>
          </cell>
          <cell r="L32">
            <v>10967.6976755421</v>
          </cell>
          <cell r="M32">
            <v>75.919075272709506</v>
          </cell>
          <cell r="N32">
            <v>24.937546610624398</v>
          </cell>
        </row>
        <row r="33">
          <cell r="G33" t="str">
            <v>Canada</v>
          </cell>
          <cell r="H33">
            <v>2</v>
          </cell>
          <cell r="J33">
            <v>1</v>
          </cell>
          <cell r="K33">
            <v>3</v>
          </cell>
          <cell r="L33">
            <v>2417.71674997843</v>
          </cell>
          <cell r="M33">
            <v>100</v>
          </cell>
          <cell r="N33">
            <v>0</v>
          </cell>
        </row>
        <row r="34">
          <cell r="G34" t="str">
            <v>Canada</v>
          </cell>
          <cell r="H34">
            <v>2</v>
          </cell>
          <cell r="I34">
            <v>1</v>
          </cell>
          <cell r="J34">
            <v>1</v>
          </cell>
          <cell r="K34">
            <v>1089.9000000000001</v>
          </cell>
          <cell r="L34">
            <v>864047.66182256199</v>
          </cell>
          <cell r="M34">
            <v>70.2883733547026</v>
          </cell>
          <cell r="N34">
            <v>2.04038195612317</v>
          </cell>
        </row>
        <row r="35">
          <cell r="G35" t="str">
            <v>Canada</v>
          </cell>
          <cell r="H35">
            <v>2</v>
          </cell>
          <cell r="I35">
            <v>2</v>
          </cell>
          <cell r="J35">
            <v>1</v>
          </cell>
          <cell r="K35">
            <v>2505.4</v>
          </cell>
          <cell r="L35">
            <v>2002041.2573869</v>
          </cell>
          <cell r="M35">
            <v>77.232450839134202</v>
          </cell>
          <cell r="N35">
            <v>1.4200985931266601</v>
          </cell>
        </row>
        <row r="36">
          <cell r="G36" t="str">
            <v>Canada</v>
          </cell>
          <cell r="H36">
            <v>2</v>
          </cell>
          <cell r="I36">
            <v>3</v>
          </cell>
          <cell r="J36">
            <v>1</v>
          </cell>
          <cell r="K36">
            <v>2174.1999999999998</v>
          </cell>
          <cell r="L36">
            <v>1928325.89767446</v>
          </cell>
          <cell r="M36">
            <v>81.453464268075606</v>
          </cell>
          <cell r="N36">
            <v>1.3961467844914801</v>
          </cell>
        </row>
        <row r="37">
          <cell r="G37" t="str">
            <v>Canada</v>
          </cell>
          <cell r="H37">
            <v>2</v>
          </cell>
          <cell r="I37">
            <v>4</v>
          </cell>
          <cell r="J37">
            <v>1</v>
          </cell>
          <cell r="K37">
            <v>427.5</v>
          </cell>
          <cell r="L37">
            <v>416686.549634177</v>
          </cell>
          <cell r="M37">
            <v>82.210205452487699</v>
          </cell>
          <cell r="N37">
            <v>3.8239993620844399</v>
          </cell>
        </row>
        <row r="38">
          <cell r="G38" t="str">
            <v>Canada</v>
          </cell>
          <cell r="H38">
            <v>3</v>
          </cell>
          <cell r="I38">
            <v>1</v>
          </cell>
          <cell r="J38">
            <v>1</v>
          </cell>
          <cell r="K38">
            <v>677.5</v>
          </cell>
          <cell r="L38">
            <v>647403.29834682599</v>
          </cell>
          <cell r="M38">
            <v>74.9878026529544</v>
          </cell>
          <cell r="N38">
            <v>2.85531303269528</v>
          </cell>
        </row>
        <row r="39">
          <cell r="G39" t="str">
            <v>Canada</v>
          </cell>
          <cell r="H39">
            <v>3</v>
          </cell>
          <cell r="I39">
            <v>2</v>
          </cell>
          <cell r="J39">
            <v>1</v>
          </cell>
          <cell r="K39">
            <v>2300.4</v>
          </cell>
          <cell r="L39">
            <v>2131251.1257531601</v>
          </cell>
          <cell r="M39">
            <v>82.0586569026229</v>
          </cell>
          <cell r="N39">
            <v>1.4998014042483201</v>
          </cell>
        </row>
        <row r="40">
          <cell r="G40" t="str">
            <v>Canada</v>
          </cell>
          <cell r="H40">
            <v>3</v>
          </cell>
          <cell r="I40">
            <v>3</v>
          </cell>
          <cell r="J40">
            <v>1</v>
          </cell>
          <cell r="K40">
            <v>3945.9</v>
          </cell>
          <cell r="L40">
            <v>3737609.7038191999</v>
          </cell>
          <cell r="M40">
            <v>86.948582076264302</v>
          </cell>
          <cell r="N40">
            <v>0.91754543798162902</v>
          </cell>
        </row>
        <row r="41">
          <cell r="G41" t="str">
            <v>Canada</v>
          </cell>
          <cell r="H41">
            <v>3</v>
          </cell>
          <cell r="I41">
            <v>4</v>
          </cell>
          <cell r="J41">
            <v>1</v>
          </cell>
          <cell r="K41">
            <v>1899.2</v>
          </cell>
          <cell r="L41">
            <v>1989583.0026387901</v>
          </cell>
          <cell r="M41">
            <v>90.572599950663403</v>
          </cell>
          <cell r="N41">
            <v>1.09702894059494</v>
          </cell>
        </row>
        <row r="42">
          <cell r="G42" t="str">
            <v>Sharks</v>
          </cell>
          <cell r="H42">
            <v>1</v>
          </cell>
          <cell r="I42">
            <v>1</v>
          </cell>
          <cell r="J42">
            <v>1</v>
          </cell>
          <cell r="K42">
            <v>735.6</v>
          </cell>
          <cell r="L42">
            <v>1764503.19489387</v>
          </cell>
          <cell r="M42">
            <v>67.450019965429505</v>
          </cell>
          <cell r="N42">
            <v>2.1683617507159698</v>
          </cell>
        </row>
        <row r="43">
          <cell r="G43" t="str">
            <v>Sharks</v>
          </cell>
          <cell r="H43">
            <v>1</v>
          </cell>
          <cell r="I43">
            <v>2</v>
          </cell>
          <cell r="J43">
            <v>1</v>
          </cell>
          <cell r="K43">
            <v>127.6</v>
          </cell>
          <cell r="L43">
            <v>323175.36315011297</v>
          </cell>
          <cell r="M43">
            <v>84.388149594022806</v>
          </cell>
          <cell r="N43">
            <v>4.3645146256127001</v>
          </cell>
        </row>
        <row r="44">
          <cell r="G44" t="str">
            <v>Sharks</v>
          </cell>
          <cell r="H44">
            <v>1</v>
          </cell>
          <cell r="I44">
            <v>3</v>
          </cell>
          <cell r="J44">
            <v>1</v>
          </cell>
          <cell r="K44">
            <v>6.8</v>
          </cell>
          <cell r="L44">
            <v>16316.1225833098</v>
          </cell>
          <cell r="M44">
            <v>94.009226456152504</v>
          </cell>
          <cell r="N44">
            <v>11.469276492193099</v>
          </cell>
        </row>
        <row r="45">
          <cell r="G45" t="str">
            <v>Sharks</v>
          </cell>
          <cell r="H45">
            <v>2</v>
          </cell>
          <cell r="I45">
            <v>1</v>
          </cell>
          <cell r="J45">
            <v>1</v>
          </cell>
          <cell r="K45">
            <v>651.20000000000005</v>
          </cell>
          <cell r="L45">
            <v>1632322.8438426</v>
          </cell>
          <cell r="M45">
            <v>77.834725448051202</v>
          </cell>
          <cell r="N45">
            <v>1.7753093433626601</v>
          </cell>
        </row>
        <row r="46">
          <cell r="G46" t="str">
            <v>Sharks</v>
          </cell>
          <cell r="H46">
            <v>2</v>
          </cell>
          <cell r="I46">
            <v>2</v>
          </cell>
          <cell r="J46">
            <v>1</v>
          </cell>
          <cell r="K46">
            <v>458.4</v>
          </cell>
          <cell r="L46">
            <v>1087749.61485081</v>
          </cell>
          <cell r="M46">
            <v>82.468671796472407</v>
          </cell>
          <cell r="N46">
            <v>2.7176062694059202</v>
          </cell>
        </row>
        <row r="47">
          <cell r="G47" t="str">
            <v>Sharks</v>
          </cell>
          <cell r="H47">
            <v>2</v>
          </cell>
          <cell r="I47">
            <v>3</v>
          </cell>
          <cell r="J47">
            <v>1</v>
          </cell>
          <cell r="K47">
            <v>102.6</v>
          </cell>
          <cell r="L47">
            <v>255238.91126722499</v>
          </cell>
          <cell r="M47">
            <v>84.203178344495896</v>
          </cell>
          <cell r="N47">
            <v>4.9020745257289899</v>
          </cell>
        </row>
        <row r="48">
          <cell r="G48" t="str">
            <v>Sharks</v>
          </cell>
          <cell r="H48">
            <v>2</v>
          </cell>
          <cell r="I48">
            <v>4</v>
          </cell>
          <cell r="J48">
            <v>1</v>
          </cell>
          <cell r="K48">
            <v>5.8</v>
          </cell>
          <cell r="L48">
            <v>21406.692438823298</v>
          </cell>
          <cell r="M48">
            <v>79.358563550072105</v>
          </cell>
          <cell r="N48">
            <v>17.340749235376201</v>
          </cell>
        </row>
        <row r="49">
          <cell r="G49" t="str">
            <v>Sharks</v>
          </cell>
          <cell r="H49">
            <v>3</v>
          </cell>
          <cell r="I49">
            <v>1</v>
          </cell>
          <cell r="J49">
            <v>1</v>
          </cell>
          <cell r="K49">
            <v>242.4</v>
          </cell>
          <cell r="L49">
            <v>637233.940292174</v>
          </cell>
          <cell r="M49">
            <v>87.337069445128506</v>
          </cell>
          <cell r="N49">
            <v>2.68817718687575</v>
          </cell>
        </row>
        <row r="50">
          <cell r="G50" t="str">
            <v>Sharks</v>
          </cell>
          <cell r="H50">
            <v>3</v>
          </cell>
          <cell r="I50">
            <v>2</v>
          </cell>
          <cell r="J50">
            <v>1</v>
          </cell>
          <cell r="K50">
            <v>411.4</v>
          </cell>
          <cell r="L50">
            <v>1018026.4649299</v>
          </cell>
          <cell r="M50">
            <v>90.034145656222705</v>
          </cell>
          <cell r="N50">
            <v>2.3313544407453399</v>
          </cell>
        </row>
        <row r="51">
          <cell r="G51" t="str">
            <v>Sharks</v>
          </cell>
          <cell r="H51">
            <v>3</v>
          </cell>
          <cell r="I51">
            <v>3</v>
          </cell>
          <cell r="J51">
            <v>1</v>
          </cell>
          <cell r="K51">
            <v>270.2</v>
          </cell>
          <cell r="L51">
            <v>678579.85207500297</v>
          </cell>
          <cell r="M51">
            <v>91.417449957970604</v>
          </cell>
          <cell r="N51">
            <v>3.3790912459309999</v>
          </cell>
        </row>
        <row r="52">
          <cell r="G52" t="str">
            <v>Sharks</v>
          </cell>
          <cell r="H52">
            <v>3</v>
          </cell>
          <cell r="I52">
            <v>4</v>
          </cell>
          <cell r="J52">
            <v>1</v>
          </cell>
          <cell r="K52">
            <v>36</v>
          </cell>
          <cell r="L52">
            <v>117818.360320049</v>
          </cell>
          <cell r="M52">
            <v>87.701998652967603</v>
          </cell>
          <cell r="N52">
            <v>10.0603632561513</v>
          </cell>
        </row>
        <row r="53">
          <cell r="G53" t="str">
            <v>Czech Republic</v>
          </cell>
          <cell r="H53">
            <v>1</v>
          </cell>
          <cell r="I53">
            <v>1</v>
          </cell>
          <cell r="J53">
            <v>1</v>
          </cell>
          <cell r="K53">
            <v>51.9</v>
          </cell>
          <cell r="L53">
            <v>77677.832345475705</v>
          </cell>
          <cell r="M53">
            <v>38.597351299356703</v>
          </cell>
          <cell r="N53">
            <v>7.0017118660682698</v>
          </cell>
        </row>
        <row r="54">
          <cell r="G54" t="str">
            <v>Czech Republic</v>
          </cell>
          <cell r="H54">
            <v>1</v>
          </cell>
          <cell r="I54">
            <v>2</v>
          </cell>
          <cell r="J54">
            <v>1</v>
          </cell>
          <cell r="K54">
            <v>2</v>
          </cell>
          <cell r="L54">
            <v>491.62863809050862</v>
          </cell>
          <cell r="M54">
            <v>56.358864519357908</v>
          </cell>
          <cell r="N54">
            <v>50.67027137287559</v>
          </cell>
        </row>
        <row r="55">
          <cell r="G55" t="str">
            <v>Czech Republic</v>
          </cell>
          <cell r="H55">
            <v>1</v>
          </cell>
          <cell r="I55">
            <v>3</v>
          </cell>
          <cell r="J55">
            <v>1</v>
          </cell>
          <cell r="K55">
            <v>30.4</v>
          </cell>
          <cell r="L55">
            <v>51918.0182046439</v>
          </cell>
          <cell r="M55">
            <v>45.019849446176202</v>
          </cell>
          <cell r="N55">
            <v>9.9603993584268409</v>
          </cell>
        </row>
        <row r="56">
          <cell r="G56" t="str">
            <v>Czech Republic</v>
          </cell>
          <cell r="H56">
            <v>1</v>
          </cell>
          <cell r="I56">
            <v>4</v>
          </cell>
          <cell r="J56">
            <v>1</v>
          </cell>
          <cell r="K56">
            <v>3.3</v>
          </cell>
          <cell r="L56">
            <v>7496.2973615910596</v>
          </cell>
          <cell r="M56">
            <v>78.456871514459493</v>
          </cell>
          <cell r="N56">
            <v>37.547297653295999</v>
          </cell>
        </row>
        <row r="57">
          <cell r="G57" t="str">
            <v>Czech Republic</v>
          </cell>
          <cell r="H57">
            <v>2</v>
          </cell>
          <cell r="I57">
            <v>1</v>
          </cell>
          <cell r="J57">
            <v>1</v>
          </cell>
          <cell r="K57">
            <v>227.2</v>
          </cell>
          <cell r="L57">
            <v>353769.78057761502</v>
          </cell>
          <cell r="M57">
            <v>70.446213109541205</v>
          </cell>
          <cell r="N57">
            <v>4.0513434445820202</v>
          </cell>
        </row>
        <row r="58">
          <cell r="G58" t="str">
            <v>Czech Republic</v>
          </cell>
          <cell r="H58">
            <v>2</v>
          </cell>
          <cell r="I58">
            <v>2</v>
          </cell>
          <cell r="J58">
            <v>1</v>
          </cell>
          <cell r="K58">
            <v>882.5</v>
          </cell>
          <cell r="L58">
            <v>1329126.8363330101</v>
          </cell>
          <cell r="M58">
            <v>74.650894306652802</v>
          </cell>
          <cell r="N58">
            <v>1.82598351040628</v>
          </cell>
        </row>
        <row r="59">
          <cell r="G59" t="str">
            <v>Czech Republic</v>
          </cell>
          <cell r="H59">
            <v>2</v>
          </cell>
          <cell r="I59">
            <v>3</v>
          </cell>
          <cell r="J59">
            <v>1</v>
          </cell>
          <cell r="K59">
            <v>884.8</v>
          </cell>
          <cell r="L59">
            <v>1284231.0139261701</v>
          </cell>
          <cell r="M59">
            <v>78.477758497491195</v>
          </cell>
          <cell r="N59">
            <v>1.93746947278966</v>
          </cell>
        </row>
        <row r="60">
          <cell r="G60" t="str">
            <v>Czech Republic</v>
          </cell>
          <cell r="H60">
            <v>2</v>
          </cell>
          <cell r="I60">
            <v>4</v>
          </cell>
          <cell r="J60">
            <v>1</v>
          </cell>
          <cell r="K60">
            <v>126.5</v>
          </cell>
          <cell r="L60">
            <v>172142.62602267199</v>
          </cell>
          <cell r="M60">
            <v>85.650910478834504</v>
          </cell>
          <cell r="N60">
            <v>5.3160233312009</v>
          </cell>
        </row>
        <row r="61">
          <cell r="G61" t="str">
            <v>Czech Republic</v>
          </cell>
          <cell r="H61">
            <v>3</v>
          </cell>
          <cell r="I61">
            <v>1</v>
          </cell>
          <cell r="J61">
            <v>1</v>
          </cell>
          <cell r="K61">
            <v>18.100000000000001</v>
          </cell>
          <cell r="L61">
            <v>17946.1644974626</v>
          </cell>
          <cell r="M61">
            <v>81.260799383562798</v>
          </cell>
          <cell r="N61">
            <v>18.207452203295901</v>
          </cell>
        </row>
        <row r="62">
          <cell r="G62" t="str">
            <v>Czech Republic</v>
          </cell>
          <cell r="H62">
            <v>3</v>
          </cell>
          <cell r="I62">
            <v>2</v>
          </cell>
          <cell r="J62">
            <v>1</v>
          </cell>
          <cell r="K62">
            <v>152.1</v>
          </cell>
          <cell r="L62">
            <v>180917.24281828801</v>
          </cell>
          <cell r="M62">
            <v>84.055948746584605</v>
          </cell>
          <cell r="N62">
            <v>4.2708127193220697</v>
          </cell>
        </row>
        <row r="63">
          <cell r="G63" t="str">
            <v>Czech Republic</v>
          </cell>
          <cell r="H63">
            <v>3</v>
          </cell>
          <cell r="I63">
            <v>3</v>
          </cell>
          <cell r="J63">
            <v>1</v>
          </cell>
          <cell r="K63">
            <v>453.7</v>
          </cell>
          <cell r="L63">
            <v>564517.79405605805</v>
          </cell>
          <cell r="M63">
            <v>82.824991885680205</v>
          </cell>
          <cell r="N63">
            <v>3.3918663482693798</v>
          </cell>
        </row>
        <row r="64">
          <cell r="G64" t="str">
            <v>Czech Republic</v>
          </cell>
          <cell r="H64">
            <v>3</v>
          </cell>
          <cell r="I64">
            <v>4</v>
          </cell>
          <cell r="J64">
            <v>1</v>
          </cell>
          <cell r="K64">
            <v>217.1</v>
          </cell>
          <cell r="L64">
            <v>252284.940526402</v>
          </cell>
          <cell r="M64">
            <v>88.857380684595697</v>
          </cell>
          <cell r="N64">
            <v>4.08469494296682</v>
          </cell>
        </row>
        <row r="65">
          <cell r="G65" t="str">
            <v>Denmark</v>
          </cell>
          <cell r="H65">
            <v>1</v>
          </cell>
          <cell r="I65">
            <v>3</v>
          </cell>
          <cell r="J65">
            <v>1</v>
          </cell>
          <cell r="K65">
            <v>2</v>
          </cell>
          <cell r="L65">
            <v>491.62863809050901</v>
          </cell>
          <cell r="M65">
            <v>56.358864519357901</v>
          </cell>
          <cell r="N65">
            <v>50.670271372875597</v>
          </cell>
        </row>
        <row r="66">
          <cell r="G66" t="str">
            <v>Denmark</v>
          </cell>
          <cell r="H66">
            <v>1</v>
          </cell>
          <cell r="I66">
            <v>1</v>
          </cell>
          <cell r="J66">
            <v>1</v>
          </cell>
          <cell r="K66">
            <v>245.5</v>
          </cell>
          <cell r="L66">
            <v>114595.71023514</v>
          </cell>
          <cell r="M66">
            <v>51.580646881072497</v>
          </cell>
          <cell r="N66">
            <v>2.7765485939830601</v>
          </cell>
        </row>
        <row r="67">
          <cell r="G67" t="str">
            <v>Denmark</v>
          </cell>
          <cell r="H67">
            <v>1</v>
          </cell>
          <cell r="I67">
            <v>2</v>
          </cell>
          <cell r="J67">
            <v>1</v>
          </cell>
          <cell r="K67">
            <v>260.7</v>
          </cell>
          <cell r="L67">
            <v>146862.91878674401</v>
          </cell>
          <cell r="M67">
            <v>65.408098953408199</v>
          </cell>
          <cell r="N67">
            <v>3.39438441873178</v>
          </cell>
        </row>
        <row r="68">
          <cell r="G68" t="str">
            <v>Denmark</v>
          </cell>
          <cell r="H68">
            <v>1</v>
          </cell>
          <cell r="I68">
            <v>3</v>
          </cell>
          <cell r="J68">
            <v>1</v>
          </cell>
          <cell r="K68">
            <v>131.19999999999999</v>
          </cell>
          <cell r="L68">
            <v>84423.581650137698</v>
          </cell>
          <cell r="M68">
            <v>75.519478215739298</v>
          </cell>
          <cell r="N68">
            <v>5.0307385922025096</v>
          </cell>
        </row>
        <row r="69">
          <cell r="G69" t="str">
            <v>Denmark</v>
          </cell>
          <cell r="H69">
            <v>1</v>
          </cell>
          <cell r="I69">
            <v>4</v>
          </cell>
          <cell r="J69">
            <v>1</v>
          </cell>
          <cell r="K69">
            <v>10.6</v>
          </cell>
          <cell r="L69">
            <v>8110.15658583194</v>
          </cell>
          <cell r="M69">
            <v>78.777967746124702</v>
          </cell>
          <cell r="N69">
            <v>16.612068955737499</v>
          </cell>
        </row>
        <row r="70">
          <cell r="G70" t="str">
            <v>Denmark</v>
          </cell>
          <cell r="H70">
            <v>2</v>
          </cell>
          <cell r="I70">
            <v>1</v>
          </cell>
          <cell r="J70">
            <v>1</v>
          </cell>
          <cell r="K70">
            <v>267</v>
          </cell>
          <cell r="L70">
            <v>117220.078613648</v>
          </cell>
          <cell r="M70">
            <v>62.2248224315938</v>
          </cell>
          <cell r="N70">
            <v>2.9154158013775402</v>
          </cell>
        </row>
        <row r="71">
          <cell r="G71" t="str">
            <v>Denmark</v>
          </cell>
          <cell r="H71">
            <v>2</v>
          </cell>
          <cell r="I71">
            <v>2</v>
          </cell>
          <cell r="J71">
            <v>1</v>
          </cell>
          <cell r="K71">
            <v>712.7</v>
          </cell>
          <cell r="L71">
            <v>369895.87310862198</v>
          </cell>
          <cell r="M71">
            <v>77.297119608285101</v>
          </cell>
          <cell r="N71">
            <v>1.69392375266438</v>
          </cell>
        </row>
        <row r="72">
          <cell r="G72" t="str">
            <v>Denmark</v>
          </cell>
          <cell r="H72">
            <v>2</v>
          </cell>
          <cell r="I72">
            <v>3</v>
          </cell>
          <cell r="J72">
            <v>1</v>
          </cell>
          <cell r="K72">
            <v>596.79999999999995</v>
          </cell>
          <cell r="L72">
            <v>348341.74807161302</v>
          </cell>
          <cell r="M72">
            <v>82.436669455494794</v>
          </cell>
          <cell r="N72">
            <v>1.6711519477322301</v>
          </cell>
        </row>
        <row r="73">
          <cell r="G73" t="str">
            <v>Denmark</v>
          </cell>
          <cell r="H73">
            <v>2</v>
          </cell>
          <cell r="I73">
            <v>4</v>
          </cell>
          <cell r="J73">
            <v>1</v>
          </cell>
          <cell r="K73">
            <v>78.5</v>
          </cell>
          <cell r="L73">
            <v>50642.260359473701</v>
          </cell>
          <cell r="M73">
            <v>79.817739253586296</v>
          </cell>
          <cell r="N73">
            <v>5.4211369412637396</v>
          </cell>
        </row>
        <row r="74">
          <cell r="G74" t="str">
            <v>Denmark</v>
          </cell>
          <cell r="H74">
            <v>3</v>
          </cell>
          <cell r="I74">
            <v>1</v>
          </cell>
          <cell r="J74">
            <v>1</v>
          </cell>
          <cell r="K74">
            <v>145.80000000000001</v>
          </cell>
          <cell r="L74">
            <v>46268.576091038703</v>
          </cell>
          <cell r="M74">
            <v>69.062461633692294</v>
          </cell>
          <cell r="N74">
            <v>4.0037546708791503</v>
          </cell>
        </row>
        <row r="75">
          <cell r="G75" t="str">
            <v>Denmark</v>
          </cell>
          <cell r="H75">
            <v>3</v>
          </cell>
          <cell r="I75">
            <v>2</v>
          </cell>
          <cell r="J75">
            <v>1</v>
          </cell>
          <cell r="K75">
            <v>580.5</v>
          </cell>
          <cell r="L75">
            <v>228408.73359750299</v>
          </cell>
          <cell r="M75">
            <v>82.935675065342707</v>
          </cell>
          <cell r="N75">
            <v>1.8471086065823401</v>
          </cell>
        </row>
        <row r="76">
          <cell r="G76" t="str">
            <v>Denmark</v>
          </cell>
          <cell r="H76">
            <v>3</v>
          </cell>
          <cell r="I76">
            <v>3</v>
          </cell>
          <cell r="J76">
            <v>1</v>
          </cell>
          <cell r="K76">
            <v>1220.3</v>
          </cell>
          <cell r="L76">
            <v>553312.358484842</v>
          </cell>
          <cell r="M76">
            <v>88.879394484065799</v>
          </cell>
          <cell r="N76">
            <v>1.03029413847381</v>
          </cell>
        </row>
        <row r="77">
          <cell r="G77" t="str">
            <v>Denmark</v>
          </cell>
          <cell r="H77">
            <v>3</v>
          </cell>
          <cell r="I77">
            <v>4</v>
          </cell>
          <cell r="J77">
            <v>1</v>
          </cell>
          <cell r="K77">
            <v>421.4</v>
          </cell>
          <cell r="L77">
            <v>208655.20364856001</v>
          </cell>
          <cell r="M77">
            <v>92.754177883750899</v>
          </cell>
          <cell r="N77">
            <v>1.6905830259002399</v>
          </cell>
        </row>
        <row r="78">
          <cell r="G78" t="str">
            <v>England (UK)</v>
          </cell>
          <cell r="H78">
            <v>1</v>
          </cell>
          <cell r="I78">
            <v>1</v>
          </cell>
          <cell r="J78">
            <v>1</v>
          </cell>
          <cell r="K78">
            <v>164.8</v>
          </cell>
          <cell r="L78">
            <v>1100615.53101417</v>
          </cell>
          <cell r="M78">
            <v>50.562437355061697</v>
          </cell>
          <cell r="N78">
            <v>2.9006132416507802</v>
          </cell>
        </row>
        <row r="79">
          <cell r="G79" t="str">
            <v>England (UK)</v>
          </cell>
          <cell r="H79">
            <v>1</v>
          </cell>
          <cell r="I79">
            <v>2</v>
          </cell>
          <cell r="J79">
            <v>1</v>
          </cell>
          <cell r="K79">
            <v>274.39999999999998</v>
          </cell>
          <cell r="L79">
            <v>1872503.5521642501</v>
          </cell>
          <cell r="M79">
            <v>64.582890733376701</v>
          </cell>
          <cell r="N79">
            <v>2.6399597601382099</v>
          </cell>
        </row>
        <row r="80">
          <cell r="G80" t="str">
            <v>England (UK)</v>
          </cell>
          <cell r="H80">
            <v>1</v>
          </cell>
          <cell r="I80">
            <v>3</v>
          </cell>
          <cell r="J80">
            <v>1</v>
          </cell>
          <cell r="K80">
            <v>125.2</v>
          </cell>
          <cell r="L80">
            <v>857470.77250163804</v>
          </cell>
          <cell r="M80">
            <v>67.552859728401899</v>
          </cell>
          <cell r="N80">
            <v>4.0753453119143499</v>
          </cell>
        </row>
        <row r="81">
          <cell r="G81" t="str">
            <v>England (UK)</v>
          </cell>
          <cell r="H81">
            <v>1</v>
          </cell>
          <cell r="I81">
            <v>4</v>
          </cell>
          <cell r="J81">
            <v>1</v>
          </cell>
          <cell r="K81">
            <v>15.6</v>
          </cell>
          <cell r="L81">
            <v>115258.966657475</v>
          </cell>
          <cell r="M81">
            <v>74.743175613062206</v>
          </cell>
          <cell r="N81">
            <v>12.116524556944899</v>
          </cell>
        </row>
        <row r="82">
          <cell r="G82" t="str">
            <v>England (UK)</v>
          </cell>
          <cell r="H82">
            <v>2</v>
          </cell>
          <cell r="I82">
            <v>1</v>
          </cell>
          <cell r="J82">
            <v>1</v>
          </cell>
          <cell r="K82">
            <v>135.19999999999999</v>
          </cell>
          <cell r="L82">
            <v>999367.71090246097</v>
          </cell>
          <cell r="M82">
            <v>71.844342186663596</v>
          </cell>
          <cell r="N82">
            <v>4.4514203402170498</v>
          </cell>
        </row>
        <row r="83">
          <cell r="G83" t="str">
            <v>England (UK)</v>
          </cell>
          <cell r="H83">
            <v>2</v>
          </cell>
          <cell r="I83">
            <v>2</v>
          </cell>
          <cell r="J83">
            <v>1</v>
          </cell>
          <cell r="K83">
            <v>347.9</v>
          </cell>
          <cell r="L83">
            <v>2515505.4583504498</v>
          </cell>
          <cell r="M83">
            <v>72.477000501821294</v>
          </cell>
          <cell r="N83">
            <v>2.1726353809564301</v>
          </cell>
        </row>
        <row r="84">
          <cell r="G84" t="str">
            <v>England (UK)</v>
          </cell>
          <cell r="H84">
            <v>2</v>
          </cell>
          <cell r="I84">
            <v>3</v>
          </cell>
          <cell r="J84">
            <v>1</v>
          </cell>
          <cell r="K84">
            <v>423.3</v>
          </cell>
          <cell r="L84">
            <v>3151730.0949515002</v>
          </cell>
          <cell r="M84">
            <v>81.359220795554805</v>
          </cell>
          <cell r="N84">
            <v>1.8096640107495601</v>
          </cell>
        </row>
        <row r="85">
          <cell r="G85" t="str">
            <v>England (UK)</v>
          </cell>
          <cell r="H85">
            <v>2</v>
          </cell>
          <cell r="I85">
            <v>4</v>
          </cell>
          <cell r="J85">
            <v>1</v>
          </cell>
          <cell r="K85">
            <v>121.6</v>
          </cell>
          <cell r="L85">
            <v>937795.63049841602</v>
          </cell>
          <cell r="M85">
            <v>86.416865404611499</v>
          </cell>
          <cell r="N85">
            <v>3.1917566091246199</v>
          </cell>
        </row>
        <row r="86">
          <cell r="G86" t="str">
            <v>England (UK)</v>
          </cell>
          <cell r="H86">
            <v>3</v>
          </cell>
          <cell r="I86">
            <v>1</v>
          </cell>
          <cell r="J86">
            <v>1</v>
          </cell>
          <cell r="K86">
            <v>70.099999999999994</v>
          </cell>
          <cell r="L86">
            <v>537222.167123797</v>
          </cell>
          <cell r="M86">
            <v>72.965699678935707</v>
          </cell>
          <cell r="N86">
            <v>6.9527673954864602</v>
          </cell>
        </row>
        <row r="87">
          <cell r="G87" t="str">
            <v>England (UK)</v>
          </cell>
          <cell r="H87">
            <v>3</v>
          </cell>
          <cell r="I87">
            <v>2</v>
          </cell>
          <cell r="J87">
            <v>1</v>
          </cell>
          <cell r="K87">
            <v>321.3</v>
          </cell>
          <cell r="L87">
            <v>1974435.8576720001</v>
          </cell>
          <cell r="M87">
            <v>78.991558512355198</v>
          </cell>
          <cell r="N87">
            <v>2.7170000167078801</v>
          </cell>
        </row>
        <row r="88">
          <cell r="G88" t="str">
            <v>England (UK)</v>
          </cell>
          <cell r="H88">
            <v>3</v>
          </cell>
          <cell r="I88">
            <v>3</v>
          </cell>
          <cell r="J88">
            <v>1</v>
          </cell>
          <cell r="K88">
            <v>707.4</v>
          </cell>
          <cell r="L88">
            <v>4162141.08272528</v>
          </cell>
          <cell r="M88">
            <v>85.500252159460899</v>
          </cell>
          <cell r="N88">
            <v>1.2764371982839799</v>
          </cell>
        </row>
        <row r="89">
          <cell r="G89" t="str">
            <v>England (UK)</v>
          </cell>
          <cell r="H89">
            <v>3</v>
          </cell>
          <cell r="I89">
            <v>4</v>
          </cell>
          <cell r="J89">
            <v>1</v>
          </cell>
          <cell r="K89">
            <v>388.2</v>
          </cell>
          <cell r="L89">
            <v>2401067.24969878</v>
          </cell>
          <cell r="M89">
            <v>88.094331716998695</v>
          </cell>
          <cell r="N89">
            <v>1.7501174161814701</v>
          </cell>
        </row>
        <row r="90">
          <cell r="G90" t="str">
            <v>Estonia</v>
          </cell>
          <cell r="H90">
            <v>1</v>
          </cell>
          <cell r="I90">
            <v>1</v>
          </cell>
          <cell r="J90">
            <v>1</v>
          </cell>
          <cell r="K90">
            <v>121.6</v>
          </cell>
          <cell r="L90">
            <v>14151.255553651499</v>
          </cell>
          <cell r="M90">
            <v>48.966349525937197</v>
          </cell>
          <cell r="N90">
            <v>3.4189758070219902</v>
          </cell>
        </row>
        <row r="91">
          <cell r="G91" t="str">
            <v>Estonia</v>
          </cell>
          <cell r="H91">
            <v>1</v>
          </cell>
          <cell r="I91">
            <v>2</v>
          </cell>
          <cell r="J91">
            <v>1</v>
          </cell>
          <cell r="K91">
            <v>180.3</v>
          </cell>
          <cell r="L91">
            <v>20620.175097314401</v>
          </cell>
          <cell r="M91">
            <v>56.389615083319399</v>
          </cell>
          <cell r="N91">
            <v>3.1905776984403098</v>
          </cell>
        </row>
        <row r="92">
          <cell r="G92" t="str">
            <v>Estonia</v>
          </cell>
          <cell r="H92">
            <v>1</v>
          </cell>
          <cell r="I92">
            <v>3</v>
          </cell>
          <cell r="J92">
            <v>1</v>
          </cell>
          <cell r="K92">
            <v>115.3</v>
          </cell>
          <cell r="L92">
            <v>13459.928966104801</v>
          </cell>
          <cell r="M92">
            <v>65.193711438905595</v>
          </cell>
          <cell r="N92">
            <v>4.4388813627741497</v>
          </cell>
        </row>
        <row r="93">
          <cell r="G93" t="str">
            <v>Estonia</v>
          </cell>
          <cell r="H93">
            <v>1</v>
          </cell>
          <cell r="I93">
            <v>4</v>
          </cell>
          <cell r="J93">
            <v>1</v>
          </cell>
          <cell r="K93">
            <v>12.8</v>
          </cell>
          <cell r="L93">
            <v>1493.89002032543</v>
          </cell>
          <cell r="M93">
            <v>81.323516903543506</v>
          </cell>
          <cell r="N93">
            <v>11.9069560855873</v>
          </cell>
        </row>
        <row r="94">
          <cell r="G94" t="str">
            <v>Estonia</v>
          </cell>
          <cell r="H94">
            <v>2</v>
          </cell>
          <cell r="I94">
            <v>1</v>
          </cell>
          <cell r="J94">
            <v>1</v>
          </cell>
          <cell r="K94">
            <v>295.10000000000002</v>
          </cell>
          <cell r="L94">
            <v>35595.689538378901</v>
          </cell>
          <cell r="M94">
            <v>68.387156476524098</v>
          </cell>
          <cell r="N94">
            <v>2.73458703448624</v>
          </cell>
        </row>
        <row r="95">
          <cell r="G95" t="str">
            <v>Estonia</v>
          </cell>
          <cell r="H95">
            <v>2</v>
          </cell>
          <cell r="I95">
            <v>2</v>
          </cell>
          <cell r="J95">
            <v>1</v>
          </cell>
          <cell r="K95">
            <v>819.2</v>
          </cell>
          <cell r="L95">
            <v>97023.469315801398</v>
          </cell>
          <cell r="M95">
            <v>74.222675007526803</v>
          </cell>
          <cell r="N95">
            <v>1.5053299315114801</v>
          </cell>
        </row>
        <row r="96">
          <cell r="G96" t="str">
            <v>Estonia</v>
          </cell>
          <cell r="H96">
            <v>2</v>
          </cell>
          <cell r="I96">
            <v>3</v>
          </cell>
          <cell r="J96">
            <v>1</v>
          </cell>
          <cell r="K96">
            <v>823.4</v>
          </cell>
          <cell r="L96">
            <v>97599.704468793498</v>
          </cell>
          <cell r="M96">
            <v>79.553994722877206</v>
          </cell>
          <cell r="N96">
            <v>1.4788597336120799</v>
          </cell>
        </row>
        <row r="97">
          <cell r="G97" t="str">
            <v>Estonia</v>
          </cell>
          <cell r="H97">
            <v>2</v>
          </cell>
          <cell r="I97">
            <v>4</v>
          </cell>
          <cell r="J97">
            <v>1</v>
          </cell>
          <cell r="K97">
            <v>155.30000000000001</v>
          </cell>
          <cell r="L97">
            <v>18706.2279838014</v>
          </cell>
          <cell r="M97">
            <v>86.870295875095195</v>
          </cell>
          <cell r="N97">
            <v>2.9840488408560302</v>
          </cell>
        </row>
        <row r="98">
          <cell r="G98" t="str">
            <v>Estonia</v>
          </cell>
          <cell r="H98">
            <v>3</v>
          </cell>
          <cell r="I98">
            <v>1</v>
          </cell>
          <cell r="J98">
            <v>1</v>
          </cell>
          <cell r="K98">
            <v>135.19999999999999</v>
          </cell>
          <cell r="L98">
            <v>16327.663977484301</v>
          </cell>
          <cell r="M98">
            <v>79.016326544699794</v>
          </cell>
          <cell r="N98">
            <v>4.1865314450493001</v>
          </cell>
        </row>
        <row r="99">
          <cell r="G99" t="str">
            <v>Estonia</v>
          </cell>
          <cell r="H99">
            <v>3</v>
          </cell>
          <cell r="I99">
            <v>2</v>
          </cell>
          <cell r="J99">
            <v>1</v>
          </cell>
          <cell r="K99">
            <v>602.4</v>
          </cell>
          <cell r="L99">
            <v>71844.537776101599</v>
          </cell>
          <cell r="M99">
            <v>84.501204977773199</v>
          </cell>
          <cell r="N99">
            <v>1.59766766374835</v>
          </cell>
        </row>
        <row r="100">
          <cell r="G100" t="str">
            <v>Estonia</v>
          </cell>
          <cell r="H100">
            <v>3</v>
          </cell>
          <cell r="I100">
            <v>3</v>
          </cell>
          <cell r="J100">
            <v>1</v>
          </cell>
          <cell r="K100">
            <v>1030.9000000000001</v>
          </cell>
          <cell r="L100">
            <v>124006.246683569</v>
          </cell>
          <cell r="M100">
            <v>87.807605566596095</v>
          </cell>
          <cell r="N100">
            <v>1.00374188463215</v>
          </cell>
        </row>
        <row r="101">
          <cell r="G101" t="str">
            <v>Estonia</v>
          </cell>
          <cell r="H101">
            <v>3</v>
          </cell>
          <cell r="I101">
            <v>4</v>
          </cell>
          <cell r="J101">
            <v>1</v>
          </cell>
          <cell r="K101">
            <v>433.5</v>
          </cell>
          <cell r="L101">
            <v>52560.743478141798</v>
          </cell>
          <cell r="M101">
            <v>93.771380126285706</v>
          </cell>
          <cell r="N101">
            <v>1.3452416294774201</v>
          </cell>
        </row>
        <row r="102">
          <cell r="G102" t="str">
            <v>Finland</v>
          </cell>
          <cell r="H102">
            <v>1</v>
          </cell>
          <cell r="I102">
            <v>1</v>
          </cell>
          <cell r="J102">
            <v>1</v>
          </cell>
          <cell r="K102">
            <v>62.6</v>
          </cell>
          <cell r="L102">
            <v>46605.685230986302</v>
          </cell>
          <cell r="M102">
            <v>38.634697094576197</v>
          </cell>
          <cell r="N102">
            <v>4.3946352508312199</v>
          </cell>
        </row>
        <row r="103">
          <cell r="G103" t="str">
            <v>Finland</v>
          </cell>
          <cell r="H103">
            <v>1</v>
          </cell>
          <cell r="I103">
            <v>2</v>
          </cell>
          <cell r="J103">
            <v>1</v>
          </cell>
          <cell r="K103">
            <v>129.19999999999999</v>
          </cell>
          <cell r="L103">
            <v>91444.250829270197</v>
          </cell>
          <cell r="M103">
            <v>57.344698772765199</v>
          </cell>
          <cell r="N103">
            <v>3.8823660172286099</v>
          </cell>
        </row>
        <row r="104">
          <cell r="G104" t="str">
            <v>Finland</v>
          </cell>
          <cell r="H104">
            <v>1</v>
          </cell>
          <cell r="I104">
            <v>3</v>
          </cell>
          <cell r="J104">
            <v>1</v>
          </cell>
          <cell r="K104">
            <v>92</v>
          </cell>
          <cell r="L104">
            <v>66846.543624446495</v>
          </cell>
          <cell r="M104">
            <v>67.886985632057204</v>
          </cell>
          <cell r="N104">
            <v>6.0223467071182402</v>
          </cell>
        </row>
        <row r="105">
          <cell r="G105" t="str">
            <v>Finland</v>
          </cell>
          <cell r="H105">
            <v>1</v>
          </cell>
          <cell r="I105">
            <v>4</v>
          </cell>
          <cell r="J105">
            <v>1</v>
          </cell>
          <cell r="K105">
            <v>15.2</v>
          </cell>
          <cell r="L105">
            <v>10882.270304199301</v>
          </cell>
          <cell r="M105">
            <v>74.752281319895701</v>
          </cell>
          <cell r="N105">
            <v>17.222877431793499</v>
          </cell>
        </row>
        <row r="106">
          <cell r="G106" t="str">
            <v>Finland</v>
          </cell>
          <cell r="H106">
            <v>2</v>
          </cell>
          <cell r="I106">
            <v>1</v>
          </cell>
          <cell r="J106">
            <v>1</v>
          </cell>
          <cell r="K106">
            <v>122.1</v>
          </cell>
          <cell r="L106">
            <v>84617.858009038799</v>
          </cell>
          <cell r="M106">
            <v>54.8161625638987</v>
          </cell>
          <cell r="N106">
            <v>3.8700162801888802</v>
          </cell>
        </row>
        <row r="107">
          <cell r="G107" t="str">
            <v>Finland</v>
          </cell>
          <cell r="H107">
            <v>2</v>
          </cell>
          <cell r="I107">
            <v>2</v>
          </cell>
          <cell r="J107">
            <v>1</v>
          </cell>
          <cell r="K107">
            <v>437.8</v>
          </cell>
          <cell r="L107">
            <v>287805.36805194197</v>
          </cell>
          <cell r="M107">
            <v>71.932270946180395</v>
          </cell>
          <cell r="N107">
            <v>1.9588934962736899</v>
          </cell>
        </row>
        <row r="108">
          <cell r="G108" t="str">
            <v>Finland</v>
          </cell>
          <cell r="H108">
            <v>2</v>
          </cell>
          <cell r="I108">
            <v>3</v>
          </cell>
          <cell r="J108">
            <v>1</v>
          </cell>
          <cell r="K108">
            <v>588.70000000000005</v>
          </cell>
          <cell r="L108">
            <v>386108.50483610301</v>
          </cell>
          <cell r="M108">
            <v>79.925243941373907</v>
          </cell>
          <cell r="N108">
            <v>1.6428449538391501</v>
          </cell>
        </row>
        <row r="109">
          <cell r="G109" t="str">
            <v>Finland</v>
          </cell>
          <cell r="H109">
            <v>2</v>
          </cell>
          <cell r="I109">
            <v>4</v>
          </cell>
          <cell r="J109">
            <v>1</v>
          </cell>
          <cell r="K109">
            <v>201.4</v>
          </cell>
          <cell r="L109">
            <v>133626.882304194</v>
          </cell>
          <cell r="M109">
            <v>81.940126077522905</v>
          </cell>
          <cell r="N109">
            <v>2.5514233314877202</v>
          </cell>
        </row>
        <row r="110">
          <cell r="G110" t="str">
            <v>Finland</v>
          </cell>
          <cell r="H110">
            <v>3</v>
          </cell>
          <cell r="I110">
            <v>1</v>
          </cell>
          <cell r="J110">
            <v>1</v>
          </cell>
          <cell r="K110">
            <v>43.4</v>
          </cell>
          <cell r="L110">
            <v>29429.574891741599</v>
          </cell>
          <cell r="M110">
            <v>66.414406592156197</v>
          </cell>
          <cell r="N110">
            <v>7.0549697463564103</v>
          </cell>
        </row>
        <row r="111">
          <cell r="G111" t="str">
            <v>Finland</v>
          </cell>
          <cell r="H111">
            <v>3</v>
          </cell>
          <cell r="I111">
            <v>2</v>
          </cell>
          <cell r="J111">
            <v>1</v>
          </cell>
          <cell r="K111">
            <v>275</v>
          </cell>
          <cell r="L111">
            <v>164072.83275473001</v>
          </cell>
          <cell r="M111">
            <v>81.142600122833997</v>
          </cell>
          <cell r="N111">
            <v>2.25461998195206</v>
          </cell>
        </row>
        <row r="112">
          <cell r="G112" t="str">
            <v>Finland</v>
          </cell>
          <cell r="H112">
            <v>3</v>
          </cell>
          <cell r="I112">
            <v>3</v>
          </cell>
          <cell r="J112">
            <v>1</v>
          </cell>
          <cell r="K112">
            <v>816.9</v>
          </cell>
          <cell r="L112">
            <v>477951.67232716701</v>
          </cell>
          <cell r="M112">
            <v>89.096173112913206</v>
          </cell>
          <cell r="N112">
            <v>1.3210553325166801</v>
          </cell>
        </row>
        <row r="113">
          <cell r="G113" t="str">
            <v>Finland</v>
          </cell>
          <cell r="H113">
            <v>3</v>
          </cell>
          <cell r="I113">
            <v>4</v>
          </cell>
          <cell r="J113">
            <v>1</v>
          </cell>
          <cell r="K113">
            <v>703.7</v>
          </cell>
          <cell r="L113">
            <v>409710.90932577202</v>
          </cell>
          <cell r="M113">
            <v>90.913663579294195</v>
          </cell>
          <cell r="N113">
            <v>1.2045210873901699</v>
          </cell>
        </row>
        <row r="114">
          <cell r="G114" t="str">
            <v>Flanders (Belgium)</v>
          </cell>
          <cell r="H114">
            <v>1</v>
          </cell>
          <cell r="I114">
            <v>1</v>
          </cell>
          <cell r="J114">
            <v>1</v>
          </cell>
          <cell r="K114">
            <v>119.8</v>
          </cell>
          <cell r="L114">
            <v>101594.05953103</v>
          </cell>
          <cell r="M114">
            <v>44.513161612967103</v>
          </cell>
          <cell r="N114">
            <v>3.28957371315534</v>
          </cell>
        </row>
        <row r="115">
          <cell r="G115" t="str">
            <v>Flanders (Belgium)</v>
          </cell>
          <cell r="H115">
            <v>1</v>
          </cell>
          <cell r="I115">
            <v>2</v>
          </cell>
          <cell r="J115">
            <v>1</v>
          </cell>
          <cell r="K115">
            <v>149</v>
          </cell>
          <cell r="L115">
            <v>127549.808749488</v>
          </cell>
          <cell r="M115">
            <v>57.185269421154203</v>
          </cell>
          <cell r="N115">
            <v>3.5533267162164299</v>
          </cell>
        </row>
        <row r="116">
          <cell r="G116" t="str">
            <v>Flanders (Belgium)</v>
          </cell>
          <cell r="H116">
            <v>1</v>
          </cell>
          <cell r="I116">
            <v>3</v>
          </cell>
          <cell r="J116">
            <v>1</v>
          </cell>
          <cell r="K116">
            <v>69</v>
          </cell>
          <cell r="L116">
            <v>58139.6443938964</v>
          </cell>
          <cell r="M116">
            <v>63.388171425626702</v>
          </cell>
          <cell r="N116">
            <v>6.3176556882577897</v>
          </cell>
        </row>
        <row r="117">
          <cell r="G117" t="str">
            <v>Flanders (Belgium)</v>
          </cell>
          <cell r="H117">
            <v>1</v>
          </cell>
          <cell r="I117">
            <v>4</v>
          </cell>
          <cell r="J117">
            <v>1</v>
          </cell>
          <cell r="K117">
            <v>3.2</v>
          </cell>
          <cell r="L117">
            <v>2637.45461330428</v>
          </cell>
          <cell r="M117">
            <v>67.975581714274199</v>
          </cell>
          <cell r="N117">
            <v>32.165771128341497</v>
          </cell>
        </row>
        <row r="118">
          <cell r="G118" t="str">
            <v>Flanders (Belgium)</v>
          </cell>
          <cell r="H118">
            <v>2</v>
          </cell>
          <cell r="I118">
            <v>1</v>
          </cell>
          <cell r="J118">
            <v>1</v>
          </cell>
          <cell r="K118">
            <v>191.1</v>
          </cell>
          <cell r="L118">
            <v>158501.18071273799</v>
          </cell>
          <cell r="M118">
            <v>68.547886730876399</v>
          </cell>
          <cell r="N118">
            <v>2.82792975172738</v>
          </cell>
        </row>
        <row r="119">
          <cell r="G119" t="str">
            <v>Flanders (Belgium)</v>
          </cell>
          <cell r="H119">
            <v>2</v>
          </cell>
          <cell r="I119">
            <v>2</v>
          </cell>
          <cell r="J119">
            <v>1</v>
          </cell>
          <cell r="K119">
            <v>545.70000000000005</v>
          </cell>
          <cell r="L119">
            <v>455771.02123599901</v>
          </cell>
          <cell r="M119">
            <v>78.214574971073105</v>
          </cell>
          <cell r="N119">
            <v>1.6984894689305501</v>
          </cell>
        </row>
        <row r="120">
          <cell r="G120" t="str">
            <v>Flanders (Belgium)</v>
          </cell>
          <cell r="H120">
            <v>2</v>
          </cell>
          <cell r="I120">
            <v>3</v>
          </cell>
          <cell r="J120">
            <v>1</v>
          </cell>
          <cell r="K120">
            <v>508.4</v>
          </cell>
          <cell r="L120">
            <v>422801.82360509899</v>
          </cell>
          <cell r="M120">
            <v>82.863566304166497</v>
          </cell>
          <cell r="N120">
            <v>1.7260390162244099</v>
          </cell>
        </row>
        <row r="121">
          <cell r="G121" t="str">
            <v>Flanders (Belgium)</v>
          </cell>
          <cell r="H121">
            <v>2</v>
          </cell>
          <cell r="I121">
            <v>4</v>
          </cell>
          <cell r="J121">
            <v>1</v>
          </cell>
          <cell r="K121">
            <v>85.8</v>
          </cell>
          <cell r="L121">
            <v>71220.541764995403</v>
          </cell>
          <cell r="M121">
            <v>88.057133251754493</v>
          </cell>
          <cell r="N121">
            <v>3.3317131166376099</v>
          </cell>
        </row>
        <row r="122">
          <cell r="G122" t="str">
            <v>Flanders (Belgium)</v>
          </cell>
          <cell r="H122">
            <v>3</v>
          </cell>
          <cell r="I122">
            <v>1</v>
          </cell>
          <cell r="J122">
            <v>1</v>
          </cell>
          <cell r="K122">
            <v>33.299999999999997</v>
          </cell>
          <cell r="L122">
            <v>28636.452648745799</v>
          </cell>
          <cell r="M122">
            <v>68.385687828577105</v>
          </cell>
          <cell r="N122">
            <v>7.2651900248642001</v>
          </cell>
        </row>
        <row r="123">
          <cell r="G123" t="str">
            <v>Flanders (Belgium)</v>
          </cell>
          <cell r="H123">
            <v>3</v>
          </cell>
          <cell r="I123">
            <v>2</v>
          </cell>
          <cell r="J123">
            <v>1</v>
          </cell>
          <cell r="K123">
            <v>221.7</v>
          </cell>
          <cell r="L123">
            <v>185970.14975682099</v>
          </cell>
          <cell r="M123">
            <v>83.903294469894405</v>
          </cell>
          <cell r="N123">
            <v>2.5756653470306499</v>
          </cell>
        </row>
        <row r="124">
          <cell r="G124" t="str">
            <v>Flanders (Belgium)</v>
          </cell>
          <cell r="H124">
            <v>3</v>
          </cell>
          <cell r="I124">
            <v>3</v>
          </cell>
          <cell r="J124">
            <v>1</v>
          </cell>
          <cell r="K124">
            <v>735.2</v>
          </cell>
          <cell r="L124">
            <v>610619.03849327099</v>
          </cell>
          <cell r="M124">
            <v>89.415173308605603</v>
          </cell>
          <cell r="N124">
            <v>1.1814398333268099</v>
          </cell>
        </row>
        <row r="125">
          <cell r="G125" t="str">
            <v>Flanders (Belgium)</v>
          </cell>
          <cell r="H125">
            <v>3</v>
          </cell>
          <cell r="I125">
            <v>4</v>
          </cell>
          <cell r="J125">
            <v>1</v>
          </cell>
          <cell r="K125">
            <v>382.8</v>
          </cell>
          <cell r="L125">
            <v>318251.82433641498</v>
          </cell>
          <cell r="M125">
            <v>94.478450039710395</v>
          </cell>
          <cell r="N125">
            <v>1.34339905039384</v>
          </cell>
        </row>
        <row r="126">
          <cell r="G126" t="str">
            <v>France</v>
          </cell>
          <cell r="H126">
            <v>1</v>
          </cell>
          <cell r="I126">
            <v>4</v>
          </cell>
          <cell r="J126">
            <v>1</v>
          </cell>
          <cell r="K126">
            <v>1</v>
          </cell>
          <cell r="L126">
            <v>4075.2714507768501</v>
          </cell>
          <cell r="M126">
            <v>11.7401835494639</v>
          </cell>
          <cell r="N126">
            <v>9.7275155642908295</v>
          </cell>
        </row>
        <row r="127">
          <cell r="G127" t="str">
            <v>France</v>
          </cell>
          <cell r="H127">
            <v>1</v>
          </cell>
          <cell r="I127">
            <v>1</v>
          </cell>
          <cell r="J127">
            <v>1</v>
          </cell>
          <cell r="K127">
            <v>1</v>
          </cell>
          <cell r="L127">
            <v>4075.2714507768533</v>
          </cell>
          <cell r="M127">
            <v>11.740183549463852</v>
          </cell>
          <cell r="N127">
            <v>9.7275155642908331</v>
          </cell>
        </row>
        <row r="128">
          <cell r="G128" t="str">
            <v>France</v>
          </cell>
          <cell r="H128">
            <v>1</v>
          </cell>
          <cell r="I128">
            <v>2</v>
          </cell>
          <cell r="J128">
            <v>1</v>
          </cell>
          <cell r="K128">
            <v>291.5</v>
          </cell>
          <cell r="L128">
            <v>1733613.10444484</v>
          </cell>
          <cell r="M128">
            <v>56.5871379378003</v>
          </cell>
          <cell r="N128">
            <v>2.2231110728633001</v>
          </cell>
        </row>
        <row r="129">
          <cell r="G129" t="str">
            <v>France</v>
          </cell>
          <cell r="H129">
            <v>1</v>
          </cell>
          <cell r="I129">
            <v>3</v>
          </cell>
          <cell r="J129">
            <v>1</v>
          </cell>
          <cell r="K129">
            <v>112.6</v>
          </cell>
          <cell r="L129">
            <v>668502.88714093703</v>
          </cell>
          <cell r="M129">
            <v>61.227286806100899</v>
          </cell>
          <cell r="N129">
            <v>3.84736030589014</v>
          </cell>
        </row>
        <row r="130">
          <cell r="G130" t="str">
            <v>France</v>
          </cell>
          <cell r="H130">
            <v>1</v>
          </cell>
          <cell r="I130">
            <v>4</v>
          </cell>
          <cell r="J130">
            <v>1</v>
          </cell>
          <cell r="K130">
            <v>10.5</v>
          </cell>
          <cell r="L130">
            <v>59902.885730265203</v>
          </cell>
          <cell r="M130">
            <v>65.038364460500404</v>
          </cell>
          <cell r="N130">
            <v>12.183588007423999</v>
          </cell>
        </row>
        <row r="131">
          <cell r="G131" t="str">
            <v>France</v>
          </cell>
          <cell r="H131">
            <v>2</v>
          </cell>
          <cell r="I131">
            <v>4</v>
          </cell>
          <cell r="J131">
            <v>1</v>
          </cell>
          <cell r="K131">
            <v>3</v>
          </cell>
          <cell r="L131">
            <v>12669.087780883499</v>
          </cell>
          <cell r="M131">
            <v>73.632820289684005</v>
          </cell>
          <cell r="N131">
            <v>19.859647051777699</v>
          </cell>
        </row>
        <row r="132">
          <cell r="G132" t="str">
            <v>France</v>
          </cell>
          <cell r="H132">
            <v>2</v>
          </cell>
          <cell r="I132">
            <v>1</v>
          </cell>
          <cell r="J132">
            <v>1</v>
          </cell>
          <cell r="K132">
            <v>3</v>
          </cell>
          <cell r="L132">
            <v>12669.087780883541</v>
          </cell>
          <cell r="M132">
            <v>73.632820289683991</v>
          </cell>
          <cell r="N132">
            <v>19.859647051777674</v>
          </cell>
        </row>
        <row r="133">
          <cell r="G133" t="str">
            <v>France</v>
          </cell>
          <cell r="H133">
            <v>2</v>
          </cell>
          <cell r="I133">
            <v>2</v>
          </cell>
          <cell r="J133">
            <v>1</v>
          </cell>
          <cell r="K133">
            <v>823.8</v>
          </cell>
          <cell r="L133">
            <v>4822045.2283302201</v>
          </cell>
          <cell r="M133">
            <v>74.443265434182194</v>
          </cell>
          <cell r="N133">
            <v>1.5097909814621999</v>
          </cell>
        </row>
        <row r="134">
          <cell r="G134" t="str">
            <v>France</v>
          </cell>
          <cell r="H134">
            <v>2</v>
          </cell>
          <cell r="I134">
            <v>3</v>
          </cell>
          <cell r="J134">
            <v>1</v>
          </cell>
          <cell r="K134">
            <v>568.4</v>
          </cell>
          <cell r="L134">
            <v>3327807.4915418699</v>
          </cell>
          <cell r="M134">
            <v>74.805030362348404</v>
          </cell>
          <cell r="N134">
            <v>1.66707678209487</v>
          </cell>
        </row>
        <row r="135">
          <cell r="G135" t="str">
            <v>France</v>
          </cell>
          <cell r="H135">
            <v>2</v>
          </cell>
          <cell r="I135">
            <v>4</v>
          </cell>
          <cell r="J135">
            <v>1</v>
          </cell>
          <cell r="K135">
            <v>65.3</v>
          </cell>
          <cell r="L135">
            <v>370060.204929334</v>
          </cell>
          <cell r="M135">
            <v>75.566916951245105</v>
          </cell>
          <cell r="N135">
            <v>5.3227805736251597</v>
          </cell>
        </row>
        <row r="136">
          <cell r="G136" t="str">
            <v>France</v>
          </cell>
          <cell r="H136">
            <v>3</v>
          </cell>
          <cell r="I136">
            <v>1</v>
          </cell>
          <cell r="J136">
            <v>1</v>
          </cell>
          <cell r="K136">
            <v>64.099999999999994</v>
          </cell>
          <cell r="L136">
            <v>325951.304003625</v>
          </cell>
          <cell r="M136">
            <v>65.185466272920195</v>
          </cell>
          <cell r="N136">
            <v>4.5880344622810902</v>
          </cell>
        </row>
        <row r="137">
          <cell r="G137" t="str">
            <v>France</v>
          </cell>
          <cell r="H137">
            <v>3</v>
          </cell>
          <cell r="I137">
            <v>2</v>
          </cell>
          <cell r="J137">
            <v>1</v>
          </cell>
          <cell r="K137">
            <v>360.1</v>
          </cell>
          <cell r="L137">
            <v>1787712.45031419</v>
          </cell>
          <cell r="M137">
            <v>79.695750794595298</v>
          </cell>
          <cell r="N137">
            <v>1.9781966177862</v>
          </cell>
        </row>
        <row r="138">
          <cell r="G138" t="str">
            <v>France</v>
          </cell>
          <cell r="H138">
            <v>3</v>
          </cell>
          <cell r="I138">
            <v>3</v>
          </cell>
          <cell r="J138">
            <v>1</v>
          </cell>
          <cell r="K138">
            <v>849.6</v>
          </cell>
          <cell r="L138">
            <v>4330606.1309178304</v>
          </cell>
          <cell r="M138">
            <v>87.030894314557301</v>
          </cell>
          <cell r="N138">
            <v>1.0300665585859801</v>
          </cell>
        </row>
        <row r="139">
          <cell r="G139" t="str">
            <v>France</v>
          </cell>
          <cell r="H139">
            <v>3</v>
          </cell>
          <cell r="I139">
            <v>4</v>
          </cell>
          <cell r="J139">
            <v>1</v>
          </cell>
          <cell r="K139">
            <v>308.2</v>
          </cell>
          <cell r="L139">
            <v>1576167.4155254399</v>
          </cell>
          <cell r="M139">
            <v>87.556333209127104</v>
          </cell>
          <cell r="N139">
            <v>2.3013603057907699</v>
          </cell>
        </row>
        <row r="140">
          <cell r="G140" t="str">
            <v>Germany</v>
          </cell>
          <cell r="H140">
            <v>1</v>
          </cell>
          <cell r="I140">
            <v>1</v>
          </cell>
          <cell r="J140">
            <v>1</v>
          </cell>
          <cell r="K140">
            <v>96.7</v>
          </cell>
          <cell r="L140">
            <v>1240634.0266263201</v>
          </cell>
          <cell r="M140">
            <v>52.213519674992703</v>
          </cell>
          <cell r="N140">
            <v>3.9267900159457798</v>
          </cell>
        </row>
        <row r="141">
          <cell r="G141" t="str">
            <v>Germany</v>
          </cell>
          <cell r="H141">
            <v>1</v>
          </cell>
          <cell r="I141">
            <v>2</v>
          </cell>
          <cell r="J141">
            <v>1</v>
          </cell>
          <cell r="K141">
            <v>74.7</v>
          </cell>
          <cell r="L141">
            <v>911583.67396324</v>
          </cell>
          <cell r="M141">
            <v>60.0273023137051</v>
          </cell>
          <cell r="N141">
            <v>5.4187945098822601</v>
          </cell>
        </row>
        <row r="142">
          <cell r="G142" t="str">
            <v>Germany</v>
          </cell>
          <cell r="H142">
            <v>1</v>
          </cell>
          <cell r="I142">
            <v>3</v>
          </cell>
          <cell r="J142">
            <v>1</v>
          </cell>
          <cell r="K142">
            <v>25.5</v>
          </cell>
          <cell r="L142">
            <v>267371.96260260599</v>
          </cell>
          <cell r="M142">
            <v>67.027437728939404</v>
          </cell>
          <cell r="N142">
            <v>9.0486562081852</v>
          </cell>
        </row>
        <row r="143">
          <cell r="G143" t="str">
            <v>Germany</v>
          </cell>
          <cell r="H143">
            <v>1</v>
          </cell>
          <cell r="I143">
            <v>4</v>
          </cell>
          <cell r="J143">
            <v>1</v>
          </cell>
          <cell r="K143">
            <v>4.0999999999999996</v>
          </cell>
          <cell r="L143">
            <v>27745.152099708401</v>
          </cell>
          <cell r="M143">
            <v>74.630187721643196</v>
          </cell>
          <cell r="N143">
            <v>40.525681261912801</v>
          </cell>
        </row>
        <row r="144">
          <cell r="G144" t="str">
            <v>Germany</v>
          </cell>
          <cell r="H144">
            <v>2</v>
          </cell>
          <cell r="I144">
            <v>1</v>
          </cell>
          <cell r="J144">
            <v>1</v>
          </cell>
          <cell r="K144">
            <v>299</v>
          </cell>
          <cell r="L144">
            <v>3351745.5090131899</v>
          </cell>
          <cell r="M144">
            <v>70.186406277475001</v>
          </cell>
          <cell r="N144">
            <v>2.6029644921338</v>
          </cell>
        </row>
        <row r="145">
          <cell r="G145" t="str">
            <v>Germany</v>
          </cell>
          <cell r="H145">
            <v>2</v>
          </cell>
          <cell r="I145">
            <v>2</v>
          </cell>
          <cell r="J145">
            <v>1</v>
          </cell>
          <cell r="K145">
            <v>738.9</v>
          </cell>
          <cell r="L145">
            <v>8006653.2958016302</v>
          </cell>
          <cell r="M145">
            <v>79.299315292239498</v>
          </cell>
          <cell r="N145">
            <v>1.6715862061265701</v>
          </cell>
        </row>
        <row r="146">
          <cell r="G146" t="str">
            <v>Germany</v>
          </cell>
          <cell r="H146">
            <v>2</v>
          </cell>
          <cell r="I146">
            <v>3</v>
          </cell>
          <cell r="J146">
            <v>1</v>
          </cell>
          <cell r="K146">
            <v>672</v>
          </cell>
          <cell r="L146">
            <v>6754838.4894861197</v>
          </cell>
          <cell r="M146">
            <v>83.940042842078498</v>
          </cell>
          <cell r="N146">
            <v>1.6612462837670601</v>
          </cell>
        </row>
        <row r="147">
          <cell r="G147" t="str">
            <v>Germany</v>
          </cell>
          <cell r="H147">
            <v>2</v>
          </cell>
          <cell r="I147">
            <v>4</v>
          </cell>
          <cell r="J147">
            <v>1</v>
          </cell>
          <cell r="K147">
            <v>125.1</v>
          </cell>
          <cell r="L147">
            <v>1207095.77569709</v>
          </cell>
          <cell r="M147">
            <v>85.813083299517103</v>
          </cell>
          <cell r="N147">
            <v>3.3808426516459398</v>
          </cell>
        </row>
        <row r="148">
          <cell r="G148" t="str">
            <v>Germany</v>
          </cell>
          <cell r="H148">
            <v>3</v>
          </cell>
          <cell r="I148">
            <v>1</v>
          </cell>
          <cell r="J148">
            <v>1</v>
          </cell>
          <cell r="K148">
            <v>67.400000000000006</v>
          </cell>
          <cell r="L148">
            <v>645142.40164481802</v>
          </cell>
          <cell r="M148">
            <v>73.740714928587394</v>
          </cell>
          <cell r="N148">
            <v>6.9093413148925196</v>
          </cell>
        </row>
        <row r="149">
          <cell r="G149" t="str">
            <v>Germany</v>
          </cell>
          <cell r="H149">
            <v>3</v>
          </cell>
          <cell r="I149">
            <v>2</v>
          </cell>
          <cell r="J149">
            <v>1</v>
          </cell>
          <cell r="K149">
            <v>327</v>
          </cell>
          <cell r="L149">
            <v>3106260.0824054498</v>
          </cell>
          <cell r="M149">
            <v>82.503479807048805</v>
          </cell>
          <cell r="N149">
            <v>2.4110204641209898</v>
          </cell>
        </row>
        <row r="150">
          <cell r="G150" t="str">
            <v>Germany</v>
          </cell>
          <cell r="H150">
            <v>3</v>
          </cell>
          <cell r="I150">
            <v>3</v>
          </cell>
          <cell r="J150">
            <v>1</v>
          </cell>
          <cell r="K150">
            <v>728.3</v>
          </cell>
          <cell r="L150">
            <v>6710663.93279872</v>
          </cell>
          <cell r="M150">
            <v>90.527619203834604</v>
          </cell>
          <cell r="N150">
            <v>1.3684434449688201</v>
          </cell>
        </row>
        <row r="151">
          <cell r="G151" t="str">
            <v>Germany</v>
          </cell>
          <cell r="H151">
            <v>3</v>
          </cell>
          <cell r="I151">
            <v>4</v>
          </cell>
          <cell r="J151">
            <v>1</v>
          </cell>
          <cell r="K151">
            <v>315.3</v>
          </cell>
          <cell r="L151">
            <v>2854078.8297632998</v>
          </cell>
          <cell r="M151">
            <v>92.686593593207803</v>
          </cell>
          <cell r="N151">
            <v>2.1148626648495799</v>
          </cell>
        </row>
        <row r="152">
          <cell r="G152" t="str">
            <v>Capitals</v>
          </cell>
          <cell r="H152">
            <v>1</v>
          </cell>
          <cell r="I152">
            <v>1</v>
          </cell>
          <cell r="J152">
            <v>1</v>
          </cell>
          <cell r="K152">
            <v>241.6</v>
          </cell>
          <cell r="L152">
            <v>414564.53717030003</v>
          </cell>
          <cell r="M152">
            <v>52.905812071891802</v>
          </cell>
          <cell r="N152">
            <v>3.3641493816090899</v>
          </cell>
        </row>
        <row r="153">
          <cell r="G153" t="str">
            <v>Capitals</v>
          </cell>
          <cell r="H153">
            <v>1</v>
          </cell>
          <cell r="I153">
            <v>2</v>
          </cell>
          <cell r="J153">
            <v>1</v>
          </cell>
          <cell r="K153">
            <v>179.2</v>
          </cell>
          <cell r="L153">
            <v>314679.70990445098</v>
          </cell>
          <cell r="M153">
            <v>40.055338285561803</v>
          </cell>
          <cell r="N153">
            <v>3.7578275136356201</v>
          </cell>
        </row>
        <row r="154">
          <cell r="G154" t="str">
            <v>Capitals</v>
          </cell>
          <cell r="H154">
            <v>1</v>
          </cell>
          <cell r="I154">
            <v>3</v>
          </cell>
          <cell r="J154">
            <v>1</v>
          </cell>
          <cell r="K154">
            <v>60</v>
          </cell>
          <cell r="L154">
            <v>108754.426693316</v>
          </cell>
          <cell r="M154">
            <v>35.986884834609398</v>
          </cell>
          <cell r="N154">
            <v>5.9344129685523503</v>
          </cell>
        </row>
        <row r="155">
          <cell r="G155" t="str">
            <v>Capitals</v>
          </cell>
          <cell r="H155">
            <v>1</v>
          </cell>
          <cell r="I155">
            <v>4</v>
          </cell>
          <cell r="J155">
            <v>1</v>
          </cell>
          <cell r="K155">
            <v>2.2000000000000002</v>
          </cell>
          <cell r="L155">
            <v>4414.2544004246802</v>
          </cell>
          <cell r="M155">
            <v>19.080251656420199</v>
          </cell>
          <cell r="N155">
            <v>24.242766997566999</v>
          </cell>
        </row>
        <row r="156">
          <cell r="G156" t="str">
            <v>Capitals</v>
          </cell>
          <cell r="H156">
            <v>2</v>
          </cell>
          <cell r="I156">
            <v>1</v>
          </cell>
          <cell r="J156">
            <v>1</v>
          </cell>
          <cell r="K156">
            <v>293.89999999999998</v>
          </cell>
          <cell r="L156">
            <v>326681.91115168802</v>
          </cell>
          <cell r="M156">
            <v>54.931056313163097</v>
          </cell>
          <cell r="N156">
            <v>3.03721869350951</v>
          </cell>
        </row>
        <row r="157">
          <cell r="G157" t="str">
            <v>Capitals</v>
          </cell>
          <cell r="H157">
            <v>2</v>
          </cell>
          <cell r="I157">
            <v>2</v>
          </cell>
          <cell r="J157">
            <v>1</v>
          </cell>
          <cell r="K157">
            <v>446.2</v>
          </cell>
          <cell r="L157">
            <v>549331.57107387495</v>
          </cell>
          <cell r="M157">
            <v>51.471048963676502</v>
          </cell>
          <cell r="N157">
            <v>2.39231769579257</v>
          </cell>
        </row>
        <row r="158">
          <cell r="G158" t="str">
            <v>Capitals</v>
          </cell>
          <cell r="H158">
            <v>2</v>
          </cell>
          <cell r="I158">
            <v>3</v>
          </cell>
          <cell r="J158">
            <v>1</v>
          </cell>
          <cell r="K158">
            <v>233.1</v>
          </cell>
          <cell r="L158">
            <v>308252.01934934402</v>
          </cell>
          <cell r="M158">
            <v>49.349505041963702</v>
          </cell>
          <cell r="N158">
            <v>3.2826039547536401</v>
          </cell>
        </row>
        <row r="159">
          <cell r="G159" t="str">
            <v>Capitals</v>
          </cell>
          <cell r="H159">
            <v>2</v>
          </cell>
          <cell r="I159">
            <v>4</v>
          </cell>
          <cell r="J159">
            <v>1</v>
          </cell>
          <cell r="K159">
            <v>28.8</v>
          </cell>
          <cell r="L159">
            <v>44483.917499776297</v>
          </cell>
          <cell r="M159">
            <v>44.271016808711501</v>
          </cell>
          <cell r="N159">
            <v>10.6313161729742</v>
          </cell>
        </row>
        <row r="160">
          <cell r="G160" t="str">
            <v>Capitals</v>
          </cell>
          <cell r="H160">
            <v>3</v>
          </cell>
          <cell r="I160">
            <v>1</v>
          </cell>
          <cell r="J160">
            <v>1</v>
          </cell>
          <cell r="K160">
            <v>133.80000000000001</v>
          </cell>
          <cell r="L160">
            <v>165348.32147163901</v>
          </cell>
          <cell r="M160">
            <v>68.555871157824399</v>
          </cell>
          <cell r="N160">
            <v>5.7020385302376297</v>
          </cell>
        </row>
        <row r="161">
          <cell r="G161" t="str">
            <v>Capitals</v>
          </cell>
          <cell r="H161">
            <v>3</v>
          </cell>
          <cell r="I161">
            <v>2</v>
          </cell>
          <cell r="J161">
            <v>1</v>
          </cell>
          <cell r="K161">
            <v>301.5</v>
          </cell>
          <cell r="L161">
            <v>382961.86951549101</v>
          </cell>
          <cell r="M161">
            <v>61.702049662348898</v>
          </cell>
          <cell r="N161">
            <v>3.4884481047745401</v>
          </cell>
        </row>
        <row r="162">
          <cell r="G162" t="str">
            <v>Capitals</v>
          </cell>
          <cell r="H162">
            <v>3</v>
          </cell>
          <cell r="I162">
            <v>3</v>
          </cell>
          <cell r="J162">
            <v>1</v>
          </cell>
          <cell r="K162">
            <v>280</v>
          </cell>
          <cell r="L162">
            <v>402154.62306712498</v>
          </cell>
          <cell r="M162">
            <v>69.380212754263894</v>
          </cell>
          <cell r="N162">
            <v>3.3258795364566298</v>
          </cell>
        </row>
        <row r="163">
          <cell r="G163" t="str">
            <v>Capitals</v>
          </cell>
          <cell r="H163">
            <v>3</v>
          </cell>
          <cell r="I163">
            <v>4</v>
          </cell>
          <cell r="J163">
            <v>1</v>
          </cell>
          <cell r="K163">
            <v>91.7</v>
          </cell>
          <cell r="L163">
            <v>157641.79375609299</v>
          </cell>
          <cell r="M163">
            <v>81.292922761883105</v>
          </cell>
          <cell r="N163">
            <v>4.4913913510767998</v>
          </cell>
        </row>
        <row r="164">
          <cell r="G164" t="str">
            <v>Ireland</v>
          </cell>
          <cell r="H164">
            <v>1</v>
          </cell>
          <cell r="I164">
            <v>1</v>
          </cell>
          <cell r="J164">
            <v>1</v>
          </cell>
          <cell r="K164">
            <v>183.4</v>
          </cell>
          <cell r="L164">
            <v>108490.403716457</v>
          </cell>
          <cell r="M164">
            <v>40.6289561180227</v>
          </cell>
          <cell r="N164">
            <v>3.1917997775918501</v>
          </cell>
        </row>
        <row r="165">
          <cell r="G165" t="str">
            <v>Ireland</v>
          </cell>
          <cell r="H165">
            <v>1</v>
          </cell>
          <cell r="I165">
            <v>2</v>
          </cell>
          <cell r="J165">
            <v>1</v>
          </cell>
          <cell r="K165">
            <v>247.5</v>
          </cell>
          <cell r="L165">
            <v>149628.17167103599</v>
          </cell>
          <cell r="M165">
            <v>52.414020794234901</v>
          </cell>
          <cell r="N165">
            <v>2.94348965857316</v>
          </cell>
        </row>
        <row r="166">
          <cell r="G166" t="str">
            <v>Ireland</v>
          </cell>
          <cell r="H166">
            <v>1</v>
          </cell>
          <cell r="I166">
            <v>3</v>
          </cell>
          <cell r="J166">
            <v>1</v>
          </cell>
          <cell r="K166">
            <v>97.9</v>
          </cell>
          <cell r="L166">
            <v>58569.114206842598</v>
          </cell>
          <cell r="M166">
            <v>55.945557081383797</v>
          </cell>
          <cell r="N166">
            <v>4.8965211573925096</v>
          </cell>
        </row>
        <row r="167">
          <cell r="G167" t="str">
            <v>Ireland</v>
          </cell>
          <cell r="H167">
            <v>1</v>
          </cell>
          <cell r="I167">
            <v>4</v>
          </cell>
          <cell r="J167">
            <v>1</v>
          </cell>
          <cell r="K167">
            <v>3.2</v>
          </cell>
          <cell r="L167">
            <v>2707.8091391174398</v>
          </cell>
          <cell r="M167">
            <v>57.342184725285399</v>
          </cell>
          <cell r="N167">
            <v>26.884793519768699</v>
          </cell>
        </row>
        <row r="168">
          <cell r="G168" t="str">
            <v>Ireland</v>
          </cell>
          <cell r="H168">
            <v>2</v>
          </cell>
          <cell r="I168">
            <v>1</v>
          </cell>
          <cell r="J168">
            <v>1</v>
          </cell>
          <cell r="K168">
            <v>156.6</v>
          </cell>
          <cell r="L168">
            <v>80150.436440285805</v>
          </cell>
          <cell r="M168">
            <v>60.343522042499799</v>
          </cell>
          <cell r="N168">
            <v>4.4016015632313099</v>
          </cell>
        </row>
        <row r="169">
          <cell r="G169" t="str">
            <v>Ireland</v>
          </cell>
          <cell r="H169">
            <v>2</v>
          </cell>
          <cell r="I169">
            <v>2</v>
          </cell>
          <cell r="J169">
            <v>1</v>
          </cell>
          <cell r="K169">
            <v>491</v>
          </cell>
          <cell r="L169">
            <v>242571.40655423401</v>
          </cell>
          <cell r="M169">
            <v>62.467405210910499</v>
          </cell>
          <cell r="N169">
            <v>1.7839439944322599</v>
          </cell>
        </row>
        <row r="170">
          <cell r="G170" t="str">
            <v>Ireland</v>
          </cell>
          <cell r="H170">
            <v>2</v>
          </cell>
          <cell r="I170">
            <v>3</v>
          </cell>
          <cell r="J170">
            <v>1</v>
          </cell>
          <cell r="K170">
            <v>483.8</v>
          </cell>
          <cell r="L170">
            <v>242777.367623798</v>
          </cell>
          <cell r="M170">
            <v>70.087433879289406</v>
          </cell>
          <cell r="N170">
            <v>2.19048069326145</v>
          </cell>
        </row>
        <row r="171">
          <cell r="G171" t="str">
            <v>Ireland</v>
          </cell>
          <cell r="H171">
            <v>2</v>
          </cell>
          <cell r="I171">
            <v>4</v>
          </cell>
          <cell r="J171">
            <v>1</v>
          </cell>
          <cell r="K171">
            <v>73.599999999999994</v>
          </cell>
          <cell r="L171">
            <v>37787.762821349897</v>
          </cell>
          <cell r="M171">
            <v>76.6673790651015</v>
          </cell>
          <cell r="N171">
            <v>5.6744494151593798</v>
          </cell>
        </row>
        <row r="172">
          <cell r="G172" t="str">
            <v>Ireland</v>
          </cell>
          <cell r="H172">
            <v>3</v>
          </cell>
          <cell r="I172">
            <v>1</v>
          </cell>
          <cell r="J172">
            <v>1</v>
          </cell>
          <cell r="K172">
            <v>74.8</v>
          </cell>
          <cell r="L172">
            <v>31365.137805453898</v>
          </cell>
          <cell r="M172">
            <v>72.479409322898604</v>
          </cell>
          <cell r="N172">
            <v>5.9185828558748197</v>
          </cell>
        </row>
        <row r="173">
          <cell r="G173" t="str">
            <v>Ireland</v>
          </cell>
          <cell r="H173">
            <v>3</v>
          </cell>
          <cell r="I173">
            <v>2</v>
          </cell>
          <cell r="J173">
            <v>1</v>
          </cell>
          <cell r="K173">
            <v>411.3</v>
          </cell>
          <cell r="L173">
            <v>177287.00139738401</v>
          </cell>
          <cell r="M173">
            <v>78.1584327498324</v>
          </cell>
          <cell r="N173">
            <v>2.1744955516095001</v>
          </cell>
        </row>
        <row r="174">
          <cell r="G174" t="str">
            <v>Ireland</v>
          </cell>
          <cell r="H174">
            <v>3</v>
          </cell>
          <cell r="I174">
            <v>3</v>
          </cell>
          <cell r="J174">
            <v>1</v>
          </cell>
          <cell r="K174">
            <v>807.9</v>
          </cell>
          <cell r="L174">
            <v>341664.06740506197</v>
          </cell>
          <cell r="M174">
            <v>82.384261358913406</v>
          </cell>
          <cell r="N174">
            <v>1.62897363849695</v>
          </cell>
        </row>
        <row r="175">
          <cell r="G175" t="str">
            <v>Ireland</v>
          </cell>
          <cell r="H175">
            <v>3</v>
          </cell>
          <cell r="I175">
            <v>4</v>
          </cell>
          <cell r="J175">
            <v>1</v>
          </cell>
          <cell r="K175">
            <v>328</v>
          </cell>
          <cell r="L175">
            <v>139412.347987674</v>
          </cell>
          <cell r="M175">
            <v>86.471040506973196</v>
          </cell>
          <cell r="N175">
            <v>2.92781687097286</v>
          </cell>
        </row>
        <row r="176">
          <cell r="G176" t="str">
            <v>Penguins</v>
          </cell>
          <cell r="H176">
            <v>1</v>
          </cell>
          <cell r="I176">
            <v>1</v>
          </cell>
          <cell r="J176">
            <v>1</v>
          </cell>
          <cell r="K176">
            <v>200.5</v>
          </cell>
          <cell r="L176">
            <v>133558.94441810399</v>
          </cell>
          <cell r="M176">
            <v>45.9485218010499</v>
          </cell>
          <cell r="N176">
            <v>2.3655340226481498</v>
          </cell>
        </row>
        <row r="177">
          <cell r="G177" t="str">
            <v>Penguins</v>
          </cell>
          <cell r="H177">
            <v>1</v>
          </cell>
          <cell r="I177">
            <v>2</v>
          </cell>
          <cell r="J177">
            <v>1</v>
          </cell>
          <cell r="K177">
            <v>94.9</v>
          </cell>
          <cell r="L177">
            <v>67862.177080152702</v>
          </cell>
          <cell r="M177">
            <v>55.788208582214502</v>
          </cell>
          <cell r="N177">
            <v>5.4914579604849303</v>
          </cell>
        </row>
        <row r="178">
          <cell r="G178" t="str">
            <v>Penguins</v>
          </cell>
          <cell r="H178">
            <v>1</v>
          </cell>
          <cell r="I178">
            <v>3</v>
          </cell>
          <cell r="J178">
            <v>1</v>
          </cell>
          <cell r="K178">
            <v>30.3</v>
          </cell>
          <cell r="L178">
            <v>22452.137963360401</v>
          </cell>
          <cell r="M178">
            <v>52.202887818350298</v>
          </cell>
          <cell r="N178">
            <v>9.2755830325158808</v>
          </cell>
        </row>
        <row r="179">
          <cell r="G179" t="str">
            <v>Penguins</v>
          </cell>
          <cell r="H179">
            <v>1</v>
          </cell>
          <cell r="I179">
            <v>4</v>
          </cell>
          <cell r="J179">
            <v>1</v>
          </cell>
          <cell r="K179">
            <v>3.3</v>
          </cell>
          <cell r="L179">
            <v>2146.5440389008199</v>
          </cell>
          <cell r="M179">
            <v>53.080226702208897</v>
          </cell>
          <cell r="N179">
            <v>34.064354291695601</v>
          </cell>
        </row>
        <row r="180">
          <cell r="G180" t="str">
            <v>Penguins</v>
          </cell>
          <cell r="H180">
            <v>2</v>
          </cell>
          <cell r="I180">
            <v>1</v>
          </cell>
          <cell r="J180">
            <v>1</v>
          </cell>
          <cell r="K180">
            <v>358.4</v>
          </cell>
          <cell r="L180">
            <v>322163.87440707401</v>
          </cell>
          <cell r="M180">
            <v>68.317362986060701</v>
          </cell>
          <cell r="N180">
            <v>2.3941245760421399</v>
          </cell>
        </row>
        <row r="181">
          <cell r="G181" t="str">
            <v>Penguins</v>
          </cell>
          <cell r="H181">
            <v>2</v>
          </cell>
          <cell r="I181">
            <v>2</v>
          </cell>
          <cell r="J181">
            <v>1</v>
          </cell>
          <cell r="K181">
            <v>377.4</v>
          </cell>
          <cell r="L181">
            <v>347983.31110462098</v>
          </cell>
          <cell r="M181">
            <v>75.4326387140283</v>
          </cell>
          <cell r="N181">
            <v>2.3727234064467502</v>
          </cell>
        </row>
        <row r="182">
          <cell r="G182" t="str">
            <v>Penguins</v>
          </cell>
          <cell r="H182">
            <v>2</v>
          </cell>
          <cell r="I182">
            <v>3</v>
          </cell>
          <cell r="J182">
            <v>1</v>
          </cell>
          <cell r="K182">
            <v>217.2</v>
          </cell>
          <cell r="L182">
            <v>218655.63671255001</v>
          </cell>
          <cell r="M182">
            <v>77.733778135822305</v>
          </cell>
          <cell r="N182">
            <v>2.75564835995764</v>
          </cell>
        </row>
        <row r="183">
          <cell r="G183" t="str">
            <v>Penguins</v>
          </cell>
          <cell r="H183">
            <v>2</v>
          </cell>
          <cell r="I183">
            <v>4</v>
          </cell>
          <cell r="J183">
            <v>1</v>
          </cell>
          <cell r="K183">
            <v>40</v>
          </cell>
          <cell r="L183">
            <v>42761.607984429203</v>
          </cell>
          <cell r="M183">
            <v>72.109409421316101</v>
          </cell>
          <cell r="N183">
            <v>6.55252225637543</v>
          </cell>
        </row>
        <row r="184">
          <cell r="G184" t="str">
            <v>Penguins</v>
          </cell>
          <cell r="H184">
            <v>3</v>
          </cell>
          <cell r="I184">
            <v>1</v>
          </cell>
          <cell r="J184">
            <v>1</v>
          </cell>
          <cell r="K184">
            <v>231.4</v>
          </cell>
          <cell r="L184">
            <v>206185.487891447</v>
          </cell>
          <cell r="M184">
            <v>76.664408269368394</v>
          </cell>
          <cell r="N184">
            <v>2.86048353059424</v>
          </cell>
        </row>
        <row r="185">
          <cell r="G185" t="str">
            <v>Penguins</v>
          </cell>
          <cell r="H185">
            <v>3</v>
          </cell>
          <cell r="I185">
            <v>2</v>
          </cell>
          <cell r="J185">
            <v>1</v>
          </cell>
          <cell r="K185">
            <v>527.9</v>
          </cell>
          <cell r="L185">
            <v>496392.543817278</v>
          </cell>
          <cell r="M185">
            <v>83.108539116425305</v>
          </cell>
          <cell r="N185">
            <v>1.8890953519555</v>
          </cell>
        </row>
        <row r="186">
          <cell r="G186" t="str">
            <v>Penguins</v>
          </cell>
          <cell r="H186">
            <v>3</v>
          </cell>
          <cell r="I186">
            <v>3</v>
          </cell>
          <cell r="J186">
            <v>1</v>
          </cell>
          <cell r="K186">
            <v>631.6</v>
          </cell>
          <cell r="L186">
            <v>639837.52563199599</v>
          </cell>
          <cell r="M186">
            <v>89.027765745048299</v>
          </cell>
          <cell r="N186">
            <v>1.35092686644227</v>
          </cell>
        </row>
        <row r="187">
          <cell r="G187" t="str">
            <v>Penguins</v>
          </cell>
          <cell r="H187">
            <v>3</v>
          </cell>
          <cell r="I187">
            <v>4</v>
          </cell>
          <cell r="J187">
            <v>1</v>
          </cell>
          <cell r="K187">
            <v>207.1</v>
          </cell>
          <cell r="L187">
            <v>220092.67104696401</v>
          </cell>
          <cell r="M187">
            <v>90.252110228417095</v>
          </cell>
          <cell r="N187">
            <v>2.4909101533831901</v>
          </cell>
        </row>
        <row r="188">
          <cell r="G188" t="str">
            <v>Italy</v>
          </cell>
          <cell r="H188">
            <v>1</v>
          </cell>
          <cell r="I188">
            <v>1</v>
          </cell>
          <cell r="J188">
            <v>1</v>
          </cell>
          <cell r="K188">
            <v>307.89999999999998</v>
          </cell>
          <cell r="L188">
            <v>3573568.6724296999</v>
          </cell>
          <cell r="M188">
            <v>50.041171933445099</v>
          </cell>
          <cell r="N188">
            <v>2.39549209216305</v>
          </cell>
        </row>
        <row r="189">
          <cell r="G189" t="str">
            <v>Italy</v>
          </cell>
          <cell r="H189">
            <v>1</v>
          </cell>
          <cell r="I189">
            <v>2</v>
          </cell>
          <cell r="J189">
            <v>1</v>
          </cell>
          <cell r="K189">
            <v>350</v>
          </cell>
          <cell r="L189">
            <v>4040650.8007024</v>
          </cell>
          <cell r="M189">
            <v>54.321370215595401</v>
          </cell>
          <cell r="N189">
            <v>2.3296414658039901</v>
          </cell>
        </row>
        <row r="190">
          <cell r="G190" t="str">
            <v>Italy</v>
          </cell>
          <cell r="H190">
            <v>1</v>
          </cell>
          <cell r="I190">
            <v>3</v>
          </cell>
          <cell r="J190">
            <v>1</v>
          </cell>
          <cell r="K190">
            <v>115.8</v>
          </cell>
          <cell r="L190">
            <v>1355331.7405546</v>
          </cell>
          <cell r="M190">
            <v>62.556791306368702</v>
          </cell>
          <cell r="N190">
            <v>4.5700206702064801</v>
          </cell>
        </row>
        <row r="191">
          <cell r="G191" t="str">
            <v>Italy</v>
          </cell>
          <cell r="H191">
            <v>1</v>
          </cell>
          <cell r="I191">
            <v>4</v>
          </cell>
          <cell r="J191">
            <v>1</v>
          </cell>
          <cell r="K191">
            <v>5.3</v>
          </cell>
          <cell r="L191">
            <v>63062.170252299999</v>
          </cell>
          <cell r="M191">
            <v>80.221560569900006</v>
          </cell>
          <cell r="N191">
            <v>22.927671789229201</v>
          </cell>
        </row>
        <row r="192">
          <cell r="G192" t="str">
            <v>Italy</v>
          </cell>
          <cell r="H192">
            <v>2</v>
          </cell>
          <cell r="I192">
            <v>1</v>
          </cell>
          <cell r="J192">
            <v>1</v>
          </cell>
          <cell r="K192">
            <v>212.8</v>
          </cell>
          <cell r="L192">
            <v>1269936.1872564999</v>
          </cell>
          <cell r="M192">
            <v>68.739378005401207</v>
          </cell>
          <cell r="N192">
            <v>4.2716656676223197</v>
          </cell>
        </row>
        <row r="193">
          <cell r="G193" t="str">
            <v>Italy</v>
          </cell>
          <cell r="H193">
            <v>2</v>
          </cell>
          <cell r="I193">
            <v>2</v>
          </cell>
          <cell r="J193">
            <v>1</v>
          </cell>
          <cell r="K193">
            <v>558.4</v>
          </cell>
          <cell r="L193">
            <v>3305970.1137072002</v>
          </cell>
          <cell r="M193">
            <v>65.880380276869602</v>
          </cell>
          <cell r="N193">
            <v>2.5041377355485199</v>
          </cell>
        </row>
        <row r="194">
          <cell r="G194" t="str">
            <v>Italy</v>
          </cell>
          <cell r="H194">
            <v>2</v>
          </cell>
          <cell r="I194">
            <v>3</v>
          </cell>
          <cell r="J194">
            <v>1</v>
          </cell>
          <cell r="K194">
            <v>473.3</v>
          </cell>
          <cell r="L194">
            <v>2952979.1174829002</v>
          </cell>
          <cell r="M194">
            <v>75.212057784042898</v>
          </cell>
          <cell r="N194">
            <v>2.6584123069052099</v>
          </cell>
        </row>
        <row r="195">
          <cell r="G195" t="str">
            <v>Italy</v>
          </cell>
          <cell r="H195">
            <v>2</v>
          </cell>
          <cell r="I195">
            <v>4</v>
          </cell>
          <cell r="J195">
            <v>1</v>
          </cell>
          <cell r="K195">
            <v>63.5</v>
          </cell>
          <cell r="L195">
            <v>390905.32348840003</v>
          </cell>
          <cell r="M195">
            <v>89.244530295999596</v>
          </cell>
          <cell r="N195">
            <v>5.3337304085820101</v>
          </cell>
        </row>
        <row r="196">
          <cell r="G196" t="str">
            <v>Italy</v>
          </cell>
          <cell r="H196">
            <v>3</v>
          </cell>
          <cell r="I196">
            <v>1</v>
          </cell>
          <cell r="J196">
            <v>1</v>
          </cell>
          <cell r="K196">
            <v>61.9</v>
          </cell>
          <cell r="L196">
            <v>319472.81086175999</v>
          </cell>
          <cell r="M196">
            <v>77.434824997847002</v>
          </cell>
          <cell r="N196">
            <v>6.3018314965931497</v>
          </cell>
        </row>
        <row r="197">
          <cell r="G197" t="str">
            <v>Italy</v>
          </cell>
          <cell r="H197">
            <v>3</v>
          </cell>
          <cell r="I197">
            <v>2</v>
          </cell>
          <cell r="J197">
            <v>1</v>
          </cell>
          <cell r="K197">
            <v>190.1</v>
          </cell>
          <cell r="L197">
            <v>1049791.85587688</v>
          </cell>
          <cell r="M197">
            <v>74.908721920226398</v>
          </cell>
          <cell r="N197">
            <v>3.84644296962998</v>
          </cell>
        </row>
        <row r="198">
          <cell r="G198" t="str">
            <v>Italy</v>
          </cell>
          <cell r="H198">
            <v>3</v>
          </cell>
          <cell r="I198">
            <v>3</v>
          </cell>
          <cell r="J198">
            <v>1</v>
          </cell>
          <cell r="K198">
            <v>294.5</v>
          </cell>
          <cell r="L198">
            <v>1828937.9477750601</v>
          </cell>
          <cell r="M198">
            <v>83.412559439754702</v>
          </cell>
          <cell r="N198">
            <v>2.8447647420673898</v>
          </cell>
        </row>
        <row r="199">
          <cell r="G199" t="str">
            <v>Italy</v>
          </cell>
          <cell r="H199">
            <v>3</v>
          </cell>
          <cell r="I199">
            <v>4</v>
          </cell>
          <cell r="J199">
            <v>1</v>
          </cell>
          <cell r="K199">
            <v>65.5</v>
          </cell>
          <cell r="L199">
            <v>450580.65845589997</v>
          </cell>
          <cell r="M199">
            <v>84.785315759255894</v>
          </cell>
          <cell r="N199">
            <v>6.2357333329616997</v>
          </cell>
        </row>
        <row r="200">
          <cell r="G200" t="str">
            <v>Panthers</v>
          </cell>
          <cell r="H200">
            <v>1</v>
          </cell>
          <cell r="I200">
            <v>1</v>
          </cell>
          <cell r="J200">
            <v>1</v>
          </cell>
          <cell r="K200">
            <v>1082.0999999999999</v>
          </cell>
          <cell r="L200">
            <v>930609.10477769899</v>
          </cell>
          <cell r="M200">
            <v>51.563383326845198</v>
          </cell>
          <cell r="N200">
            <v>1.2878424414901599</v>
          </cell>
        </row>
        <row r="201">
          <cell r="G201" t="str">
            <v>Panthers</v>
          </cell>
          <cell r="H201">
            <v>1</v>
          </cell>
          <cell r="I201">
            <v>2</v>
          </cell>
          <cell r="J201">
            <v>1</v>
          </cell>
          <cell r="K201">
            <v>125.1</v>
          </cell>
          <cell r="L201">
            <v>120751.196900246</v>
          </cell>
          <cell r="M201">
            <v>61.352222983569497</v>
          </cell>
          <cell r="N201">
            <v>4.7791176272973104</v>
          </cell>
        </row>
        <row r="202">
          <cell r="G202" t="str">
            <v>Panthers</v>
          </cell>
          <cell r="H202">
            <v>1</v>
          </cell>
          <cell r="I202">
            <v>3</v>
          </cell>
          <cell r="J202">
            <v>1</v>
          </cell>
          <cell r="K202">
            <v>11</v>
          </cell>
          <cell r="L202">
            <v>11319.5608712802</v>
          </cell>
          <cell r="M202">
            <v>67.888391021761095</v>
          </cell>
          <cell r="N202">
            <v>19.749343440523699</v>
          </cell>
        </row>
        <row r="203">
          <cell r="G203" t="str">
            <v>Panthers</v>
          </cell>
          <cell r="H203">
            <v>2</v>
          </cell>
          <cell r="I203">
            <v>1</v>
          </cell>
          <cell r="J203">
            <v>1</v>
          </cell>
          <cell r="K203">
            <v>790.8</v>
          </cell>
          <cell r="L203">
            <v>847489.39375209797</v>
          </cell>
          <cell r="M203">
            <v>56.0005050939507</v>
          </cell>
          <cell r="N203">
            <v>1.3355045414528099</v>
          </cell>
        </row>
        <row r="204">
          <cell r="G204" t="str">
            <v>Panthers</v>
          </cell>
          <cell r="H204">
            <v>2</v>
          </cell>
          <cell r="I204">
            <v>2</v>
          </cell>
          <cell r="J204">
            <v>1</v>
          </cell>
          <cell r="K204">
            <v>363</v>
          </cell>
          <cell r="L204">
            <v>410981.255801305</v>
          </cell>
          <cell r="M204">
            <v>66.287128941839597</v>
          </cell>
          <cell r="N204">
            <v>2.5292286510080402</v>
          </cell>
        </row>
        <row r="205">
          <cell r="G205" t="str">
            <v>Panthers</v>
          </cell>
          <cell r="H205">
            <v>2</v>
          </cell>
          <cell r="I205">
            <v>3</v>
          </cell>
          <cell r="J205">
            <v>1</v>
          </cell>
          <cell r="K205">
            <v>59.9</v>
          </cell>
          <cell r="L205">
            <v>78100.159113610804</v>
          </cell>
          <cell r="M205">
            <v>75.280076377621199</v>
          </cell>
          <cell r="N205">
            <v>6.08064340186659</v>
          </cell>
        </row>
        <row r="206">
          <cell r="G206" t="str">
            <v>Panthers</v>
          </cell>
          <cell r="H206">
            <v>3</v>
          </cell>
          <cell r="I206">
            <v>1</v>
          </cell>
          <cell r="J206">
            <v>1</v>
          </cell>
          <cell r="K206">
            <v>245.5</v>
          </cell>
          <cell r="L206">
            <v>247177.42055050301</v>
          </cell>
          <cell r="M206">
            <v>65.902570299272796</v>
          </cell>
          <cell r="N206">
            <v>3.11492925879964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1</v>
          </cell>
          <cell r="K207">
            <v>257.8</v>
          </cell>
          <cell r="L207">
            <v>270605.50117937999</v>
          </cell>
          <cell r="M207">
            <v>73.148931783128702</v>
          </cell>
          <cell r="N207">
            <v>3.3574778645209702</v>
          </cell>
        </row>
        <row r="208">
          <cell r="G208" t="str">
            <v>Panthers</v>
          </cell>
          <cell r="H208">
            <v>3</v>
          </cell>
          <cell r="I208">
            <v>3</v>
          </cell>
          <cell r="J208">
            <v>1</v>
          </cell>
          <cell r="K208">
            <v>86.1</v>
          </cell>
          <cell r="L208">
            <v>97457.371708607607</v>
          </cell>
          <cell r="M208">
            <v>80.491691360770204</v>
          </cell>
          <cell r="N208">
            <v>5.0833475621503501</v>
          </cell>
        </row>
        <row r="209">
          <cell r="G209" t="str">
            <v>Panthers</v>
          </cell>
          <cell r="H209">
            <v>3</v>
          </cell>
          <cell r="I209">
            <v>4</v>
          </cell>
          <cell r="J209">
            <v>1</v>
          </cell>
          <cell r="K209">
            <v>10.6</v>
          </cell>
          <cell r="L209">
            <v>15577.842423283901</v>
          </cell>
          <cell r="M209">
            <v>86.507780456885101</v>
          </cell>
          <cell r="N209">
            <v>15.954185574676901</v>
          </cell>
        </row>
        <row r="210">
          <cell r="G210" t="str">
            <v>Japan</v>
          </cell>
          <cell r="H210">
            <v>1</v>
          </cell>
          <cell r="I210">
            <v>1</v>
          </cell>
          <cell r="J210">
            <v>1</v>
          </cell>
          <cell r="K210">
            <v>61.5</v>
          </cell>
          <cell r="L210">
            <v>954520.64647349995</v>
          </cell>
          <cell r="M210">
            <v>64.748015623166793</v>
          </cell>
          <cell r="N210">
            <v>5.8758102874216602</v>
          </cell>
        </row>
        <row r="211">
          <cell r="G211" t="str">
            <v>Japan</v>
          </cell>
          <cell r="H211">
            <v>1</v>
          </cell>
          <cell r="I211">
            <v>2</v>
          </cell>
          <cell r="J211">
            <v>1</v>
          </cell>
          <cell r="K211">
            <v>133.6</v>
          </cell>
          <cell r="L211">
            <v>2113715.2699775002</v>
          </cell>
          <cell r="M211">
            <v>65.708134812992398</v>
          </cell>
          <cell r="N211">
            <v>3.9945609926777799</v>
          </cell>
        </row>
        <row r="212">
          <cell r="G212" t="str">
            <v>Japan</v>
          </cell>
          <cell r="H212">
            <v>1</v>
          </cell>
          <cell r="I212">
            <v>3</v>
          </cell>
          <cell r="J212">
            <v>1</v>
          </cell>
          <cell r="K212">
            <v>114</v>
          </cell>
          <cell r="L212">
            <v>1996213.6982225999</v>
          </cell>
          <cell r="M212">
            <v>76.916697250970003</v>
          </cell>
          <cell r="N212">
            <v>5.0552451960412297</v>
          </cell>
        </row>
        <row r="213">
          <cell r="G213" t="str">
            <v>Japan</v>
          </cell>
          <cell r="H213">
            <v>1</v>
          </cell>
          <cell r="I213">
            <v>4</v>
          </cell>
          <cell r="J213">
            <v>1</v>
          </cell>
          <cell r="K213">
            <v>13.9</v>
          </cell>
          <cell r="L213">
            <v>255994.00990840001</v>
          </cell>
          <cell r="M213">
            <v>71.320206683265297</v>
          </cell>
          <cell r="N213">
            <v>14.009147582307</v>
          </cell>
        </row>
        <row r="214">
          <cell r="G214" t="str">
            <v>Japan</v>
          </cell>
          <cell r="H214">
            <v>2</v>
          </cell>
          <cell r="I214">
            <v>1</v>
          </cell>
          <cell r="J214">
            <v>1</v>
          </cell>
          <cell r="K214">
            <v>71.2</v>
          </cell>
          <cell r="L214">
            <v>1165499.0592075</v>
          </cell>
          <cell r="M214">
            <v>70.900261868864803</v>
          </cell>
          <cell r="N214">
            <v>6.5613317398968602</v>
          </cell>
        </row>
        <row r="215">
          <cell r="G215" t="str">
            <v>Japan</v>
          </cell>
          <cell r="H215">
            <v>2</v>
          </cell>
          <cell r="I215">
            <v>2</v>
          </cell>
          <cell r="J215">
            <v>1</v>
          </cell>
          <cell r="K215">
            <v>375.5</v>
          </cell>
          <cell r="L215">
            <v>6146102.0836696997</v>
          </cell>
          <cell r="M215">
            <v>71.280721179771405</v>
          </cell>
          <cell r="N215">
            <v>2.41853512427915</v>
          </cell>
        </row>
        <row r="216">
          <cell r="G216" t="str">
            <v>Japan</v>
          </cell>
          <cell r="H216">
            <v>2</v>
          </cell>
          <cell r="I216">
            <v>3</v>
          </cell>
          <cell r="J216">
            <v>1</v>
          </cell>
          <cell r="K216">
            <v>678.3</v>
          </cell>
          <cell r="L216">
            <v>11358388.7717025</v>
          </cell>
          <cell r="M216">
            <v>76.496815270788801</v>
          </cell>
          <cell r="N216">
            <v>1.47323056532913</v>
          </cell>
        </row>
        <row r="217">
          <cell r="G217" t="str">
            <v>Japan</v>
          </cell>
          <cell r="H217">
            <v>2</v>
          </cell>
          <cell r="I217">
            <v>4</v>
          </cell>
          <cell r="J217">
            <v>1</v>
          </cell>
          <cell r="K217">
            <v>178</v>
          </cell>
          <cell r="L217">
            <v>3062876.8380283001</v>
          </cell>
          <cell r="M217">
            <v>80.195200614285199</v>
          </cell>
          <cell r="N217">
            <v>3.8264266467074299</v>
          </cell>
        </row>
        <row r="218">
          <cell r="G218" t="str">
            <v>Japan</v>
          </cell>
          <cell r="H218">
            <v>3</v>
          </cell>
          <cell r="I218">
            <v>1</v>
          </cell>
          <cell r="J218">
            <v>1</v>
          </cell>
          <cell r="K218">
            <v>19.8</v>
          </cell>
          <cell r="L218">
            <v>275839.34648230002</v>
          </cell>
          <cell r="M218">
            <v>81.835053771255303</v>
          </cell>
          <cell r="N218">
            <v>10.8636684949289</v>
          </cell>
        </row>
        <row r="219">
          <cell r="G219" t="str">
            <v>Japan</v>
          </cell>
          <cell r="H219">
            <v>3</v>
          </cell>
          <cell r="I219">
            <v>2</v>
          </cell>
          <cell r="J219">
            <v>1</v>
          </cell>
          <cell r="K219">
            <v>233.9</v>
          </cell>
          <cell r="L219">
            <v>2957992.7241063998</v>
          </cell>
          <cell r="M219">
            <v>78.553401851461402</v>
          </cell>
          <cell r="N219">
            <v>3.1110508225714901</v>
          </cell>
        </row>
        <row r="220">
          <cell r="G220" t="str">
            <v>Japan</v>
          </cell>
          <cell r="H220">
            <v>3</v>
          </cell>
          <cell r="I220">
            <v>3</v>
          </cell>
          <cell r="J220">
            <v>1</v>
          </cell>
          <cell r="K220">
            <v>918</v>
          </cell>
          <cell r="L220">
            <v>12269744.4566679</v>
          </cell>
          <cell r="M220">
            <v>79.8920994246552</v>
          </cell>
          <cell r="N220">
            <v>1.3819137256957601</v>
          </cell>
        </row>
        <row r="221">
          <cell r="G221" t="str">
            <v>Japan</v>
          </cell>
          <cell r="H221">
            <v>3</v>
          </cell>
          <cell r="I221">
            <v>4</v>
          </cell>
          <cell r="J221">
            <v>1</v>
          </cell>
          <cell r="K221">
            <v>666.3</v>
          </cell>
          <cell r="L221">
            <v>9093923.9257344007</v>
          </cell>
          <cell r="M221">
            <v>79.375977435140896</v>
          </cell>
          <cell r="N221">
            <v>1.61446635649156</v>
          </cell>
        </row>
        <row r="222">
          <cell r="G222" t="str">
            <v>Korea</v>
          </cell>
          <cell r="H222">
            <v>1</v>
          </cell>
          <cell r="I222">
            <v>1</v>
          </cell>
          <cell r="J222">
            <v>1</v>
          </cell>
          <cell r="K222">
            <v>293.2</v>
          </cell>
          <cell r="L222">
            <v>1411123.9594752099</v>
          </cell>
          <cell r="M222">
            <v>61.263345173961902</v>
          </cell>
          <cell r="N222">
            <v>2.6160186380978301</v>
          </cell>
        </row>
        <row r="223">
          <cell r="G223" t="str">
            <v>Korea</v>
          </cell>
          <cell r="H223">
            <v>1</v>
          </cell>
          <cell r="I223">
            <v>2</v>
          </cell>
          <cell r="J223">
            <v>1</v>
          </cell>
          <cell r="K223">
            <v>313.2</v>
          </cell>
          <cell r="L223">
            <v>1553612.40946617</v>
          </cell>
          <cell r="M223">
            <v>65.301060540196502</v>
          </cell>
          <cell r="N223">
            <v>2.3534134127480102</v>
          </cell>
        </row>
        <row r="224">
          <cell r="G224" t="str">
            <v>Korea</v>
          </cell>
          <cell r="H224">
            <v>1</v>
          </cell>
          <cell r="I224">
            <v>3</v>
          </cell>
          <cell r="J224">
            <v>1</v>
          </cell>
          <cell r="K224">
            <v>88.9</v>
          </cell>
          <cell r="L224">
            <v>457966.69594014698</v>
          </cell>
          <cell r="M224">
            <v>69.219197607740497</v>
          </cell>
          <cell r="N224">
            <v>5.4946689890633804</v>
          </cell>
        </row>
        <row r="225">
          <cell r="G225" t="str">
            <v>Korea</v>
          </cell>
          <cell r="H225">
            <v>2</v>
          </cell>
          <cell r="I225">
            <v>1</v>
          </cell>
          <cell r="J225">
            <v>1</v>
          </cell>
          <cell r="K225">
            <v>216</v>
          </cell>
          <cell r="L225">
            <v>1137142.9378480299</v>
          </cell>
          <cell r="M225">
            <v>76.2635221409205</v>
          </cell>
          <cell r="N225">
            <v>3.35192296457189</v>
          </cell>
        </row>
        <row r="226">
          <cell r="G226" t="str">
            <v>Korea</v>
          </cell>
          <cell r="H226">
            <v>2</v>
          </cell>
          <cell r="I226">
            <v>2</v>
          </cell>
          <cell r="J226">
            <v>1</v>
          </cell>
          <cell r="K226">
            <v>754.8</v>
          </cell>
          <cell r="L226">
            <v>4213907.7051575901</v>
          </cell>
          <cell r="M226">
            <v>76.306784049807504</v>
          </cell>
          <cell r="N226">
            <v>1.3679980937437899</v>
          </cell>
        </row>
        <row r="227">
          <cell r="G227" t="str">
            <v>Korea</v>
          </cell>
          <cell r="H227">
            <v>2</v>
          </cell>
          <cell r="I227">
            <v>3</v>
          </cell>
          <cell r="J227">
            <v>1</v>
          </cell>
          <cell r="K227">
            <v>519.79999999999995</v>
          </cell>
          <cell r="L227">
            <v>3080590.0101500601</v>
          </cell>
          <cell r="M227">
            <v>75.556910170515707</v>
          </cell>
          <cell r="N227">
            <v>1.97447984416161</v>
          </cell>
        </row>
        <row r="228">
          <cell r="G228" t="str">
            <v>Korea</v>
          </cell>
          <cell r="H228">
            <v>2</v>
          </cell>
          <cell r="I228">
            <v>4</v>
          </cell>
          <cell r="J228">
            <v>1</v>
          </cell>
          <cell r="K228">
            <v>49.4</v>
          </cell>
          <cell r="L228">
            <v>285044.646270292</v>
          </cell>
          <cell r="M228">
            <v>68.671951249583003</v>
          </cell>
          <cell r="N228">
            <v>8.0415395924632005</v>
          </cell>
        </row>
        <row r="229">
          <cell r="G229" t="str">
            <v>Korea</v>
          </cell>
          <cell r="H229">
            <v>3</v>
          </cell>
          <cell r="I229">
            <v>1</v>
          </cell>
          <cell r="J229">
            <v>1</v>
          </cell>
          <cell r="K229">
            <v>50.6</v>
          </cell>
          <cell r="L229">
            <v>256428.52145713699</v>
          </cell>
          <cell r="M229">
            <v>85.785781521728495</v>
          </cell>
          <cell r="N229">
            <v>5.7172960788856102</v>
          </cell>
        </row>
        <row r="230">
          <cell r="G230" t="str">
            <v>Korea</v>
          </cell>
          <cell r="H230">
            <v>3</v>
          </cell>
          <cell r="I230">
            <v>2</v>
          </cell>
          <cell r="J230">
            <v>1</v>
          </cell>
          <cell r="K230">
            <v>523.9</v>
          </cell>
          <cell r="L230">
            <v>2597988.73976928</v>
          </cell>
          <cell r="M230">
            <v>77.221655528072006</v>
          </cell>
          <cell r="N230">
            <v>1.7229845347820401</v>
          </cell>
        </row>
        <row r="231">
          <cell r="G231" t="str">
            <v>Korea</v>
          </cell>
          <cell r="H231">
            <v>3</v>
          </cell>
          <cell r="I231">
            <v>3</v>
          </cell>
          <cell r="J231">
            <v>1</v>
          </cell>
          <cell r="K231">
            <v>999.6</v>
          </cell>
          <cell r="L231">
            <v>5023905.3190001696</v>
          </cell>
          <cell r="M231">
            <v>79.870768178301503</v>
          </cell>
          <cell r="N231">
            <v>1.2441762814514099</v>
          </cell>
        </row>
        <row r="232">
          <cell r="G232" t="str">
            <v>Korea</v>
          </cell>
          <cell r="H232">
            <v>3</v>
          </cell>
          <cell r="I232">
            <v>4</v>
          </cell>
          <cell r="J232">
            <v>1</v>
          </cell>
          <cell r="K232">
            <v>246.9</v>
          </cell>
          <cell r="L232">
            <v>1267416.66054253</v>
          </cell>
          <cell r="M232">
            <v>81.034059355572296</v>
          </cell>
          <cell r="N232">
            <v>2.6395431897636401</v>
          </cell>
        </row>
        <row r="233">
          <cell r="G233" t="str">
            <v>Islanders</v>
          </cell>
          <cell r="H233">
            <v>1</v>
          </cell>
          <cell r="I233">
            <v>1</v>
          </cell>
          <cell r="J233">
            <v>1</v>
          </cell>
          <cell r="K233">
            <v>26.3</v>
          </cell>
          <cell r="L233">
            <v>11396.653287086299</v>
          </cell>
          <cell r="M233">
            <v>39.719175902295099</v>
          </cell>
          <cell r="N233">
            <v>6.9530007292776501</v>
          </cell>
        </row>
        <row r="234">
          <cell r="G234" t="str">
            <v>Islanders</v>
          </cell>
          <cell r="H234">
            <v>1</v>
          </cell>
          <cell r="I234">
            <v>2</v>
          </cell>
          <cell r="J234">
            <v>1</v>
          </cell>
          <cell r="K234">
            <v>47.4</v>
          </cell>
          <cell r="L234">
            <v>21026.054995808299</v>
          </cell>
          <cell r="M234">
            <v>49.787955488535196</v>
          </cell>
          <cell r="N234">
            <v>6.5270276397147597</v>
          </cell>
        </row>
        <row r="235">
          <cell r="G235" t="str">
            <v>Islanders</v>
          </cell>
          <cell r="H235">
            <v>1</v>
          </cell>
          <cell r="I235">
            <v>3</v>
          </cell>
          <cell r="J235">
            <v>1</v>
          </cell>
          <cell r="K235">
            <v>21.3</v>
          </cell>
          <cell r="L235">
            <v>10002.4479726422</v>
          </cell>
          <cell r="M235">
            <v>50.845044901683202</v>
          </cell>
          <cell r="N235">
            <v>12.919967303063</v>
          </cell>
        </row>
        <row r="236">
          <cell r="G236" t="str">
            <v>Islanders</v>
          </cell>
          <cell r="H236">
            <v>2</v>
          </cell>
          <cell r="I236">
            <v>1</v>
          </cell>
          <cell r="J236">
            <v>1</v>
          </cell>
          <cell r="K236">
            <v>302.3</v>
          </cell>
          <cell r="L236">
            <v>127231.14353633</v>
          </cell>
          <cell r="M236">
            <v>62.066406453183703</v>
          </cell>
          <cell r="N236">
            <v>3.09565021195503</v>
          </cell>
        </row>
        <row r="237">
          <cell r="G237" t="str">
            <v>Islanders</v>
          </cell>
          <cell r="H237">
            <v>2</v>
          </cell>
          <cell r="I237">
            <v>2</v>
          </cell>
          <cell r="J237">
            <v>1</v>
          </cell>
          <cell r="K237">
            <v>788.3</v>
          </cell>
          <cell r="L237">
            <v>299950.68186485302</v>
          </cell>
          <cell r="M237">
            <v>65.734786331824097</v>
          </cell>
          <cell r="N237">
            <v>1.76642517885952</v>
          </cell>
        </row>
        <row r="238">
          <cell r="G238" t="str">
            <v>Islanders</v>
          </cell>
          <cell r="H238">
            <v>2</v>
          </cell>
          <cell r="I238">
            <v>3</v>
          </cell>
          <cell r="J238">
            <v>1</v>
          </cell>
          <cell r="K238">
            <v>493.9</v>
          </cell>
          <cell r="L238">
            <v>195992.8858086</v>
          </cell>
          <cell r="M238">
            <v>72.8657698931505</v>
          </cell>
          <cell r="N238">
            <v>2.1314793092381299</v>
          </cell>
        </row>
        <row r="239">
          <cell r="G239" t="str">
            <v>Islanders</v>
          </cell>
          <cell r="H239">
            <v>2</v>
          </cell>
          <cell r="I239">
            <v>4</v>
          </cell>
          <cell r="J239">
            <v>1</v>
          </cell>
          <cell r="K239">
            <v>61.5</v>
          </cell>
          <cell r="L239">
            <v>27951.4438250235</v>
          </cell>
          <cell r="M239">
            <v>74.746781119596093</v>
          </cell>
          <cell r="N239">
            <v>7.2843178931044896</v>
          </cell>
        </row>
        <row r="240">
          <cell r="G240" t="str">
            <v>Islanders</v>
          </cell>
          <cell r="H240">
            <v>3</v>
          </cell>
          <cell r="I240">
            <v>1</v>
          </cell>
          <cell r="J240">
            <v>1</v>
          </cell>
          <cell r="K240">
            <v>67.7</v>
          </cell>
          <cell r="L240">
            <v>19785.349494606198</v>
          </cell>
          <cell r="M240">
            <v>83.177563490774503</v>
          </cell>
          <cell r="N240">
            <v>5.6276991437846204</v>
          </cell>
        </row>
        <row r="241">
          <cell r="G241" t="str">
            <v>Islanders</v>
          </cell>
          <cell r="H241">
            <v>3</v>
          </cell>
          <cell r="I241">
            <v>2</v>
          </cell>
          <cell r="J241">
            <v>1</v>
          </cell>
          <cell r="K241">
            <v>368.1</v>
          </cell>
          <cell r="L241">
            <v>118855.53135427</v>
          </cell>
          <cell r="M241">
            <v>84.406515741875495</v>
          </cell>
          <cell r="N241">
            <v>2.11732360833033</v>
          </cell>
        </row>
        <row r="242">
          <cell r="G242" t="str">
            <v>Islanders</v>
          </cell>
          <cell r="H242">
            <v>3</v>
          </cell>
          <cell r="I242">
            <v>3</v>
          </cell>
          <cell r="J242">
            <v>1</v>
          </cell>
          <cell r="K242">
            <v>596.4</v>
          </cell>
          <cell r="L242">
            <v>198035.63164176399</v>
          </cell>
          <cell r="M242">
            <v>88.9483311867114</v>
          </cell>
          <cell r="N242">
            <v>1.64042311104618</v>
          </cell>
        </row>
        <row r="243">
          <cell r="G243" t="str">
            <v>Islanders</v>
          </cell>
          <cell r="H243">
            <v>3</v>
          </cell>
          <cell r="I243">
            <v>4</v>
          </cell>
          <cell r="J243">
            <v>1</v>
          </cell>
          <cell r="K243">
            <v>141.80000000000001</v>
          </cell>
          <cell r="L243">
            <v>48034.190758499302</v>
          </cell>
          <cell r="M243">
            <v>93.079234485029403</v>
          </cell>
          <cell r="N243">
            <v>3.0331236918802298</v>
          </cell>
        </row>
        <row r="244">
          <cell r="G244" t="str">
            <v>Netherlands</v>
          </cell>
          <cell r="H244">
            <v>1</v>
          </cell>
          <cell r="I244">
            <v>1</v>
          </cell>
          <cell r="J244">
            <v>1</v>
          </cell>
          <cell r="K244">
            <v>189.7</v>
          </cell>
          <cell r="L244">
            <v>429116.72273950803</v>
          </cell>
          <cell r="M244">
            <v>54.149943371362802</v>
          </cell>
          <cell r="N244">
            <v>3.25313827396129</v>
          </cell>
        </row>
        <row r="245">
          <cell r="G245" t="str">
            <v>Netherlands</v>
          </cell>
          <cell r="H245">
            <v>1</v>
          </cell>
          <cell r="I245">
            <v>2</v>
          </cell>
          <cell r="J245">
            <v>1</v>
          </cell>
          <cell r="K245">
            <v>308.89999999999998</v>
          </cell>
          <cell r="L245">
            <v>625625.79563202197</v>
          </cell>
          <cell r="M245">
            <v>63.523334301304097</v>
          </cell>
          <cell r="N245">
            <v>2.83189568842326</v>
          </cell>
        </row>
        <row r="246">
          <cell r="G246" t="str">
            <v>Netherlands</v>
          </cell>
          <cell r="H246">
            <v>1</v>
          </cell>
          <cell r="I246">
            <v>3</v>
          </cell>
          <cell r="J246">
            <v>1</v>
          </cell>
          <cell r="K246">
            <v>248.8</v>
          </cell>
          <cell r="L246">
            <v>498744.13659751299</v>
          </cell>
          <cell r="M246">
            <v>76.231247335193004</v>
          </cell>
          <cell r="N246">
            <v>3.2916520513014098</v>
          </cell>
        </row>
        <row r="247">
          <cell r="G247" t="str">
            <v>Netherlands</v>
          </cell>
          <cell r="H247">
            <v>1</v>
          </cell>
          <cell r="I247">
            <v>4</v>
          </cell>
          <cell r="J247">
            <v>1</v>
          </cell>
          <cell r="K247">
            <v>28.6</v>
          </cell>
          <cell r="L247">
            <v>65955.662016055605</v>
          </cell>
          <cell r="M247">
            <v>91.593575042765707</v>
          </cell>
          <cell r="N247">
            <v>6.5105830946863703</v>
          </cell>
        </row>
        <row r="248">
          <cell r="G248" t="str">
            <v>Netherlands</v>
          </cell>
          <cell r="H248">
            <v>2</v>
          </cell>
          <cell r="I248">
            <v>1</v>
          </cell>
          <cell r="J248">
            <v>1</v>
          </cell>
          <cell r="K248">
            <v>84.3</v>
          </cell>
          <cell r="L248">
            <v>193118.93879211301</v>
          </cell>
          <cell r="M248">
            <v>67.586880425459199</v>
          </cell>
          <cell r="N248">
            <v>5.6442619946547703</v>
          </cell>
        </row>
        <row r="249">
          <cell r="G249" t="str">
            <v>Netherlands</v>
          </cell>
          <cell r="H249">
            <v>2</v>
          </cell>
          <cell r="I249">
            <v>2</v>
          </cell>
          <cell r="J249">
            <v>1</v>
          </cell>
          <cell r="K249">
            <v>364</v>
          </cell>
          <cell r="L249">
            <v>765065.27844925399</v>
          </cell>
          <cell r="M249">
            <v>77.438710240948097</v>
          </cell>
          <cell r="N249">
            <v>2.05135820316295</v>
          </cell>
        </row>
        <row r="250">
          <cell r="G250" t="str">
            <v>Netherlands</v>
          </cell>
          <cell r="H250">
            <v>2</v>
          </cell>
          <cell r="I250">
            <v>3</v>
          </cell>
          <cell r="J250">
            <v>1</v>
          </cell>
          <cell r="K250">
            <v>614.29999999999995</v>
          </cell>
          <cell r="L250">
            <v>1291736.38579661</v>
          </cell>
          <cell r="M250">
            <v>85.305953747586102</v>
          </cell>
          <cell r="N250">
            <v>1.3700447340169799</v>
          </cell>
        </row>
        <row r="251">
          <cell r="G251" t="str">
            <v>Netherlands</v>
          </cell>
          <cell r="H251">
            <v>2</v>
          </cell>
          <cell r="I251">
            <v>4</v>
          </cell>
          <cell r="J251">
            <v>1</v>
          </cell>
          <cell r="K251">
            <v>187.4</v>
          </cell>
          <cell r="L251">
            <v>391109.32474567002</v>
          </cell>
          <cell r="M251">
            <v>86.475981496167293</v>
          </cell>
          <cell r="N251">
            <v>3.6958393369692302</v>
          </cell>
        </row>
        <row r="252">
          <cell r="G252" t="str">
            <v>Netherlands</v>
          </cell>
          <cell r="H252">
            <v>3</v>
          </cell>
          <cell r="I252">
            <v>1</v>
          </cell>
          <cell r="J252">
            <v>1</v>
          </cell>
          <cell r="K252">
            <v>24.4</v>
          </cell>
          <cell r="L252">
            <v>64554.368427314999</v>
          </cell>
          <cell r="M252">
            <v>73.831997052413499</v>
          </cell>
          <cell r="N252">
            <v>9.8749863349894706</v>
          </cell>
        </row>
        <row r="253">
          <cell r="G253" t="str">
            <v>Netherlands</v>
          </cell>
          <cell r="H253">
            <v>3</v>
          </cell>
          <cell r="I253">
            <v>2</v>
          </cell>
          <cell r="J253">
            <v>1</v>
          </cell>
          <cell r="K253">
            <v>150.80000000000001</v>
          </cell>
          <cell r="L253">
            <v>329991.85688098299</v>
          </cell>
          <cell r="M253">
            <v>78.792836364830706</v>
          </cell>
          <cell r="N253">
            <v>3.6846412819201499</v>
          </cell>
        </row>
        <row r="254">
          <cell r="G254" t="str">
            <v>Netherlands</v>
          </cell>
          <cell r="H254">
            <v>3</v>
          </cell>
          <cell r="I254">
            <v>3</v>
          </cell>
          <cell r="J254">
            <v>1</v>
          </cell>
          <cell r="K254">
            <v>643.5</v>
          </cell>
          <cell r="L254">
            <v>1335917.2525725199</v>
          </cell>
          <cell r="M254">
            <v>89.836032327895495</v>
          </cell>
          <cell r="N254">
            <v>1.4674797813096701</v>
          </cell>
        </row>
        <row r="255">
          <cell r="G255" t="str">
            <v>Netherlands</v>
          </cell>
          <cell r="H255">
            <v>3</v>
          </cell>
          <cell r="I255">
            <v>4</v>
          </cell>
          <cell r="J255">
            <v>1</v>
          </cell>
          <cell r="K255">
            <v>464.3</v>
          </cell>
          <cell r="L255">
            <v>1006737.3417058201</v>
          </cell>
          <cell r="M255">
            <v>91.583508153384798</v>
          </cell>
          <cell r="N255">
            <v>1.5449440031503101</v>
          </cell>
        </row>
        <row r="256">
          <cell r="G256" t="str">
            <v>Blues</v>
          </cell>
          <cell r="H256">
            <v>1</v>
          </cell>
          <cell r="I256">
            <v>1</v>
          </cell>
          <cell r="J256">
            <v>1</v>
          </cell>
          <cell r="K256">
            <v>187.1</v>
          </cell>
          <cell r="L256">
            <v>78578.723284109496</v>
          </cell>
          <cell r="M256">
            <v>58.276629272186597</v>
          </cell>
          <cell r="N256">
            <v>3.4800905589917899</v>
          </cell>
        </row>
        <row r="257">
          <cell r="G257" t="str">
            <v>Blues</v>
          </cell>
          <cell r="H257">
            <v>1</v>
          </cell>
          <cell r="I257">
            <v>2</v>
          </cell>
          <cell r="J257">
            <v>1</v>
          </cell>
          <cell r="K257">
            <v>309.60000000000002</v>
          </cell>
          <cell r="L257">
            <v>135884.60061340101</v>
          </cell>
          <cell r="M257">
            <v>71.962680132308606</v>
          </cell>
          <cell r="N257">
            <v>3.05497500550615</v>
          </cell>
        </row>
        <row r="258">
          <cell r="G258" t="str">
            <v>Blues</v>
          </cell>
          <cell r="H258">
            <v>1</v>
          </cell>
          <cell r="I258">
            <v>3</v>
          </cell>
          <cell r="J258">
            <v>1</v>
          </cell>
          <cell r="K258">
            <v>203.7</v>
          </cell>
          <cell r="L258">
            <v>91437.886624140694</v>
          </cell>
          <cell r="M258">
            <v>76.373742456269596</v>
          </cell>
          <cell r="N258">
            <v>3.5870005392378999</v>
          </cell>
        </row>
        <row r="259">
          <cell r="G259" t="str">
            <v>Blues</v>
          </cell>
          <cell r="H259">
            <v>1</v>
          </cell>
          <cell r="I259">
            <v>4</v>
          </cell>
          <cell r="J259">
            <v>1</v>
          </cell>
          <cell r="K259">
            <v>22.6</v>
          </cell>
          <cell r="L259">
            <v>11002.529392943799</v>
          </cell>
          <cell r="M259">
            <v>86.060379822350896</v>
          </cell>
          <cell r="N259">
            <v>7.9925348133348697</v>
          </cell>
        </row>
        <row r="260">
          <cell r="G260" t="str">
            <v>Blues</v>
          </cell>
          <cell r="H260">
            <v>2</v>
          </cell>
          <cell r="I260">
            <v>1</v>
          </cell>
          <cell r="J260">
            <v>1</v>
          </cell>
          <cell r="K260">
            <v>91.7</v>
          </cell>
          <cell r="L260">
            <v>45310.450881617398</v>
          </cell>
          <cell r="M260">
            <v>68.513471541503705</v>
          </cell>
          <cell r="N260">
            <v>4.7911518579533103</v>
          </cell>
        </row>
        <row r="261">
          <cell r="G261" t="str">
            <v>Blues</v>
          </cell>
          <cell r="H261">
            <v>2</v>
          </cell>
          <cell r="I261">
            <v>2</v>
          </cell>
          <cell r="J261">
            <v>1</v>
          </cell>
          <cell r="K261">
            <v>366.5</v>
          </cell>
          <cell r="L261">
            <v>170058.221755148</v>
          </cell>
          <cell r="M261">
            <v>78.5463615550904</v>
          </cell>
          <cell r="N261">
            <v>2.2715705126013099</v>
          </cell>
        </row>
        <row r="262">
          <cell r="G262" t="str">
            <v>Blues</v>
          </cell>
          <cell r="H262">
            <v>2</v>
          </cell>
          <cell r="I262">
            <v>3</v>
          </cell>
          <cell r="J262">
            <v>1</v>
          </cell>
          <cell r="K262">
            <v>472.1</v>
          </cell>
          <cell r="L262">
            <v>216155.04170024101</v>
          </cell>
          <cell r="M262">
            <v>83.398756533416005</v>
          </cell>
          <cell r="N262">
            <v>2.0260594678587598</v>
          </cell>
        </row>
        <row r="263">
          <cell r="G263" t="str">
            <v>Blues</v>
          </cell>
          <cell r="H263">
            <v>2</v>
          </cell>
          <cell r="I263">
            <v>4</v>
          </cell>
          <cell r="J263">
            <v>1</v>
          </cell>
          <cell r="K263">
            <v>133.69999999999999</v>
          </cell>
          <cell r="L263">
            <v>65152.222186719096</v>
          </cell>
          <cell r="M263">
            <v>87.251877874700995</v>
          </cell>
          <cell r="N263">
            <v>3.2229538318562301</v>
          </cell>
        </row>
        <row r="264">
          <cell r="G264" t="str">
            <v>Blues</v>
          </cell>
          <cell r="H264">
            <v>3</v>
          </cell>
          <cell r="I264">
            <v>1</v>
          </cell>
          <cell r="J264">
            <v>1</v>
          </cell>
          <cell r="K264">
            <v>87.3</v>
          </cell>
          <cell r="L264">
            <v>43351.542898204003</v>
          </cell>
          <cell r="M264">
            <v>76.036136992440305</v>
          </cell>
          <cell r="N264">
            <v>4.9166747359810001</v>
          </cell>
        </row>
        <row r="265">
          <cell r="G265" t="str">
            <v>Blues</v>
          </cell>
          <cell r="H265">
            <v>3</v>
          </cell>
          <cell r="I265">
            <v>2</v>
          </cell>
          <cell r="J265">
            <v>1</v>
          </cell>
          <cell r="K265">
            <v>413.8</v>
          </cell>
          <cell r="L265">
            <v>196515.06603033401</v>
          </cell>
          <cell r="M265">
            <v>83.579233452403102</v>
          </cell>
          <cell r="N265">
            <v>2.1562392073569301</v>
          </cell>
        </row>
        <row r="266">
          <cell r="G266" t="str">
            <v>Blues</v>
          </cell>
          <cell r="H266">
            <v>3</v>
          </cell>
          <cell r="I266">
            <v>3</v>
          </cell>
          <cell r="J266">
            <v>1</v>
          </cell>
          <cell r="K266">
            <v>888.4</v>
          </cell>
          <cell r="L266">
            <v>431363.61081327498</v>
          </cell>
          <cell r="M266">
            <v>86.401839693406501</v>
          </cell>
          <cell r="N266">
            <v>1.3961515566945899</v>
          </cell>
        </row>
        <row r="267">
          <cell r="G267" t="str">
            <v>Blues</v>
          </cell>
          <cell r="H267">
            <v>3</v>
          </cell>
          <cell r="I267">
            <v>4</v>
          </cell>
          <cell r="J267">
            <v>1</v>
          </cell>
          <cell r="K267">
            <v>517.5</v>
          </cell>
          <cell r="L267">
            <v>255852.84744409501</v>
          </cell>
          <cell r="M267">
            <v>91.0939376923628</v>
          </cell>
          <cell r="N267">
            <v>1.47011011651824</v>
          </cell>
        </row>
        <row r="268">
          <cell r="G268" t="str">
            <v>Northern Ireland (UK)</v>
          </cell>
          <cell r="H268">
            <v>1</v>
          </cell>
          <cell r="I268">
            <v>1</v>
          </cell>
          <cell r="J268">
            <v>1</v>
          </cell>
          <cell r="K268">
            <v>141.6</v>
          </cell>
          <cell r="L268">
            <v>50304.846077858201</v>
          </cell>
          <cell r="M268">
            <v>47.325915377611899</v>
          </cell>
          <cell r="N268">
            <v>3.48338106734264</v>
          </cell>
        </row>
        <row r="269">
          <cell r="G269" t="str">
            <v>Northern Ireland (UK)</v>
          </cell>
          <cell r="H269">
            <v>1</v>
          </cell>
          <cell r="I269">
            <v>2</v>
          </cell>
          <cell r="J269">
            <v>1</v>
          </cell>
          <cell r="K269">
            <v>238</v>
          </cell>
          <cell r="L269">
            <v>80584.499768788897</v>
          </cell>
          <cell r="M269">
            <v>58.198458378098202</v>
          </cell>
          <cell r="N269">
            <v>2.9068823060375801</v>
          </cell>
        </row>
        <row r="270">
          <cell r="G270" t="str">
            <v>Northern Ireland (UK)</v>
          </cell>
          <cell r="H270">
            <v>1</v>
          </cell>
          <cell r="I270">
            <v>3</v>
          </cell>
          <cell r="J270">
            <v>1</v>
          </cell>
          <cell r="K270">
            <v>96.9</v>
          </cell>
          <cell r="L270">
            <v>30942.830720576902</v>
          </cell>
          <cell r="M270">
            <v>59.582748185737302</v>
          </cell>
          <cell r="N270">
            <v>4.8144278793688997</v>
          </cell>
        </row>
        <row r="271">
          <cell r="G271" t="str">
            <v>Northern Ireland (UK)</v>
          </cell>
          <cell r="H271">
            <v>1</v>
          </cell>
          <cell r="I271">
            <v>4</v>
          </cell>
          <cell r="J271">
            <v>1</v>
          </cell>
          <cell r="K271">
            <v>5.5</v>
          </cell>
          <cell r="L271">
            <v>1779.59355082159</v>
          </cell>
          <cell r="M271">
            <v>70.063344593875399</v>
          </cell>
          <cell r="N271">
            <v>23.978131900301101</v>
          </cell>
        </row>
        <row r="272">
          <cell r="G272" t="str">
            <v>Northern Ireland (UK)</v>
          </cell>
          <cell r="H272">
            <v>2</v>
          </cell>
          <cell r="I272">
            <v>1</v>
          </cell>
          <cell r="J272">
            <v>1</v>
          </cell>
          <cell r="K272">
            <v>79.5</v>
          </cell>
          <cell r="L272">
            <v>26150.842534319901</v>
          </cell>
          <cell r="M272">
            <v>63.253008070126398</v>
          </cell>
          <cell r="N272">
            <v>4.9172888529482996</v>
          </cell>
        </row>
        <row r="273">
          <cell r="G273" t="str">
            <v>Northern Ireland (UK)</v>
          </cell>
          <cell r="H273">
            <v>2</v>
          </cell>
          <cell r="I273">
            <v>2</v>
          </cell>
          <cell r="J273">
            <v>1</v>
          </cell>
          <cell r="K273">
            <v>272.39999999999998</v>
          </cell>
          <cell r="L273">
            <v>87449.796272164007</v>
          </cell>
          <cell r="M273">
            <v>71.155097382456503</v>
          </cell>
          <cell r="N273">
            <v>2.9333904916811702</v>
          </cell>
        </row>
        <row r="274">
          <cell r="G274" t="str">
            <v>Northern Ireland (UK)</v>
          </cell>
          <cell r="H274">
            <v>2</v>
          </cell>
          <cell r="I274">
            <v>3</v>
          </cell>
          <cell r="J274">
            <v>1</v>
          </cell>
          <cell r="K274">
            <v>270.7</v>
          </cell>
          <cell r="L274">
            <v>87753.719441580994</v>
          </cell>
          <cell r="M274">
            <v>78.166966774135005</v>
          </cell>
          <cell r="N274">
            <v>2.85931029137328</v>
          </cell>
        </row>
        <row r="275">
          <cell r="G275" t="str">
            <v>Northern Ireland (UK)</v>
          </cell>
          <cell r="H275">
            <v>2</v>
          </cell>
          <cell r="I275">
            <v>4</v>
          </cell>
          <cell r="J275">
            <v>1</v>
          </cell>
          <cell r="K275">
            <v>58.4</v>
          </cell>
          <cell r="L275">
            <v>19283.8199674598</v>
          </cell>
          <cell r="M275">
            <v>85.082547728440403</v>
          </cell>
          <cell r="N275">
            <v>5.0757408375350099</v>
          </cell>
        </row>
        <row r="276">
          <cell r="G276" t="str">
            <v>Northern Ireland (UK)</v>
          </cell>
          <cell r="H276">
            <v>3</v>
          </cell>
          <cell r="I276">
            <v>1</v>
          </cell>
          <cell r="J276">
            <v>1</v>
          </cell>
          <cell r="K276">
            <v>33.299999999999997</v>
          </cell>
          <cell r="L276">
            <v>9813.6646804748907</v>
          </cell>
          <cell r="M276">
            <v>64.557356915401598</v>
          </cell>
          <cell r="N276">
            <v>9.3288250121202392</v>
          </cell>
        </row>
        <row r="277">
          <cell r="G277" t="str">
            <v>Northern Ireland (UK)</v>
          </cell>
          <cell r="H277">
            <v>3</v>
          </cell>
          <cell r="I277">
            <v>2</v>
          </cell>
          <cell r="J277">
            <v>1</v>
          </cell>
          <cell r="K277">
            <v>206.3</v>
          </cell>
          <cell r="L277">
            <v>54849.5727960246</v>
          </cell>
          <cell r="M277">
            <v>78.123656934383405</v>
          </cell>
          <cell r="N277">
            <v>3.4028805127914898</v>
          </cell>
        </row>
        <row r="278">
          <cell r="G278" t="str">
            <v>Northern Ireland (UK)</v>
          </cell>
          <cell r="H278">
            <v>3</v>
          </cell>
          <cell r="I278">
            <v>3</v>
          </cell>
          <cell r="J278">
            <v>1</v>
          </cell>
          <cell r="K278">
            <v>486.6</v>
          </cell>
          <cell r="L278">
            <v>128516.06824274801</v>
          </cell>
          <cell r="M278">
            <v>86.728060471707096</v>
          </cell>
          <cell r="N278">
            <v>1.73086481400729</v>
          </cell>
        </row>
        <row r="279">
          <cell r="G279" t="str">
            <v>Northern Ireland (UK)</v>
          </cell>
          <cell r="H279">
            <v>3</v>
          </cell>
          <cell r="I279">
            <v>4</v>
          </cell>
          <cell r="J279">
            <v>1</v>
          </cell>
          <cell r="K279">
            <v>229.8</v>
          </cell>
          <cell r="L279">
            <v>58529.171788999301</v>
          </cell>
          <cell r="M279">
            <v>90.209543619502099</v>
          </cell>
          <cell r="N279">
            <v>3.5285641074407801</v>
          </cell>
        </row>
        <row r="280">
          <cell r="G280" t="str">
            <v>Norway</v>
          </cell>
          <cell r="H280">
            <v>1</v>
          </cell>
          <cell r="I280">
            <v>1</v>
          </cell>
          <cell r="J280">
            <v>1</v>
          </cell>
          <cell r="K280">
            <v>94.9</v>
          </cell>
          <cell r="L280">
            <v>78929.634315389107</v>
          </cell>
          <cell r="M280">
            <v>56.6578257550361</v>
          </cell>
          <cell r="N280">
            <v>4.5021121890127302</v>
          </cell>
        </row>
        <row r="281">
          <cell r="G281" t="str">
            <v>Norway</v>
          </cell>
          <cell r="H281">
            <v>1</v>
          </cell>
          <cell r="I281">
            <v>2</v>
          </cell>
          <cell r="J281">
            <v>1</v>
          </cell>
          <cell r="K281">
            <v>212.6</v>
          </cell>
          <cell r="L281">
            <v>159423.233904238</v>
          </cell>
          <cell r="M281">
            <v>71.6235686637675</v>
          </cell>
          <cell r="N281">
            <v>3.2922414628446699</v>
          </cell>
        </row>
        <row r="282">
          <cell r="G282" t="str">
            <v>Norway</v>
          </cell>
          <cell r="H282">
            <v>1</v>
          </cell>
          <cell r="I282">
            <v>3</v>
          </cell>
          <cell r="J282">
            <v>1</v>
          </cell>
          <cell r="K282">
            <v>170.5</v>
          </cell>
          <cell r="L282">
            <v>126475.044094023</v>
          </cell>
          <cell r="M282">
            <v>78.239690414712697</v>
          </cell>
          <cell r="N282">
            <v>3.6300475521924298</v>
          </cell>
        </row>
        <row r="283">
          <cell r="G283" t="str">
            <v>Norway</v>
          </cell>
          <cell r="H283">
            <v>1</v>
          </cell>
          <cell r="I283">
            <v>4</v>
          </cell>
          <cell r="J283">
            <v>1</v>
          </cell>
          <cell r="K283">
            <v>21</v>
          </cell>
          <cell r="L283">
            <v>15321.700114789999</v>
          </cell>
          <cell r="M283">
            <v>80.874285804205002</v>
          </cell>
          <cell r="N283">
            <v>10.6490183417115</v>
          </cell>
        </row>
        <row r="284">
          <cell r="G284" t="str">
            <v>Norway</v>
          </cell>
          <cell r="H284">
            <v>2</v>
          </cell>
          <cell r="I284">
            <v>1</v>
          </cell>
          <cell r="J284">
            <v>1</v>
          </cell>
          <cell r="K284">
            <v>126.3</v>
          </cell>
          <cell r="L284">
            <v>91258.564121982607</v>
          </cell>
          <cell r="M284">
            <v>72.449932969271799</v>
          </cell>
          <cell r="N284">
            <v>3.5808561412253601</v>
          </cell>
        </row>
        <row r="285">
          <cell r="G285" t="str">
            <v>Norway</v>
          </cell>
          <cell r="H285">
            <v>2</v>
          </cell>
          <cell r="I285">
            <v>2</v>
          </cell>
          <cell r="J285">
            <v>1</v>
          </cell>
          <cell r="K285">
            <v>430.5</v>
          </cell>
          <cell r="L285">
            <v>293002.81845161301</v>
          </cell>
          <cell r="M285">
            <v>81.477895434685706</v>
          </cell>
          <cell r="N285">
            <v>2.0278859374926599</v>
          </cell>
        </row>
        <row r="286">
          <cell r="G286" t="str">
            <v>Norway</v>
          </cell>
          <cell r="H286">
            <v>2</v>
          </cell>
          <cell r="I286">
            <v>3</v>
          </cell>
          <cell r="J286">
            <v>1</v>
          </cell>
          <cell r="K286">
            <v>517.6</v>
          </cell>
          <cell r="L286">
            <v>345229.249734646</v>
          </cell>
          <cell r="M286">
            <v>86.604379136227394</v>
          </cell>
          <cell r="N286">
            <v>1.74928298349184</v>
          </cell>
        </row>
        <row r="287">
          <cell r="G287" t="str">
            <v>Norway</v>
          </cell>
          <cell r="H287">
            <v>2</v>
          </cell>
          <cell r="I287">
            <v>4</v>
          </cell>
          <cell r="J287">
            <v>1</v>
          </cell>
          <cell r="K287">
            <v>100.6</v>
          </cell>
          <cell r="L287">
            <v>66655.201625152593</v>
          </cell>
          <cell r="M287">
            <v>88.614630881503302</v>
          </cell>
          <cell r="N287">
            <v>3.4048390216044102</v>
          </cell>
        </row>
        <row r="288">
          <cell r="G288" t="str">
            <v>Norway</v>
          </cell>
          <cell r="H288">
            <v>3</v>
          </cell>
          <cell r="I288">
            <v>1</v>
          </cell>
          <cell r="J288">
            <v>1</v>
          </cell>
          <cell r="K288">
            <v>60.1</v>
          </cell>
          <cell r="L288">
            <v>37160.763391046698</v>
          </cell>
          <cell r="M288">
            <v>73.435455582820893</v>
          </cell>
          <cell r="N288">
            <v>5.24112241996185</v>
          </cell>
        </row>
        <row r="289">
          <cell r="G289" t="str">
            <v>Norway</v>
          </cell>
          <cell r="H289">
            <v>3</v>
          </cell>
          <cell r="I289">
            <v>2</v>
          </cell>
          <cell r="J289">
            <v>1</v>
          </cell>
          <cell r="K289">
            <v>262.2</v>
          </cell>
          <cell r="L289">
            <v>154790.65936547</v>
          </cell>
          <cell r="M289">
            <v>86.251842140113496</v>
          </cell>
          <cell r="N289">
            <v>2.32506782259409</v>
          </cell>
        </row>
        <row r="290">
          <cell r="G290" t="str">
            <v>Norway</v>
          </cell>
          <cell r="H290">
            <v>3</v>
          </cell>
          <cell r="I290">
            <v>3</v>
          </cell>
          <cell r="J290">
            <v>1</v>
          </cell>
          <cell r="K290">
            <v>859.5</v>
          </cell>
          <cell r="L290">
            <v>499089.04254988098</v>
          </cell>
          <cell r="M290">
            <v>93.158791227699396</v>
          </cell>
          <cell r="N290">
            <v>0.87527315654771398</v>
          </cell>
        </row>
        <row r="291">
          <cell r="G291" t="str">
            <v>Norway</v>
          </cell>
          <cell r="H291">
            <v>3</v>
          </cell>
          <cell r="I291">
            <v>4</v>
          </cell>
          <cell r="J291">
            <v>1</v>
          </cell>
          <cell r="K291">
            <v>472.2</v>
          </cell>
          <cell r="L291">
            <v>277575.76227438299</v>
          </cell>
          <cell r="M291">
            <v>95.036076597112299</v>
          </cell>
          <cell r="N291">
            <v>1.0128856630176499</v>
          </cell>
        </row>
        <row r="292">
          <cell r="G292" t="str">
            <v>Poland</v>
          </cell>
          <cell r="H292">
            <v>1</v>
          </cell>
          <cell r="I292">
            <v>1</v>
          </cell>
          <cell r="J292">
            <v>1</v>
          </cell>
          <cell r="K292">
            <v>75.400000000000006</v>
          </cell>
          <cell r="L292">
            <v>370542.69446844002</v>
          </cell>
          <cell r="M292">
            <v>37.366225267048797</v>
          </cell>
          <cell r="N292">
            <v>4.0622663932069001</v>
          </cell>
        </row>
        <row r="293">
          <cell r="G293" t="str">
            <v>Poland</v>
          </cell>
          <cell r="H293">
            <v>1</v>
          </cell>
          <cell r="I293">
            <v>2</v>
          </cell>
          <cell r="J293">
            <v>1</v>
          </cell>
          <cell r="K293">
            <v>77.3</v>
          </cell>
          <cell r="L293">
            <v>383386.15227173298</v>
          </cell>
          <cell r="M293">
            <v>45.442508669694497</v>
          </cell>
          <cell r="N293">
            <v>4.6815027766358996</v>
          </cell>
        </row>
        <row r="294">
          <cell r="G294" t="str">
            <v>Poland</v>
          </cell>
          <cell r="H294">
            <v>1</v>
          </cell>
          <cell r="I294">
            <v>3</v>
          </cell>
          <cell r="J294">
            <v>1</v>
          </cell>
          <cell r="K294">
            <v>26.6</v>
          </cell>
          <cell r="L294">
            <v>132374.23899119199</v>
          </cell>
          <cell r="M294">
            <v>40.415792894217098</v>
          </cell>
          <cell r="N294">
            <v>7.5509002095554099</v>
          </cell>
        </row>
        <row r="295">
          <cell r="G295" t="str">
            <v>Poland</v>
          </cell>
          <cell r="H295">
            <v>2</v>
          </cell>
          <cell r="I295">
            <v>1</v>
          </cell>
          <cell r="J295">
            <v>1</v>
          </cell>
          <cell r="K295">
            <v>363</v>
          </cell>
          <cell r="L295">
            <v>1813723.4941712499</v>
          </cell>
          <cell r="M295">
            <v>57.474563385515403</v>
          </cell>
          <cell r="N295">
            <v>2.7338130444029298</v>
          </cell>
        </row>
        <row r="296">
          <cell r="G296" t="str">
            <v>Poland</v>
          </cell>
          <cell r="H296">
            <v>2</v>
          </cell>
          <cell r="I296">
            <v>2</v>
          </cell>
          <cell r="J296">
            <v>1</v>
          </cell>
          <cell r="K296">
            <v>757.6</v>
          </cell>
          <cell r="L296">
            <v>3611247.0761286798</v>
          </cell>
          <cell r="M296">
            <v>62.697858524500802</v>
          </cell>
          <cell r="N296">
            <v>1.96134018724898</v>
          </cell>
        </row>
        <row r="297">
          <cell r="G297" t="str">
            <v>Poland</v>
          </cell>
          <cell r="H297">
            <v>2</v>
          </cell>
          <cell r="I297">
            <v>3</v>
          </cell>
          <cell r="J297">
            <v>1</v>
          </cell>
          <cell r="K297">
            <v>573.6</v>
          </cell>
          <cell r="L297">
            <v>2554582.4634727701</v>
          </cell>
          <cell r="M297">
            <v>67.439681992185697</v>
          </cell>
          <cell r="N297">
            <v>2.0549486243934898</v>
          </cell>
        </row>
        <row r="298">
          <cell r="G298" t="str">
            <v>Poland</v>
          </cell>
          <cell r="H298">
            <v>2</v>
          </cell>
          <cell r="I298">
            <v>4</v>
          </cell>
          <cell r="J298">
            <v>1</v>
          </cell>
          <cell r="K298">
            <v>86.8</v>
          </cell>
          <cell r="L298">
            <v>337402.11942088697</v>
          </cell>
          <cell r="M298">
            <v>66.718434743583003</v>
          </cell>
          <cell r="N298">
            <v>6.3647746465069703</v>
          </cell>
        </row>
        <row r="299">
          <cell r="G299" t="str">
            <v>Poland</v>
          </cell>
          <cell r="H299">
            <v>3</v>
          </cell>
          <cell r="I299">
            <v>1</v>
          </cell>
          <cell r="J299">
            <v>1</v>
          </cell>
          <cell r="K299">
            <v>50.8</v>
          </cell>
          <cell r="L299">
            <v>235532.27334045601</v>
          </cell>
          <cell r="M299">
            <v>86.211295701841806</v>
          </cell>
          <cell r="N299">
            <v>5.2234967523969802</v>
          </cell>
        </row>
        <row r="300">
          <cell r="G300" t="str">
            <v>Poland</v>
          </cell>
          <cell r="H300">
            <v>3</v>
          </cell>
          <cell r="I300">
            <v>2</v>
          </cell>
          <cell r="J300">
            <v>1</v>
          </cell>
          <cell r="K300">
            <v>305.60000000000002</v>
          </cell>
          <cell r="L300">
            <v>1288337.0719848699</v>
          </cell>
          <cell r="M300">
            <v>84.8367845644797</v>
          </cell>
          <cell r="N300">
            <v>2.5706400931296902</v>
          </cell>
        </row>
        <row r="301">
          <cell r="G301" t="str">
            <v>Poland</v>
          </cell>
          <cell r="H301">
            <v>3</v>
          </cell>
          <cell r="I301">
            <v>3</v>
          </cell>
          <cell r="J301">
            <v>1</v>
          </cell>
          <cell r="K301">
            <v>626.6</v>
          </cell>
          <cell r="L301">
            <v>2635387.6416235799</v>
          </cell>
          <cell r="M301">
            <v>87.365627601625405</v>
          </cell>
          <cell r="N301">
            <v>1.46484350972098</v>
          </cell>
        </row>
        <row r="302">
          <cell r="G302" t="str">
            <v>Poland</v>
          </cell>
          <cell r="H302">
            <v>3</v>
          </cell>
          <cell r="I302">
            <v>4</v>
          </cell>
          <cell r="J302">
            <v>1</v>
          </cell>
          <cell r="K302">
            <v>308</v>
          </cell>
          <cell r="L302">
            <v>1328015.3506299399</v>
          </cell>
          <cell r="M302">
            <v>91.874293340043593</v>
          </cell>
          <cell r="N302">
            <v>1.977342105233</v>
          </cell>
        </row>
        <row r="303">
          <cell r="G303" t="str">
            <v>Russian Federation</v>
          </cell>
          <cell r="H303">
            <v>1</v>
          </cell>
          <cell r="I303">
            <v>1</v>
          </cell>
          <cell r="J303">
            <v>1</v>
          </cell>
          <cell r="K303">
            <v>13.5</v>
          </cell>
          <cell r="L303">
            <v>432516.73889941198</v>
          </cell>
          <cell r="M303">
            <v>37.5935727188238</v>
          </cell>
          <cell r="N303">
            <v>11.2316179033136</v>
          </cell>
        </row>
        <row r="304">
          <cell r="G304" t="str">
            <v>Russian Federation</v>
          </cell>
          <cell r="H304">
            <v>1</v>
          </cell>
          <cell r="I304">
            <v>2</v>
          </cell>
          <cell r="J304">
            <v>1</v>
          </cell>
          <cell r="K304">
            <v>15.3</v>
          </cell>
          <cell r="L304">
            <v>469444.99931418302</v>
          </cell>
          <cell r="M304">
            <v>34.387757682454499</v>
          </cell>
          <cell r="N304">
            <v>10.3824084436679</v>
          </cell>
        </row>
        <row r="305">
          <cell r="G305" t="str">
            <v>Russian Federation</v>
          </cell>
          <cell r="H305">
            <v>1</v>
          </cell>
          <cell r="I305">
            <v>3</v>
          </cell>
          <cell r="J305">
            <v>1</v>
          </cell>
          <cell r="K305">
            <v>6.2</v>
          </cell>
          <cell r="L305">
            <v>262354.000671421</v>
          </cell>
          <cell r="M305">
            <v>28.1433876343504</v>
          </cell>
          <cell r="N305">
            <v>12.0915514637817</v>
          </cell>
        </row>
        <row r="306">
          <cell r="G306" t="str">
            <v>Russian Federation</v>
          </cell>
          <cell r="H306">
            <v>1</v>
          </cell>
          <cell r="I306">
            <v>4</v>
          </cell>
          <cell r="J306">
            <v>1</v>
          </cell>
          <cell r="K306">
            <v>3</v>
          </cell>
          <cell r="L306">
            <v>126152.51712863</v>
          </cell>
          <cell r="M306">
            <v>80.768771749641601</v>
          </cell>
          <cell r="N306">
            <v>21.118867321898598</v>
          </cell>
        </row>
        <row r="307">
          <cell r="G307" t="str">
            <v>Russian Federation</v>
          </cell>
          <cell r="H307">
            <v>2</v>
          </cell>
          <cell r="I307">
            <v>1</v>
          </cell>
          <cell r="J307">
            <v>1</v>
          </cell>
          <cell r="K307">
            <v>40.6</v>
          </cell>
          <cell r="L307">
            <v>1998140.37228219</v>
          </cell>
          <cell r="M307">
            <v>64.992997094667601</v>
          </cell>
          <cell r="N307">
            <v>6.5892968165835901</v>
          </cell>
        </row>
        <row r="308">
          <cell r="G308" t="str">
            <v>Russian Federation</v>
          </cell>
          <cell r="H308">
            <v>2</v>
          </cell>
          <cell r="I308">
            <v>2</v>
          </cell>
          <cell r="J308">
            <v>1</v>
          </cell>
          <cell r="K308">
            <v>117.2</v>
          </cell>
          <cell r="L308">
            <v>4795548.5691737402</v>
          </cell>
          <cell r="M308">
            <v>66.148349900451805</v>
          </cell>
          <cell r="N308">
            <v>4.11233345174728</v>
          </cell>
        </row>
        <row r="309">
          <cell r="G309" t="str">
            <v>Russian Federation</v>
          </cell>
          <cell r="H309">
            <v>2</v>
          </cell>
          <cell r="I309">
            <v>3</v>
          </cell>
          <cell r="J309">
            <v>1</v>
          </cell>
          <cell r="K309">
            <v>135</v>
          </cell>
          <cell r="L309">
            <v>5126359.3790925797</v>
          </cell>
          <cell r="M309">
            <v>63.402119150955897</v>
          </cell>
          <cell r="N309">
            <v>6.3865395527214703</v>
          </cell>
        </row>
        <row r="310">
          <cell r="G310" t="str">
            <v>Russian Federation</v>
          </cell>
          <cell r="H310">
            <v>2</v>
          </cell>
          <cell r="I310">
            <v>4</v>
          </cell>
          <cell r="J310">
            <v>1</v>
          </cell>
          <cell r="K310">
            <v>32.200000000000003</v>
          </cell>
          <cell r="L310">
            <v>1000032.8915964901</v>
          </cell>
          <cell r="M310">
            <v>51.956447803039197</v>
          </cell>
          <cell r="N310">
            <v>13.7834460676129</v>
          </cell>
        </row>
        <row r="311">
          <cell r="G311" t="str">
            <v>Russian Federation</v>
          </cell>
          <cell r="H311">
            <v>3</v>
          </cell>
          <cell r="I311">
            <v>1</v>
          </cell>
          <cell r="J311">
            <v>1</v>
          </cell>
          <cell r="K311">
            <v>93.2</v>
          </cell>
          <cell r="L311">
            <v>2633192.5102418498</v>
          </cell>
          <cell r="M311">
            <v>53.0046912727002</v>
          </cell>
          <cell r="N311">
            <v>4.6991789331730702</v>
          </cell>
        </row>
        <row r="312">
          <cell r="G312" t="str">
            <v>Russian Federation</v>
          </cell>
          <cell r="H312">
            <v>3</v>
          </cell>
          <cell r="I312">
            <v>2</v>
          </cell>
          <cell r="J312">
            <v>1</v>
          </cell>
          <cell r="K312">
            <v>406.6</v>
          </cell>
          <cell r="L312">
            <v>10423873.0247704</v>
          </cell>
          <cell r="M312">
            <v>65.337622792481497</v>
          </cell>
          <cell r="N312">
            <v>2.5056965810681802</v>
          </cell>
        </row>
        <row r="313">
          <cell r="G313" t="str">
            <v>Russian Federation</v>
          </cell>
          <cell r="H313">
            <v>3</v>
          </cell>
          <cell r="I313">
            <v>3</v>
          </cell>
          <cell r="J313">
            <v>1</v>
          </cell>
          <cell r="K313">
            <v>626.5</v>
          </cell>
          <cell r="L313">
            <v>14799854.5368989</v>
          </cell>
          <cell r="M313">
            <v>72.088122644931602</v>
          </cell>
          <cell r="N313">
            <v>2.3094390998477499</v>
          </cell>
        </row>
        <row r="314">
          <cell r="G314" t="str">
            <v>Russian Federation</v>
          </cell>
          <cell r="H314">
            <v>3</v>
          </cell>
          <cell r="I314">
            <v>4</v>
          </cell>
          <cell r="J314">
            <v>1</v>
          </cell>
          <cell r="K314">
            <v>200.7</v>
          </cell>
          <cell r="L314">
            <v>4240465.7906476501</v>
          </cell>
          <cell r="M314">
            <v>73.720846363727404</v>
          </cell>
          <cell r="N314">
            <v>4.2301520149310301</v>
          </cell>
        </row>
        <row r="315">
          <cell r="G315" t="str">
            <v>Lightning</v>
          </cell>
          <cell r="H315">
            <v>1</v>
          </cell>
          <cell r="I315">
            <v>1</v>
          </cell>
          <cell r="J315">
            <v>1</v>
          </cell>
          <cell r="K315">
            <v>453.7</v>
          </cell>
          <cell r="L315">
            <v>250665.061759579</v>
          </cell>
          <cell r="M315">
            <v>68.599660766669203</v>
          </cell>
          <cell r="N315">
            <v>2.1507515443484402</v>
          </cell>
        </row>
        <row r="316">
          <cell r="G316" t="str">
            <v>Lightning</v>
          </cell>
          <cell r="H316">
            <v>1</v>
          </cell>
          <cell r="I316">
            <v>2</v>
          </cell>
          <cell r="J316">
            <v>1</v>
          </cell>
          <cell r="K316">
            <v>93.9</v>
          </cell>
          <cell r="L316">
            <v>62800.326678513702</v>
          </cell>
          <cell r="M316">
            <v>67.006147725321497</v>
          </cell>
          <cell r="N316">
            <v>5.5579740420972801</v>
          </cell>
        </row>
        <row r="317">
          <cell r="G317" t="str">
            <v>Lightning</v>
          </cell>
          <cell r="H317">
            <v>1</v>
          </cell>
          <cell r="I317">
            <v>3</v>
          </cell>
          <cell r="J317">
            <v>1</v>
          </cell>
          <cell r="K317">
            <v>18.2</v>
          </cell>
          <cell r="L317">
            <v>12136.705115307799</v>
          </cell>
          <cell r="M317">
            <v>74.491311787069407</v>
          </cell>
          <cell r="N317">
            <v>11.8094920751922</v>
          </cell>
        </row>
        <row r="318">
          <cell r="G318" t="str">
            <v>Lightning</v>
          </cell>
          <cell r="H318">
            <v>2</v>
          </cell>
          <cell r="I318">
            <v>1</v>
          </cell>
          <cell r="J318">
            <v>1</v>
          </cell>
          <cell r="K318">
            <v>371.9</v>
          </cell>
          <cell r="L318">
            <v>180128.24319473401</v>
          </cell>
          <cell r="M318">
            <v>76.264145352437893</v>
          </cell>
          <cell r="N318">
            <v>2.2522050806487002</v>
          </cell>
        </row>
        <row r="319">
          <cell r="G319" t="str">
            <v>Lightning</v>
          </cell>
          <cell r="H319">
            <v>2</v>
          </cell>
          <cell r="I319">
            <v>2</v>
          </cell>
          <cell r="J319">
            <v>1</v>
          </cell>
          <cell r="K319">
            <v>422.2</v>
          </cell>
          <cell r="L319">
            <v>223547.39828240999</v>
          </cell>
          <cell r="M319">
            <v>77.828321790190301</v>
          </cell>
          <cell r="N319">
            <v>1.9441425134367201</v>
          </cell>
        </row>
        <row r="320">
          <cell r="G320" t="str">
            <v>Lightning</v>
          </cell>
          <cell r="H320">
            <v>2</v>
          </cell>
          <cell r="I320">
            <v>3</v>
          </cell>
          <cell r="J320">
            <v>1</v>
          </cell>
          <cell r="K320">
            <v>188.8</v>
          </cell>
          <cell r="L320">
            <v>99920.454816078302</v>
          </cell>
          <cell r="M320">
            <v>83.183403968259597</v>
          </cell>
          <cell r="N320">
            <v>2.8956020434319201</v>
          </cell>
        </row>
        <row r="321">
          <cell r="G321" t="str">
            <v>Lightning</v>
          </cell>
          <cell r="H321">
            <v>2</v>
          </cell>
          <cell r="I321">
            <v>4</v>
          </cell>
          <cell r="J321">
            <v>1</v>
          </cell>
          <cell r="K321">
            <v>14.1</v>
          </cell>
          <cell r="L321">
            <v>7309.8333920077202</v>
          </cell>
          <cell r="M321">
            <v>82.071076298363394</v>
          </cell>
          <cell r="N321">
            <v>12.663435799024199</v>
          </cell>
        </row>
        <row r="322">
          <cell r="G322" t="str">
            <v>Lightning</v>
          </cell>
          <cell r="H322">
            <v>3</v>
          </cell>
          <cell r="I322">
            <v>1</v>
          </cell>
          <cell r="J322">
            <v>1</v>
          </cell>
          <cell r="K322">
            <v>139.5</v>
          </cell>
          <cell r="L322">
            <v>68484.797970899002</v>
          </cell>
          <cell r="M322">
            <v>85.165919652168895</v>
          </cell>
          <cell r="N322">
            <v>3.4297158296563302</v>
          </cell>
        </row>
        <row r="323">
          <cell r="G323" t="str">
            <v>Lightning</v>
          </cell>
          <cell r="H323">
            <v>3</v>
          </cell>
          <cell r="I323">
            <v>2</v>
          </cell>
          <cell r="J323">
            <v>1</v>
          </cell>
          <cell r="K323">
            <v>542.29999999999995</v>
          </cell>
          <cell r="L323">
            <v>286306.625596272</v>
          </cell>
          <cell r="M323">
            <v>86.512632697705698</v>
          </cell>
          <cell r="N323">
            <v>1.7758209138134999</v>
          </cell>
        </row>
        <row r="324">
          <cell r="G324" t="str">
            <v>Lightning</v>
          </cell>
          <cell r="H324">
            <v>3</v>
          </cell>
          <cell r="I324">
            <v>3</v>
          </cell>
          <cell r="J324">
            <v>1</v>
          </cell>
          <cell r="K324">
            <v>905.6</v>
          </cell>
          <cell r="L324">
            <v>486023.27345154202</v>
          </cell>
          <cell r="M324">
            <v>88.817222311860405</v>
          </cell>
          <cell r="N324">
            <v>1.32146714388346</v>
          </cell>
        </row>
        <row r="325">
          <cell r="G325" t="str">
            <v>Lightning</v>
          </cell>
          <cell r="H325">
            <v>3</v>
          </cell>
          <cell r="I325">
            <v>4</v>
          </cell>
          <cell r="J325">
            <v>1</v>
          </cell>
          <cell r="K325">
            <v>312.60000000000002</v>
          </cell>
          <cell r="L325">
            <v>171603.47793256899</v>
          </cell>
          <cell r="M325">
            <v>87.377030361807797</v>
          </cell>
          <cell r="N325">
            <v>2.46460539793032</v>
          </cell>
        </row>
        <row r="326">
          <cell r="G326" t="str">
            <v>Slovak Republic</v>
          </cell>
          <cell r="H326">
            <v>1</v>
          </cell>
          <cell r="I326">
            <v>1</v>
          </cell>
          <cell r="J326">
            <v>1</v>
          </cell>
          <cell r="K326">
            <v>66.8</v>
          </cell>
          <cell r="L326">
            <v>44986.758857248002</v>
          </cell>
          <cell r="M326">
            <v>24.592282245877399</v>
          </cell>
          <cell r="N326">
            <v>3.3692282341432902</v>
          </cell>
        </row>
        <row r="327">
          <cell r="G327" t="str">
            <v>Slovak Republic</v>
          </cell>
          <cell r="H327">
            <v>1</v>
          </cell>
          <cell r="I327">
            <v>2</v>
          </cell>
          <cell r="J327">
            <v>1</v>
          </cell>
          <cell r="K327">
            <v>125.2</v>
          </cell>
          <cell r="L327">
            <v>81392.364034289596</v>
          </cell>
          <cell r="M327">
            <v>36.468751900398303</v>
          </cell>
          <cell r="N327">
            <v>3.1650974600934099</v>
          </cell>
        </row>
        <row r="328">
          <cell r="G328" t="str">
            <v>Slovak Republic</v>
          </cell>
          <cell r="H328">
            <v>1</v>
          </cell>
          <cell r="I328">
            <v>3</v>
          </cell>
          <cell r="J328">
            <v>1</v>
          </cell>
          <cell r="K328">
            <v>62.8</v>
          </cell>
          <cell r="L328">
            <v>40396.450210045099</v>
          </cell>
          <cell r="M328">
            <v>43.485265030832998</v>
          </cell>
          <cell r="N328">
            <v>5.3266661942399596</v>
          </cell>
        </row>
        <row r="329">
          <cell r="G329" t="str">
            <v>Slovak Republic</v>
          </cell>
          <cell r="H329">
            <v>2</v>
          </cell>
          <cell r="I329">
            <v>1</v>
          </cell>
          <cell r="J329">
            <v>1</v>
          </cell>
          <cell r="K329">
            <v>156.9</v>
          </cell>
          <cell r="L329">
            <v>110845.01909818299</v>
          </cell>
          <cell r="M329">
            <v>64.962982451103201</v>
          </cell>
          <cell r="N329">
            <v>3.8736882496865199</v>
          </cell>
        </row>
        <row r="330">
          <cell r="G330" t="str">
            <v>Slovak Republic</v>
          </cell>
          <cell r="H330">
            <v>2</v>
          </cell>
          <cell r="I330">
            <v>2</v>
          </cell>
          <cell r="J330">
            <v>1</v>
          </cell>
          <cell r="K330">
            <v>784.1</v>
          </cell>
          <cell r="L330">
            <v>548417.05532610998</v>
          </cell>
          <cell r="M330">
            <v>71.462788603094197</v>
          </cell>
          <cell r="N330">
            <v>1.5608780929789601</v>
          </cell>
        </row>
        <row r="331">
          <cell r="G331" t="str">
            <v>Slovak Republic</v>
          </cell>
          <cell r="H331">
            <v>2</v>
          </cell>
          <cell r="I331">
            <v>3</v>
          </cell>
          <cell r="J331">
            <v>1</v>
          </cell>
          <cell r="K331">
            <v>936.4</v>
          </cell>
          <cell r="L331">
            <v>662905.90898303594</v>
          </cell>
          <cell r="M331">
            <v>73.180158526273701</v>
          </cell>
          <cell r="N331">
            <v>1.5746876270415</v>
          </cell>
        </row>
        <row r="332">
          <cell r="G332" t="str">
            <v>Slovak Republic</v>
          </cell>
          <cell r="H332">
            <v>2</v>
          </cell>
          <cell r="I332">
            <v>4</v>
          </cell>
          <cell r="J332">
            <v>1</v>
          </cell>
          <cell r="K332">
            <v>123.6</v>
          </cell>
          <cell r="L332">
            <v>89557.187056466093</v>
          </cell>
          <cell r="M332">
            <v>76.159055317829797</v>
          </cell>
          <cell r="N332">
            <v>4.52034128321002</v>
          </cell>
        </row>
        <row r="333">
          <cell r="G333" t="str">
            <v>Slovak Republic</v>
          </cell>
          <cell r="H333">
            <v>3</v>
          </cell>
          <cell r="I333">
            <v>1</v>
          </cell>
          <cell r="J333">
            <v>1</v>
          </cell>
          <cell r="K333">
            <v>21.2</v>
          </cell>
          <cell r="L333">
            <v>15896.949575384901</v>
          </cell>
          <cell r="M333">
            <v>87.235317496627104</v>
          </cell>
          <cell r="N333">
            <v>12.342085438432701</v>
          </cell>
        </row>
        <row r="334">
          <cell r="G334" t="str">
            <v>Slovak Republic</v>
          </cell>
          <cell r="H334">
            <v>3</v>
          </cell>
          <cell r="I334">
            <v>2</v>
          </cell>
          <cell r="J334">
            <v>1</v>
          </cell>
          <cell r="K334">
            <v>169.3</v>
          </cell>
          <cell r="L334">
            <v>131375.358077702</v>
          </cell>
          <cell r="M334">
            <v>84.800590253416701</v>
          </cell>
          <cell r="N334">
            <v>2.9076835744989999</v>
          </cell>
        </row>
        <row r="335">
          <cell r="G335" t="str">
            <v>Slovak Republic</v>
          </cell>
          <cell r="H335">
            <v>3</v>
          </cell>
          <cell r="I335">
            <v>3</v>
          </cell>
          <cell r="J335">
            <v>1</v>
          </cell>
          <cell r="K335">
            <v>438</v>
          </cell>
          <cell r="L335">
            <v>335122.06423716201</v>
          </cell>
          <cell r="M335">
            <v>87.6036404283292</v>
          </cell>
          <cell r="N335">
            <v>1.94635376300236</v>
          </cell>
        </row>
        <row r="336">
          <cell r="G336" t="str">
            <v>Slovak Republic</v>
          </cell>
          <cell r="H336">
            <v>3</v>
          </cell>
          <cell r="I336">
            <v>4</v>
          </cell>
          <cell r="J336">
            <v>1</v>
          </cell>
          <cell r="K336">
            <v>123.5</v>
          </cell>
          <cell r="L336">
            <v>94723.600323618302</v>
          </cell>
          <cell r="M336">
            <v>85.067568599601302</v>
          </cell>
          <cell r="N336">
            <v>4.4059081642014402</v>
          </cell>
        </row>
        <row r="337">
          <cell r="G337" t="str">
            <v>Stars</v>
          </cell>
          <cell r="H337">
            <v>1</v>
          </cell>
          <cell r="I337">
            <v>1</v>
          </cell>
          <cell r="J337">
            <v>1</v>
          </cell>
          <cell r="K337">
            <v>144.19999999999999</v>
          </cell>
          <cell r="L337">
            <v>47482.521017560903</v>
          </cell>
          <cell r="M337">
            <v>36.796322865280302</v>
          </cell>
          <cell r="N337">
            <v>3.1006914286007001</v>
          </cell>
        </row>
        <row r="338">
          <cell r="G338" t="str">
            <v>Stars</v>
          </cell>
          <cell r="H338">
            <v>1</v>
          </cell>
          <cell r="I338">
            <v>2</v>
          </cell>
          <cell r="J338">
            <v>1</v>
          </cell>
          <cell r="K338">
            <v>108.1</v>
          </cell>
          <cell r="L338">
            <v>35132.019165053098</v>
          </cell>
          <cell r="M338">
            <v>42.214269909019002</v>
          </cell>
          <cell r="N338">
            <v>3.9171372442634498</v>
          </cell>
        </row>
        <row r="339">
          <cell r="G339" t="str">
            <v>Stars</v>
          </cell>
          <cell r="H339">
            <v>1</v>
          </cell>
          <cell r="I339">
            <v>3</v>
          </cell>
          <cell r="J339">
            <v>1</v>
          </cell>
          <cell r="K339">
            <v>31.5</v>
          </cell>
          <cell r="L339">
            <v>10605.097958885</v>
          </cell>
          <cell r="M339">
            <v>46.9446002743951</v>
          </cell>
          <cell r="N339">
            <v>7.5461923019292696</v>
          </cell>
        </row>
        <row r="340">
          <cell r="G340" t="str">
            <v>Stars</v>
          </cell>
          <cell r="H340">
            <v>2</v>
          </cell>
          <cell r="I340">
            <v>1</v>
          </cell>
          <cell r="J340">
            <v>1</v>
          </cell>
          <cell r="K340">
            <v>398.2</v>
          </cell>
          <cell r="L340">
            <v>106033.08044842401</v>
          </cell>
          <cell r="M340">
            <v>62.221104125741398</v>
          </cell>
          <cell r="N340">
            <v>2.1731300685739701</v>
          </cell>
        </row>
        <row r="341">
          <cell r="G341" t="str">
            <v>Stars</v>
          </cell>
          <cell r="H341">
            <v>2</v>
          </cell>
          <cell r="I341">
            <v>2</v>
          </cell>
          <cell r="J341">
            <v>1</v>
          </cell>
          <cell r="K341">
            <v>679.2</v>
          </cell>
          <cell r="L341">
            <v>184712.09587953001</v>
          </cell>
          <cell r="M341">
            <v>67.670368863454698</v>
          </cell>
          <cell r="N341">
            <v>1.91631224691859</v>
          </cell>
        </row>
        <row r="342">
          <cell r="G342" t="str">
            <v>Stars</v>
          </cell>
          <cell r="H342">
            <v>2</v>
          </cell>
          <cell r="I342">
            <v>3</v>
          </cell>
          <cell r="J342">
            <v>1</v>
          </cell>
          <cell r="K342">
            <v>431.2</v>
          </cell>
          <cell r="L342">
            <v>122780.319479953</v>
          </cell>
          <cell r="M342">
            <v>71.192070377638004</v>
          </cell>
          <cell r="N342">
            <v>2.5241150951931099</v>
          </cell>
        </row>
        <row r="343">
          <cell r="G343" t="str">
            <v>Stars</v>
          </cell>
          <cell r="H343">
            <v>2</v>
          </cell>
          <cell r="I343">
            <v>4</v>
          </cell>
          <cell r="J343">
            <v>1</v>
          </cell>
          <cell r="K343">
            <v>51.4</v>
          </cell>
          <cell r="L343">
            <v>15640.565261031499</v>
          </cell>
          <cell r="M343">
            <v>71.804605276079201</v>
          </cell>
          <cell r="N343">
            <v>6.0187839565762298</v>
          </cell>
        </row>
        <row r="344">
          <cell r="G344" t="str">
            <v>Stars</v>
          </cell>
          <cell r="H344">
            <v>3</v>
          </cell>
          <cell r="I344">
            <v>1</v>
          </cell>
          <cell r="J344">
            <v>1</v>
          </cell>
          <cell r="K344">
            <v>73.400000000000006</v>
          </cell>
          <cell r="L344">
            <v>15853.2209615508</v>
          </cell>
          <cell r="M344">
            <v>74.373534471239395</v>
          </cell>
          <cell r="N344">
            <v>6.6260649410787096</v>
          </cell>
        </row>
        <row r="345">
          <cell r="G345" t="str">
            <v>Stars</v>
          </cell>
          <cell r="H345">
            <v>3</v>
          </cell>
          <cell r="I345">
            <v>2</v>
          </cell>
          <cell r="J345">
            <v>1</v>
          </cell>
          <cell r="K345">
            <v>324.60000000000002</v>
          </cell>
          <cell r="L345">
            <v>75491.888726926394</v>
          </cell>
          <cell r="M345">
            <v>79.430310320354096</v>
          </cell>
          <cell r="N345">
            <v>2.4073737835981399</v>
          </cell>
        </row>
        <row r="346">
          <cell r="G346" t="str">
            <v>Stars</v>
          </cell>
          <cell r="H346">
            <v>3</v>
          </cell>
          <cell r="I346">
            <v>3</v>
          </cell>
          <cell r="J346">
            <v>1</v>
          </cell>
          <cell r="K346">
            <v>511.4</v>
          </cell>
          <cell r="L346">
            <v>129060.608063124</v>
          </cell>
          <cell r="M346">
            <v>83.188491128920901</v>
          </cell>
          <cell r="N346">
            <v>1.6049958334463099</v>
          </cell>
        </row>
        <row r="347">
          <cell r="G347" t="str">
            <v>Stars</v>
          </cell>
          <cell r="H347">
            <v>3</v>
          </cell>
          <cell r="I347">
            <v>4</v>
          </cell>
          <cell r="J347">
            <v>1</v>
          </cell>
          <cell r="K347">
            <v>134.6</v>
          </cell>
          <cell r="L347">
            <v>35886.550492644099</v>
          </cell>
          <cell r="M347">
            <v>84.430681309185999</v>
          </cell>
          <cell r="N347">
            <v>3.3467524234794799</v>
          </cell>
        </row>
        <row r="348">
          <cell r="G348" t="str">
            <v>Spain</v>
          </cell>
          <cell r="H348">
            <v>1</v>
          </cell>
          <cell r="I348">
            <v>1</v>
          </cell>
          <cell r="J348">
            <v>1</v>
          </cell>
          <cell r="K348">
            <v>500.8</v>
          </cell>
          <cell r="L348">
            <v>2481792.8145212601</v>
          </cell>
          <cell r="M348">
            <v>43.371301789379103</v>
          </cell>
          <cell r="N348">
            <v>1.4325626308585699</v>
          </cell>
        </row>
        <row r="349">
          <cell r="G349" t="str">
            <v>Spain</v>
          </cell>
          <cell r="H349">
            <v>1</v>
          </cell>
          <cell r="I349">
            <v>2</v>
          </cell>
          <cell r="J349">
            <v>1</v>
          </cell>
          <cell r="K349">
            <v>518.1</v>
          </cell>
          <cell r="L349">
            <v>2715720.4518557601</v>
          </cell>
          <cell r="M349">
            <v>54.326855197089202</v>
          </cell>
          <cell r="N349">
            <v>1.7317159433082601</v>
          </cell>
        </row>
        <row r="350">
          <cell r="G350" t="str">
            <v>Spain</v>
          </cell>
          <cell r="H350">
            <v>1</v>
          </cell>
          <cell r="I350">
            <v>3</v>
          </cell>
          <cell r="J350">
            <v>1</v>
          </cell>
          <cell r="K350">
            <v>183.3</v>
          </cell>
          <cell r="L350">
            <v>937371.68166277395</v>
          </cell>
          <cell r="M350">
            <v>62.629642598017199</v>
          </cell>
          <cell r="N350">
            <v>3.69529455352761</v>
          </cell>
        </row>
        <row r="351">
          <cell r="G351" t="str">
            <v>Spain</v>
          </cell>
          <cell r="H351">
            <v>1</v>
          </cell>
          <cell r="I351">
            <v>4</v>
          </cell>
          <cell r="J351">
            <v>1</v>
          </cell>
          <cell r="K351">
            <v>10.8</v>
          </cell>
          <cell r="L351">
            <v>61660.776807996102</v>
          </cell>
          <cell r="M351">
            <v>81.194135278649398</v>
          </cell>
          <cell r="N351">
            <v>15.3251166781092</v>
          </cell>
        </row>
        <row r="352">
          <cell r="G352" t="str">
            <v>Spain</v>
          </cell>
          <cell r="H352">
            <v>2</v>
          </cell>
          <cell r="I352">
            <v>1</v>
          </cell>
          <cell r="J352">
            <v>1</v>
          </cell>
          <cell r="K352">
            <v>134.5</v>
          </cell>
          <cell r="L352">
            <v>799295.52357113501</v>
          </cell>
          <cell r="M352">
            <v>65.976684418409405</v>
          </cell>
          <cell r="N352">
            <v>4.5019654849886104</v>
          </cell>
        </row>
        <row r="353">
          <cell r="G353" t="str">
            <v>Spain</v>
          </cell>
          <cell r="H353">
            <v>2</v>
          </cell>
          <cell r="I353">
            <v>2</v>
          </cell>
          <cell r="J353">
            <v>1</v>
          </cell>
          <cell r="K353">
            <v>281.60000000000002</v>
          </cell>
          <cell r="L353">
            <v>1765014.4873470301</v>
          </cell>
          <cell r="M353">
            <v>65.718778617262799</v>
          </cell>
          <cell r="N353">
            <v>2.7749465966613398</v>
          </cell>
        </row>
        <row r="354">
          <cell r="G354" t="str">
            <v>Spain</v>
          </cell>
          <cell r="H354">
            <v>2</v>
          </cell>
          <cell r="I354">
            <v>3</v>
          </cell>
          <cell r="J354">
            <v>1</v>
          </cell>
          <cell r="K354">
            <v>200.8</v>
          </cell>
          <cell r="L354">
            <v>1235824.0757722601</v>
          </cell>
          <cell r="M354">
            <v>71.656255837087201</v>
          </cell>
          <cell r="N354">
            <v>3.4026625716735901</v>
          </cell>
        </row>
        <row r="355">
          <cell r="G355" t="str">
            <v>Spain</v>
          </cell>
          <cell r="H355">
            <v>2</v>
          </cell>
          <cell r="I355">
            <v>4</v>
          </cell>
          <cell r="J355">
            <v>1</v>
          </cell>
          <cell r="K355">
            <v>24.1</v>
          </cell>
          <cell r="L355">
            <v>146292.84865633101</v>
          </cell>
          <cell r="M355">
            <v>71.971013439406903</v>
          </cell>
          <cell r="N355">
            <v>9.7411977624114208</v>
          </cell>
        </row>
        <row r="356">
          <cell r="G356" t="str">
            <v>Spain</v>
          </cell>
          <cell r="H356">
            <v>3</v>
          </cell>
          <cell r="I356">
            <v>1</v>
          </cell>
          <cell r="J356">
            <v>1</v>
          </cell>
          <cell r="K356">
            <v>96.4</v>
          </cell>
          <cell r="L356">
            <v>513344.34632620797</v>
          </cell>
          <cell r="M356">
            <v>72.589905046470406</v>
          </cell>
          <cell r="N356">
            <v>4.4789421588845304</v>
          </cell>
        </row>
        <row r="357">
          <cell r="G357" t="str">
            <v>Spain</v>
          </cell>
          <cell r="H357">
            <v>3</v>
          </cell>
          <cell r="I357">
            <v>2</v>
          </cell>
          <cell r="J357">
            <v>1</v>
          </cell>
          <cell r="K357">
            <v>406.3</v>
          </cell>
          <cell r="L357">
            <v>2147530.2796881101</v>
          </cell>
          <cell r="M357">
            <v>77.958244088788703</v>
          </cell>
          <cell r="N357">
            <v>2.3140664935822501</v>
          </cell>
        </row>
        <row r="358">
          <cell r="G358" t="str">
            <v>Spain</v>
          </cell>
          <cell r="H358">
            <v>3</v>
          </cell>
          <cell r="I358">
            <v>3</v>
          </cell>
          <cell r="J358">
            <v>1</v>
          </cell>
          <cell r="K358">
            <v>598.29999999999995</v>
          </cell>
          <cell r="L358">
            <v>3287850.2171792798</v>
          </cell>
          <cell r="M358">
            <v>80.797954287096999</v>
          </cell>
          <cell r="N358">
            <v>1.6566887247798601</v>
          </cell>
        </row>
        <row r="359">
          <cell r="G359" t="str">
            <v>Spain</v>
          </cell>
          <cell r="H359">
            <v>3</v>
          </cell>
          <cell r="I359">
            <v>4</v>
          </cell>
          <cell r="J359">
            <v>1</v>
          </cell>
          <cell r="K359">
            <v>159</v>
          </cell>
          <cell r="L359">
            <v>868062.22184348898</v>
          </cell>
          <cell r="M359">
            <v>85.153280427312396</v>
          </cell>
          <cell r="N359">
            <v>3.4107806282696198</v>
          </cell>
        </row>
        <row r="360">
          <cell r="G360" t="str">
            <v>Sweden</v>
          </cell>
          <cell r="H360">
            <v>1</v>
          </cell>
          <cell r="I360">
            <v>1</v>
          </cell>
          <cell r="J360">
            <v>1</v>
          </cell>
          <cell r="K360">
            <v>95.9</v>
          </cell>
          <cell r="L360">
            <v>149956.341679048</v>
          </cell>
          <cell r="M360">
            <v>49.8466389991369</v>
          </cell>
          <cell r="N360">
            <v>4.2501777809675403</v>
          </cell>
        </row>
        <row r="361">
          <cell r="G361" t="str">
            <v>Sweden</v>
          </cell>
          <cell r="H361">
            <v>1</v>
          </cell>
          <cell r="I361">
            <v>2</v>
          </cell>
          <cell r="J361">
            <v>1</v>
          </cell>
          <cell r="K361">
            <v>160.5</v>
          </cell>
          <cell r="L361">
            <v>260601.78183120201</v>
          </cell>
          <cell r="M361">
            <v>69.231428125827307</v>
          </cell>
          <cell r="N361">
            <v>3.2720215790352198</v>
          </cell>
        </row>
        <row r="362">
          <cell r="G362" t="str">
            <v>Sweden</v>
          </cell>
          <cell r="H362">
            <v>1</v>
          </cell>
          <cell r="I362">
            <v>3</v>
          </cell>
          <cell r="J362">
            <v>1</v>
          </cell>
          <cell r="K362">
            <v>85.9</v>
          </cell>
          <cell r="L362">
            <v>145570.55362684099</v>
          </cell>
          <cell r="M362">
            <v>78.764818901985294</v>
          </cell>
          <cell r="N362">
            <v>5.5567139427664296</v>
          </cell>
        </row>
        <row r="363">
          <cell r="G363" t="str">
            <v>Sweden</v>
          </cell>
          <cell r="H363">
            <v>1</v>
          </cell>
          <cell r="I363">
            <v>4</v>
          </cell>
          <cell r="J363">
            <v>1</v>
          </cell>
          <cell r="K363">
            <v>8.6999999999999993</v>
          </cell>
          <cell r="L363">
            <v>15903.928338554801</v>
          </cell>
          <cell r="M363">
            <v>90.832278920121297</v>
          </cell>
          <cell r="N363">
            <v>14.1112372371735</v>
          </cell>
        </row>
        <row r="364">
          <cell r="G364" t="str">
            <v>Sweden</v>
          </cell>
          <cell r="H364">
            <v>2</v>
          </cell>
          <cell r="I364">
            <v>1</v>
          </cell>
          <cell r="J364">
            <v>1</v>
          </cell>
          <cell r="K364">
            <v>119.4</v>
          </cell>
          <cell r="L364">
            <v>175955.17539202399</v>
          </cell>
          <cell r="M364">
            <v>67.216530698037801</v>
          </cell>
          <cell r="N364">
            <v>4.0250546983089901</v>
          </cell>
        </row>
        <row r="365">
          <cell r="G365" t="str">
            <v>Sweden</v>
          </cell>
          <cell r="H365">
            <v>2</v>
          </cell>
          <cell r="I365">
            <v>2</v>
          </cell>
          <cell r="J365">
            <v>1</v>
          </cell>
          <cell r="K365">
            <v>422.1</v>
          </cell>
          <cell r="L365">
            <v>604456.29316476604</v>
          </cell>
          <cell r="M365">
            <v>82.634875354576806</v>
          </cell>
          <cell r="N365">
            <v>2.0831343554398001</v>
          </cell>
        </row>
        <row r="366">
          <cell r="G366" t="str">
            <v>Sweden</v>
          </cell>
          <cell r="H366">
            <v>2</v>
          </cell>
          <cell r="I366">
            <v>3</v>
          </cell>
          <cell r="J366">
            <v>1</v>
          </cell>
          <cell r="K366">
            <v>637.4</v>
          </cell>
          <cell r="L366">
            <v>892380.38268296001</v>
          </cell>
          <cell r="M366">
            <v>87.303158740202093</v>
          </cell>
          <cell r="N366">
            <v>1.4331454887189701</v>
          </cell>
        </row>
        <row r="367">
          <cell r="G367" t="str">
            <v>Sweden</v>
          </cell>
          <cell r="H367">
            <v>2</v>
          </cell>
          <cell r="I367">
            <v>4</v>
          </cell>
          <cell r="J367">
            <v>1</v>
          </cell>
          <cell r="K367">
            <v>163.1</v>
          </cell>
          <cell r="L367">
            <v>224547.794620211</v>
          </cell>
          <cell r="M367">
            <v>92.906245632008506</v>
          </cell>
          <cell r="N367">
            <v>2.7776542089266898</v>
          </cell>
        </row>
        <row r="368">
          <cell r="G368" t="str">
            <v>Sweden</v>
          </cell>
          <cell r="H368">
            <v>3</v>
          </cell>
          <cell r="I368">
            <v>1</v>
          </cell>
          <cell r="J368">
            <v>1</v>
          </cell>
          <cell r="K368">
            <v>51.9</v>
          </cell>
          <cell r="L368">
            <v>51999.281141373198</v>
          </cell>
          <cell r="M368">
            <v>59.968625237449501</v>
          </cell>
          <cell r="N368">
            <v>6.39466505460548</v>
          </cell>
        </row>
        <row r="369">
          <cell r="G369" t="str">
            <v>Sweden</v>
          </cell>
          <cell r="H369">
            <v>3</v>
          </cell>
          <cell r="I369">
            <v>2</v>
          </cell>
          <cell r="J369">
            <v>1</v>
          </cell>
          <cell r="K369">
            <v>179.9</v>
          </cell>
          <cell r="L369">
            <v>195828.338807886</v>
          </cell>
          <cell r="M369">
            <v>85.075184274681405</v>
          </cell>
          <cell r="N369">
            <v>2.9864537457317302</v>
          </cell>
        </row>
        <row r="370">
          <cell r="G370" t="str">
            <v>Sweden</v>
          </cell>
          <cell r="H370">
            <v>3</v>
          </cell>
          <cell r="I370">
            <v>3</v>
          </cell>
          <cell r="J370">
            <v>1</v>
          </cell>
          <cell r="K370">
            <v>598</v>
          </cell>
          <cell r="L370">
            <v>661911.94210021698</v>
          </cell>
          <cell r="M370">
            <v>91.641958586132901</v>
          </cell>
          <cell r="N370">
            <v>1.18779111715856</v>
          </cell>
        </row>
        <row r="371">
          <cell r="G371" t="str">
            <v>Sweden</v>
          </cell>
          <cell r="H371">
            <v>3</v>
          </cell>
          <cell r="I371">
            <v>4</v>
          </cell>
          <cell r="J371">
            <v>1</v>
          </cell>
          <cell r="K371">
            <v>449.2</v>
          </cell>
          <cell r="L371">
            <v>506991.51982175902</v>
          </cell>
          <cell r="M371">
            <v>94.613389312886994</v>
          </cell>
          <cell r="N371">
            <v>1.3071969375522501</v>
          </cell>
        </row>
        <row r="372">
          <cell r="G372" t="str">
            <v>Predators</v>
          </cell>
          <cell r="H372">
            <v>1</v>
          </cell>
          <cell r="I372">
            <v>1</v>
          </cell>
          <cell r="J372">
            <v>1</v>
          </cell>
          <cell r="K372">
            <v>533.70000000000005</v>
          </cell>
          <cell r="L372">
            <v>5502106.7803391404</v>
          </cell>
          <cell r="M372">
            <v>34.723336217682899</v>
          </cell>
          <cell r="N372">
            <v>1.5048513496135101</v>
          </cell>
        </row>
        <row r="373">
          <cell r="G373" t="str">
            <v>Predators</v>
          </cell>
          <cell r="H373">
            <v>1</v>
          </cell>
          <cell r="I373">
            <v>2</v>
          </cell>
          <cell r="J373">
            <v>1</v>
          </cell>
          <cell r="K373">
            <v>364.2</v>
          </cell>
          <cell r="L373">
            <v>3877121.3226166498</v>
          </cell>
          <cell r="M373">
            <v>45.1197315046048</v>
          </cell>
          <cell r="N373">
            <v>1.8755840616598201</v>
          </cell>
        </row>
        <row r="374">
          <cell r="G374" t="str">
            <v>Predators</v>
          </cell>
          <cell r="H374">
            <v>1</v>
          </cell>
          <cell r="I374">
            <v>3</v>
          </cell>
          <cell r="J374">
            <v>1</v>
          </cell>
          <cell r="K374">
            <v>55.5</v>
          </cell>
          <cell r="L374">
            <v>619697.25560769404</v>
          </cell>
          <cell r="M374">
            <v>50.1789774279612</v>
          </cell>
          <cell r="N374">
            <v>6.7670205455499</v>
          </cell>
        </row>
        <row r="375">
          <cell r="G375" t="str">
            <v>Predators</v>
          </cell>
          <cell r="H375">
            <v>2</v>
          </cell>
          <cell r="I375">
            <v>1</v>
          </cell>
          <cell r="J375">
            <v>1</v>
          </cell>
          <cell r="K375">
            <v>135.69999999999999</v>
          </cell>
          <cell r="L375">
            <v>1079420.65907013</v>
          </cell>
          <cell r="M375">
            <v>53.646233336443601</v>
          </cell>
          <cell r="N375">
            <v>3.59255103330181</v>
          </cell>
        </row>
        <row r="376">
          <cell r="G376" t="str">
            <v>Predators</v>
          </cell>
          <cell r="H376">
            <v>2</v>
          </cell>
          <cell r="I376">
            <v>2</v>
          </cell>
          <cell r="J376">
            <v>1</v>
          </cell>
          <cell r="K376">
            <v>252.6</v>
          </cell>
          <cell r="L376">
            <v>2025540.6058668999</v>
          </cell>
          <cell r="M376">
            <v>55.503265648052199</v>
          </cell>
          <cell r="N376">
            <v>3.01115656746201</v>
          </cell>
        </row>
        <row r="377">
          <cell r="G377" t="str">
            <v>Predators</v>
          </cell>
          <cell r="H377">
            <v>2</v>
          </cell>
          <cell r="I377">
            <v>3</v>
          </cell>
          <cell r="J377">
            <v>1</v>
          </cell>
          <cell r="K377">
            <v>87.9</v>
          </cell>
          <cell r="L377">
            <v>720126.50767341396</v>
          </cell>
          <cell r="M377">
            <v>55.151040234510504</v>
          </cell>
          <cell r="N377">
            <v>4.7444260393908504</v>
          </cell>
        </row>
        <row r="378">
          <cell r="G378" t="str">
            <v>Predators</v>
          </cell>
          <cell r="H378">
            <v>3</v>
          </cell>
          <cell r="I378">
            <v>1</v>
          </cell>
          <cell r="J378">
            <v>1</v>
          </cell>
          <cell r="K378">
            <v>94.5</v>
          </cell>
          <cell r="L378">
            <v>669055.92177950102</v>
          </cell>
          <cell r="M378">
            <v>64.586416024401402</v>
          </cell>
          <cell r="N378">
            <v>4.9601207252446802</v>
          </cell>
        </row>
        <row r="379">
          <cell r="G379" t="str">
            <v>Predators</v>
          </cell>
          <cell r="H379">
            <v>3</v>
          </cell>
          <cell r="I379">
            <v>2</v>
          </cell>
          <cell r="J379">
            <v>1</v>
          </cell>
          <cell r="K379">
            <v>293</v>
          </cell>
          <cell r="L379">
            <v>1892667.6995678199</v>
          </cell>
          <cell r="M379">
            <v>68.235733746834498</v>
          </cell>
          <cell r="N379">
            <v>2.6127643427454301</v>
          </cell>
        </row>
        <row r="380">
          <cell r="G380" t="str">
            <v>Predators</v>
          </cell>
          <cell r="H380">
            <v>3</v>
          </cell>
          <cell r="I380">
            <v>3</v>
          </cell>
          <cell r="J380">
            <v>1</v>
          </cell>
          <cell r="K380">
            <v>191.2</v>
          </cell>
          <cell r="L380">
            <v>1271718.2566263999</v>
          </cell>
          <cell r="M380">
            <v>75.816414143352802</v>
          </cell>
          <cell r="N380">
            <v>3.2747040381416701</v>
          </cell>
        </row>
        <row r="381">
          <cell r="G381" t="str">
            <v>Predators</v>
          </cell>
          <cell r="H381">
            <v>3</v>
          </cell>
          <cell r="I381">
            <v>4</v>
          </cell>
          <cell r="J381">
            <v>1</v>
          </cell>
          <cell r="K381">
            <v>18.3</v>
          </cell>
          <cell r="L381">
            <v>131635.674061044</v>
          </cell>
          <cell r="M381">
            <v>87.160762177337404</v>
          </cell>
          <cell r="N381">
            <v>10.593969960867099</v>
          </cell>
        </row>
        <row r="382">
          <cell r="G382" t="str">
            <v>United States</v>
          </cell>
          <cell r="H382">
            <v>1</v>
          </cell>
          <cell r="I382">
            <v>1</v>
          </cell>
          <cell r="J382">
            <v>1</v>
          </cell>
          <cell r="K382">
            <v>122.4</v>
          </cell>
          <cell r="L382">
            <v>6116297.8091863003</v>
          </cell>
          <cell r="M382">
            <v>61.233289119305901</v>
          </cell>
          <cell r="N382">
            <v>3.5487194681097098</v>
          </cell>
        </row>
        <row r="383">
          <cell r="G383" t="str">
            <v>United States</v>
          </cell>
          <cell r="H383">
            <v>1</v>
          </cell>
          <cell r="I383">
            <v>2</v>
          </cell>
          <cell r="J383">
            <v>1</v>
          </cell>
          <cell r="K383">
            <v>68.8</v>
          </cell>
          <cell r="L383">
            <v>3082607.6087780399</v>
          </cell>
          <cell r="M383">
            <v>62.8325895565251</v>
          </cell>
          <cell r="N383">
            <v>6.0431708695369499</v>
          </cell>
        </row>
        <row r="384">
          <cell r="G384" t="str">
            <v>United States</v>
          </cell>
          <cell r="H384">
            <v>1</v>
          </cell>
          <cell r="I384">
            <v>3</v>
          </cell>
          <cell r="J384">
            <v>1</v>
          </cell>
          <cell r="K384">
            <v>19.100000000000001</v>
          </cell>
          <cell r="L384">
            <v>712513.01484744204</v>
          </cell>
          <cell r="M384">
            <v>63.813315724726998</v>
          </cell>
          <cell r="N384">
            <v>11.0623736317264</v>
          </cell>
        </row>
        <row r="385">
          <cell r="G385" t="str">
            <v>United States</v>
          </cell>
          <cell r="H385">
            <v>2</v>
          </cell>
          <cell r="I385">
            <v>1</v>
          </cell>
          <cell r="J385">
            <v>1</v>
          </cell>
          <cell r="K385">
            <v>260</v>
          </cell>
          <cell r="L385">
            <v>11466075.254433099</v>
          </cell>
          <cell r="M385">
            <v>67.234090330507897</v>
          </cell>
          <cell r="N385">
            <v>3.1342897358992898</v>
          </cell>
        </row>
        <row r="386">
          <cell r="G386" t="str">
            <v>United States</v>
          </cell>
          <cell r="H386">
            <v>2</v>
          </cell>
          <cell r="I386">
            <v>2</v>
          </cell>
          <cell r="J386">
            <v>1</v>
          </cell>
          <cell r="K386">
            <v>555.9</v>
          </cell>
          <cell r="L386">
            <v>22623552.089626402</v>
          </cell>
          <cell r="M386">
            <v>70.428190896531007</v>
          </cell>
          <cell r="N386">
            <v>2.0153102719943199</v>
          </cell>
        </row>
        <row r="387">
          <cell r="G387" t="str">
            <v>United States</v>
          </cell>
          <cell r="H387">
            <v>2</v>
          </cell>
          <cell r="I387">
            <v>3</v>
          </cell>
          <cell r="J387">
            <v>1</v>
          </cell>
          <cell r="K387">
            <v>457.6</v>
          </cell>
          <cell r="L387">
            <v>19377351.849689402</v>
          </cell>
          <cell r="M387">
            <v>81.350524976776398</v>
          </cell>
          <cell r="N387">
            <v>1.7463651286160999</v>
          </cell>
        </row>
        <row r="388">
          <cell r="G388" t="str">
            <v>United States</v>
          </cell>
          <cell r="H388">
            <v>2</v>
          </cell>
          <cell r="I388">
            <v>4</v>
          </cell>
          <cell r="J388">
            <v>1</v>
          </cell>
          <cell r="K388">
            <v>84.5</v>
          </cell>
          <cell r="L388">
            <v>3738725.1434405101</v>
          </cell>
          <cell r="M388">
            <v>87.7156956535718</v>
          </cell>
          <cell r="N388">
            <v>3.6741701330071201</v>
          </cell>
        </row>
        <row r="389">
          <cell r="G389" t="str">
            <v>United States</v>
          </cell>
          <cell r="H389">
            <v>3</v>
          </cell>
          <cell r="I389">
            <v>1</v>
          </cell>
          <cell r="J389">
            <v>1</v>
          </cell>
          <cell r="K389">
            <v>57.5</v>
          </cell>
          <cell r="L389">
            <v>2152841.21061819</v>
          </cell>
          <cell r="M389">
            <v>75.613913563660304</v>
          </cell>
          <cell r="N389">
            <v>5.9025790517415899</v>
          </cell>
        </row>
        <row r="390">
          <cell r="G390" t="str">
            <v>United States</v>
          </cell>
          <cell r="H390">
            <v>3</v>
          </cell>
          <cell r="I390">
            <v>2</v>
          </cell>
          <cell r="J390">
            <v>1</v>
          </cell>
          <cell r="K390">
            <v>313.10000000000002</v>
          </cell>
          <cell r="L390">
            <v>11528336.9845395</v>
          </cell>
          <cell r="M390">
            <v>81.176837269896097</v>
          </cell>
          <cell r="N390">
            <v>2.32527148485338</v>
          </cell>
        </row>
        <row r="391">
          <cell r="G391" t="str">
            <v>United States</v>
          </cell>
          <cell r="H391">
            <v>3</v>
          </cell>
          <cell r="I391">
            <v>3</v>
          </cell>
          <cell r="J391">
            <v>1</v>
          </cell>
          <cell r="K391">
            <v>728.9</v>
          </cell>
          <cell r="L391">
            <v>26206646.626935098</v>
          </cell>
          <cell r="M391">
            <v>85.736524328009494</v>
          </cell>
          <cell r="N391">
            <v>1.20784556473714</v>
          </cell>
        </row>
        <row r="392">
          <cell r="G392" t="str">
            <v>United States</v>
          </cell>
          <cell r="H392">
            <v>3</v>
          </cell>
          <cell r="I392">
            <v>4</v>
          </cell>
          <cell r="J392">
            <v>1</v>
          </cell>
          <cell r="K392">
            <v>372.5</v>
          </cell>
          <cell r="L392">
            <v>13493282.7406622</v>
          </cell>
          <cell r="M392">
            <v>88.490096061119104</v>
          </cell>
          <cell r="N392">
            <v>1.9291115064178399</v>
          </cell>
        </row>
        <row r="393">
          <cell r="G393" t="str">
            <v>Australia</v>
          </cell>
          <cell r="H393">
            <v>1</v>
          </cell>
          <cell r="I393">
            <v>1</v>
          </cell>
          <cell r="J393">
            <v>2</v>
          </cell>
          <cell r="K393">
            <v>16.399999999999999</v>
          </cell>
          <cell r="L393">
            <v>29272.428937032499</v>
          </cell>
          <cell r="M393">
            <v>3.39971867482878</v>
          </cell>
          <cell r="N393">
            <v>1.2639174460402101</v>
          </cell>
        </row>
        <row r="394">
          <cell r="G394" t="str">
            <v>Australia</v>
          </cell>
          <cell r="H394">
            <v>1</v>
          </cell>
          <cell r="I394">
            <v>2</v>
          </cell>
          <cell r="J394">
            <v>2</v>
          </cell>
          <cell r="K394">
            <v>22</v>
          </cell>
          <cell r="L394">
            <v>44407.001779917198</v>
          </cell>
          <cell r="M394">
            <v>3.6348339178068398</v>
          </cell>
          <cell r="N394">
            <v>1.2199477090267099</v>
          </cell>
        </row>
        <row r="395">
          <cell r="G395" t="str">
            <v>Australia</v>
          </cell>
          <cell r="H395">
            <v>1</v>
          </cell>
          <cell r="I395">
            <v>3</v>
          </cell>
          <cell r="J395">
            <v>2</v>
          </cell>
          <cell r="K395">
            <v>9.9</v>
          </cell>
          <cell r="L395">
            <v>28188.737748378499</v>
          </cell>
          <cell r="M395">
            <v>3.2193963183614298</v>
          </cell>
          <cell r="N395">
            <v>1.73954005797781</v>
          </cell>
        </row>
        <row r="396">
          <cell r="G396" t="str">
            <v>Australia</v>
          </cell>
          <cell r="H396">
            <v>1</v>
          </cell>
          <cell r="I396">
            <v>4</v>
          </cell>
          <cell r="J396">
            <v>2</v>
          </cell>
          <cell r="K396">
            <v>2.7</v>
          </cell>
          <cell r="L396">
            <v>7707.0481244042603</v>
          </cell>
          <cell r="M396">
            <v>6.0157771826504396</v>
          </cell>
          <cell r="N396">
            <v>5.95617691087193</v>
          </cell>
        </row>
        <row r="397">
          <cell r="G397" t="str">
            <v>Australia</v>
          </cell>
          <cell r="H397">
            <v>2</v>
          </cell>
          <cell r="I397">
            <v>1</v>
          </cell>
          <cell r="J397">
            <v>2</v>
          </cell>
          <cell r="K397">
            <v>9.3000000000000007</v>
          </cell>
          <cell r="L397">
            <v>24621.291546429798</v>
          </cell>
          <cell r="M397">
            <v>5.2780756949857004</v>
          </cell>
          <cell r="N397">
            <v>2.3299095413294402</v>
          </cell>
        </row>
        <row r="398">
          <cell r="G398" t="str">
            <v>Australia</v>
          </cell>
          <cell r="H398">
            <v>2</v>
          </cell>
          <cell r="I398">
            <v>2</v>
          </cell>
          <cell r="J398">
            <v>2</v>
          </cell>
          <cell r="K398">
            <v>24.9</v>
          </cell>
          <cell r="L398">
            <v>50667.044824052697</v>
          </cell>
          <cell r="M398">
            <v>3.6542798665616099</v>
          </cell>
          <cell r="N398">
            <v>0.95843807510372403</v>
          </cell>
        </row>
        <row r="399">
          <cell r="G399" t="str">
            <v>Australia</v>
          </cell>
          <cell r="H399">
            <v>2</v>
          </cell>
          <cell r="I399">
            <v>3</v>
          </cell>
          <cell r="J399">
            <v>2</v>
          </cell>
          <cell r="K399">
            <v>26.3</v>
          </cell>
          <cell r="L399">
            <v>60264.971796519298</v>
          </cell>
          <cell r="M399">
            <v>3.25199709309662</v>
          </cell>
          <cell r="N399">
            <v>0.94884375721518499</v>
          </cell>
        </row>
        <row r="400">
          <cell r="G400" t="str">
            <v>Australia</v>
          </cell>
          <cell r="H400">
            <v>2</v>
          </cell>
          <cell r="I400">
            <v>4</v>
          </cell>
          <cell r="J400">
            <v>2</v>
          </cell>
          <cell r="K400">
            <v>6.5</v>
          </cell>
          <cell r="L400">
            <v>21070.7736629668</v>
          </cell>
          <cell r="M400">
            <v>3.9333726062276599</v>
          </cell>
          <cell r="N400">
            <v>2.43402103293701</v>
          </cell>
        </row>
        <row r="401">
          <cell r="G401" t="str">
            <v>Australia</v>
          </cell>
          <cell r="H401">
            <v>3</v>
          </cell>
          <cell r="I401">
            <v>1</v>
          </cell>
          <cell r="J401">
            <v>2</v>
          </cell>
          <cell r="K401">
            <v>4.3</v>
          </cell>
          <cell r="L401">
            <v>10109.666541206299</v>
          </cell>
          <cell r="M401">
            <v>5.2344476488839797</v>
          </cell>
          <cell r="N401">
            <v>3.74044331687556</v>
          </cell>
        </row>
        <row r="402">
          <cell r="G402" t="str">
            <v>Australia</v>
          </cell>
          <cell r="H402">
            <v>3</v>
          </cell>
          <cell r="I402">
            <v>2</v>
          </cell>
          <cell r="J402">
            <v>2</v>
          </cell>
          <cell r="K402">
            <v>15.5</v>
          </cell>
          <cell r="L402">
            <v>34208.316009946597</v>
          </cell>
          <cell r="M402">
            <v>4.1666896678657599</v>
          </cell>
          <cell r="N402">
            <v>1.64561540554737</v>
          </cell>
        </row>
        <row r="403">
          <cell r="G403" t="str">
            <v>Australia</v>
          </cell>
          <cell r="H403">
            <v>3</v>
          </cell>
          <cell r="I403">
            <v>3</v>
          </cell>
          <cell r="J403">
            <v>2</v>
          </cell>
          <cell r="K403">
            <v>27.3</v>
          </cell>
          <cell r="L403">
            <v>58431.596640243799</v>
          </cell>
          <cell r="M403">
            <v>2.9915096823976501</v>
          </cell>
          <cell r="N403">
            <v>0.75942220963365703</v>
          </cell>
        </row>
        <row r="404">
          <cell r="G404" t="str">
            <v>Australia</v>
          </cell>
          <cell r="H404">
            <v>3</v>
          </cell>
          <cell r="I404">
            <v>4</v>
          </cell>
          <cell r="J404">
            <v>2</v>
          </cell>
          <cell r="K404">
            <v>14.9</v>
          </cell>
          <cell r="L404">
            <v>30200.248324814402</v>
          </cell>
          <cell r="M404">
            <v>2.1654763081236599</v>
          </cell>
          <cell r="N404">
            <v>0.81537184212902003</v>
          </cell>
        </row>
        <row r="405">
          <cell r="G405" t="str">
            <v>Austria</v>
          </cell>
          <cell r="H405">
            <v>1</v>
          </cell>
          <cell r="I405">
            <v>1</v>
          </cell>
          <cell r="J405">
            <v>2</v>
          </cell>
          <cell r="K405">
            <v>13.4</v>
          </cell>
          <cell r="L405">
            <v>20600.2995238043</v>
          </cell>
          <cell r="M405">
            <v>6.9169159127972097</v>
          </cell>
          <cell r="N405">
            <v>1.9299636777323499</v>
          </cell>
        </row>
        <row r="406">
          <cell r="G406" t="str">
            <v>Austria</v>
          </cell>
          <cell r="H406">
            <v>1</v>
          </cell>
          <cell r="I406">
            <v>2</v>
          </cell>
          <cell r="J406">
            <v>2</v>
          </cell>
          <cell r="K406">
            <v>10.199999999999999</v>
          </cell>
          <cell r="L406">
            <v>14933.116637033399</v>
          </cell>
          <cell r="M406">
            <v>3.8905904565399201</v>
          </cell>
          <cell r="N406">
            <v>1.2968700776465301</v>
          </cell>
        </row>
        <row r="407">
          <cell r="G407" t="str">
            <v>Austria</v>
          </cell>
          <cell r="H407">
            <v>1</v>
          </cell>
          <cell r="I407">
            <v>3</v>
          </cell>
          <cell r="J407">
            <v>2</v>
          </cell>
          <cell r="K407">
            <v>3</v>
          </cell>
          <cell r="L407">
            <v>4242.7062652115801</v>
          </cell>
          <cell r="M407">
            <v>2.6048044661582899</v>
          </cell>
          <cell r="N407">
            <v>1.62857239927871</v>
          </cell>
        </row>
        <row r="408">
          <cell r="G408" t="str">
            <v>Austria</v>
          </cell>
          <cell r="H408">
            <v>2</v>
          </cell>
          <cell r="I408">
            <v>1</v>
          </cell>
          <cell r="J408">
            <v>2</v>
          </cell>
          <cell r="K408">
            <v>10.199999999999999</v>
          </cell>
          <cell r="L408">
            <v>12473.660984550301</v>
          </cell>
          <cell r="M408">
            <v>3.12510884826996</v>
          </cell>
          <cell r="N408">
            <v>1.1117846577639099</v>
          </cell>
        </row>
        <row r="409">
          <cell r="G409" t="str">
            <v>Austria</v>
          </cell>
          <cell r="H409">
            <v>2</v>
          </cell>
          <cell r="I409">
            <v>2</v>
          </cell>
          <cell r="J409">
            <v>2</v>
          </cell>
          <cell r="K409">
            <v>24.9</v>
          </cell>
          <cell r="L409">
            <v>33192.522179768603</v>
          </cell>
          <cell r="M409">
            <v>2.8129558339165701</v>
          </cell>
          <cell r="N409">
            <v>0.664766568291281</v>
          </cell>
        </row>
        <row r="410">
          <cell r="G410" t="str">
            <v>Austria</v>
          </cell>
          <cell r="H410">
            <v>2</v>
          </cell>
          <cell r="I410">
            <v>3</v>
          </cell>
          <cell r="J410">
            <v>2</v>
          </cell>
          <cell r="K410">
            <v>21.5</v>
          </cell>
          <cell r="L410">
            <v>28470.093177978801</v>
          </cell>
          <cell r="M410">
            <v>2.6355070315817999</v>
          </cell>
          <cell r="N410">
            <v>0.65736682872927099</v>
          </cell>
        </row>
        <row r="411">
          <cell r="G411" t="str">
            <v>Austria</v>
          </cell>
          <cell r="H411">
            <v>2</v>
          </cell>
          <cell r="I411">
            <v>4</v>
          </cell>
          <cell r="J411">
            <v>2</v>
          </cell>
          <cell r="K411">
            <v>4.4000000000000004</v>
          </cell>
          <cell r="L411">
            <v>4198.5695130029098</v>
          </cell>
          <cell r="M411">
            <v>2.4888287710770101</v>
          </cell>
          <cell r="N411">
            <v>1.6111384521014001</v>
          </cell>
        </row>
        <row r="412">
          <cell r="G412" t="str">
            <v>Austria</v>
          </cell>
          <cell r="H412">
            <v>3</v>
          </cell>
          <cell r="I412">
            <v>2</v>
          </cell>
          <cell r="J412">
            <v>2</v>
          </cell>
          <cell r="K412">
            <v>5.2</v>
          </cell>
          <cell r="L412">
            <v>6057.3483028275195</v>
          </cell>
          <cell r="M412">
            <v>2.81513554142213</v>
          </cell>
          <cell r="N412">
            <v>1.6812067670581099</v>
          </cell>
        </row>
        <row r="413">
          <cell r="G413" t="str">
            <v>Austria</v>
          </cell>
          <cell r="H413">
            <v>3</v>
          </cell>
          <cell r="I413">
            <v>3</v>
          </cell>
          <cell r="J413">
            <v>2</v>
          </cell>
          <cell r="K413">
            <v>8.6</v>
          </cell>
          <cell r="L413">
            <v>9204.6807860753397</v>
          </cell>
          <cell r="M413">
            <v>2.0275482153252402</v>
          </cell>
          <cell r="N413">
            <v>0.90420473467533002</v>
          </cell>
        </row>
        <row r="414">
          <cell r="G414" t="str">
            <v>Austria</v>
          </cell>
          <cell r="H414">
            <v>3</v>
          </cell>
          <cell r="I414">
            <v>4</v>
          </cell>
          <cell r="J414">
            <v>2</v>
          </cell>
          <cell r="K414">
            <v>2.1</v>
          </cell>
          <cell r="L414">
            <v>2821.61453803634</v>
          </cell>
          <cell r="M414">
            <v>1.4659172727044301</v>
          </cell>
          <cell r="N414">
            <v>1.4047114573150199</v>
          </cell>
        </row>
        <row r="415">
          <cell r="G415" t="str">
            <v>Canada</v>
          </cell>
          <cell r="H415">
            <v>1</v>
          </cell>
          <cell r="I415">
            <v>1</v>
          </cell>
          <cell r="J415">
            <v>2</v>
          </cell>
          <cell r="K415">
            <v>104.9</v>
          </cell>
          <cell r="L415">
            <v>49383.208701561802</v>
          </cell>
          <cell r="M415">
            <v>4.4597981361499901</v>
          </cell>
          <cell r="N415">
            <v>1.06711193805893</v>
          </cell>
        </row>
        <row r="416">
          <cell r="G416" t="str">
            <v>Canada</v>
          </cell>
          <cell r="H416">
            <v>1</v>
          </cell>
          <cell r="I416">
            <v>2</v>
          </cell>
          <cell r="J416">
            <v>2</v>
          </cell>
          <cell r="K416">
            <v>56</v>
          </cell>
          <cell r="L416">
            <v>35042.530349244</v>
          </cell>
          <cell r="M416">
            <v>4.7492171003120101</v>
          </cell>
          <cell r="N416">
            <v>1.45878116181304</v>
          </cell>
        </row>
        <row r="417">
          <cell r="G417" t="str">
            <v>Canada</v>
          </cell>
          <cell r="H417">
            <v>1</v>
          </cell>
          <cell r="I417">
            <v>3</v>
          </cell>
          <cell r="J417">
            <v>2</v>
          </cell>
          <cell r="K417">
            <v>12.5</v>
          </cell>
          <cell r="L417">
            <v>12797.349261576101</v>
          </cell>
          <cell r="M417">
            <v>5.09500337775322</v>
          </cell>
          <cell r="N417">
            <v>3.08888807017787</v>
          </cell>
        </row>
        <row r="418">
          <cell r="G418" t="str">
            <v>Canada</v>
          </cell>
          <cell r="H418">
            <v>2</v>
          </cell>
          <cell r="I418">
            <v>1</v>
          </cell>
          <cell r="J418">
            <v>2</v>
          </cell>
          <cell r="K418">
            <v>78.400000000000006</v>
          </cell>
          <cell r="L418">
            <v>57424.206585160297</v>
          </cell>
          <cell r="M418">
            <v>4.6668297860952803</v>
          </cell>
          <cell r="N418">
            <v>1.0671006247855199</v>
          </cell>
        </row>
        <row r="419">
          <cell r="G419" t="str">
            <v>Canada</v>
          </cell>
          <cell r="H419">
            <v>2</v>
          </cell>
          <cell r="I419">
            <v>2</v>
          </cell>
          <cell r="J419">
            <v>2</v>
          </cell>
          <cell r="K419">
            <v>158.6</v>
          </cell>
          <cell r="L419">
            <v>98076.432722969694</v>
          </cell>
          <cell r="M419">
            <v>3.7829432906921001</v>
          </cell>
          <cell r="N419">
            <v>0.69984898143690499</v>
          </cell>
        </row>
        <row r="420">
          <cell r="G420" t="str">
            <v>Canada</v>
          </cell>
          <cell r="H420">
            <v>2</v>
          </cell>
          <cell r="I420">
            <v>3</v>
          </cell>
          <cell r="J420">
            <v>2</v>
          </cell>
          <cell r="K420">
            <v>114.5</v>
          </cell>
          <cell r="L420">
            <v>69232.377008158903</v>
          </cell>
          <cell r="M420">
            <v>2.9244281574420898</v>
          </cell>
          <cell r="N420">
            <v>0.64946341147310704</v>
          </cell>
        </row>
        <row r="421">
          <cell r="G421" t="str">
            <v>Canada</v>
          </cell>
          <cell r="H421">
            <v>2</v>
          </cell>
          <cell r="I421">
            <v>4</v>
          </cell>
          <cell r="J421">
            <v>2</v>
          </cell>
          <cell r="K421">
            <v>14.5</v>
          </cell>
          <cell r="L421">
            <v>15384.364692959</v>
          </cell>
          <cell r="M421">
            <v>3.0324754366764402</v>
          </cell>
          <cell r="N421">
            <v>1.9769724129111901</v>
          </cell>
        </row>
        <row r="422">
          <cell r="G422" t="str">
            <v>Canada</v>
          </cell>
          <cell r="H422">
            <v>3</v>
          </cell>
          <cell r="I422">
            <v>1</v>
          </cell>
          <cell r="J422">
            <v>2</v>
          </cell>
          <cell r="K422">
            <v>37.700000000000003</v>
          </cell>
          <cell r="L422">
            <v>37336.952659501803</v>
          </cell>
          <cell r="M422">
            <v>4.3324259473399804</v>
          </cell>
          <cell r="N422">
            <v>1.3642799009000199</v>
          </cell>
        </row>
        <row r="423">
          <cell r="G423" t="str">
            <v>Canada</v>
          </cell>
          <cell r="H423">
            <v>3</v>
          </cell>
          <cell r="I423">
            <v>2</v>
          </cell>
          <cell r="J423">
            <v>2</v>
          </cell>
          <cell r="K423">
            <v>100</v>
          </cell>
          <cell r="L423">
            <v>86013.144142884397</v>
          </cell>
          <cell r="M423">
            <v>3.3106301715834499</v>
          </cell>
          <cell r="N423">
            <v>0.70034142845309799</v>
          </cell>
        </row>
        <row r="424">
          <cell r="G424" t="str">
            <v>Canada</v>
          </cell>
          <cell r="H424">
            <v>3</v>
          </cell>
          <cell r="I424">
            <v>3</v>
          </cell>
          <cell r="J424">
            <v>2</v>
          </cell>
          <cell r="K424">
            <v>132.69999999999999</v>
          </cell>
          <cell r="L424">
            <v>117767.93152460401</v>
          </cell>
          <cell r="M424">
            <v>2.7377700598949199</v>
          </cell>
          <cell r="N424">
            <v>0.48171464659754498</v>
          </cell>
        </row>
        <row r="425">
          <cell r="G425" t="str">
            <v>Canada</v>
          </cell>
          <cell r="H425">
            <v>3</v>
          </cell>
          <cell r="I425">
            <v>4</v>
          </cell>
          <cell r="J425">
            <v>2</v>
          </cell>
          <cell r="K425">
            <v>42.6</v>
          </cell>
          <cell r="L425">
            <v>50934.709902635397</v>
          </cell>
          <cell r="M425">
            <v>2.3170025834488501</v>
          </cell>
          <cell r="N425">
            <v>0.60588877043447897</v>
          </cell>
        </row>
        <row r="426">
          <cell r="G426" t="str">
            <v>Sharks</v>
          </cell>
          <cell r="H426">
            <v>1</v>
          </cell>
          <cell r="I426">
            <v>1</v>
          </cell>
          <cell r="J426">
            <v>2</v>
          </cell>
          <cell r="K426">
            <v>35.9</v>
          </cell>
          <cell r="L426">
            <v>59894.857061068098</v>
          </cell>
          <cell r="M426">
            <v>2.28948247694969</v>
          </cell>
          <cell r="N426">
            <v>0.48293182784272598</v>
          </cell>
        </row>
        <row r="427">
          <cell r="G427" t="str">
            <v>Sharks</v>
          </cell>
          <cell r="H427">
            <v>1</v>
          </cell>
          <cell r="I427">
            <v>2</v>
          </cell>
          <cell r="J427">
            <v>2</v>
          </cell>
          <cell r="K427">
            <v>4</v>
          </cell>
          <cell r="L427">
            <v>5231.4084626960002</v>
          </cell>
          <cell r="M427">
            <v>1.35646610242631</v>
          </cell>
          <cell r="N427">
            <v>1.02749381246552</v>
          </cell>
        </row>
        <row r="428">
          <cell r="G428" t="str">
            <v>Sharks</v>
          </cell>
          <cell r="H428">
            <v>2</v>
          </cell>
          <cell r="I428">
            <v>1</v>
          </cell>
          <cell r="J428">
            <v>2</v>
          </cell>
          <cell r="K428">
            <v>38.700000000000003</v>
          </cell>
          <cell r="L428">
            <v>97354.775116813602</v>
          </cell>
          <cell r="M428">
            <v>4.6420457612043098</v>
          </cell>
          <cell r="N428">
            <v>1.45246765595178</v>
          </cell>
        </row>
        <row r="429">
          <cell r="G429" t="str">
            <v>Sharks</v>
          </cell>
          <cell r="H429">
            <v>2</v>
          </cell>
          <cell r="I429">
            <v>2</v>
          </cell>
          <cell r="J429">
            <v>2</v>
          </cell>
          <cell r="K429">
            <v>23.2</v>
          </cell>
          <cell r="L429">
            <v>50584.543122791103</v>
          </cell>
          <cell r="M429">
            <v>3.8341279863179101</v>
          </cell>
          <cell r="N429">
            <v>1.6168070266299801</v>
          </cell>
        </row>
        <row r="430">
          <cell r="G430" t="str">
            <v>Sharks</v>
          </cell>
          <cell r="H430">
            <v>2</v>
          </cell>
          <cell r="I430">
            <v>3</v>
          </cell>
          <cell r="J430">
            <v>2</v>
          </cell>
          <cell r="K430">
            <v>5.0999999999999996</v>
          </cell>
          <cell r="L430">
            <v>12926.968203074401</v>
          </cell>
          <cell r="M430">
            <v>4.2978600899369797</v>
          </cell>
          <cell r="N430">
            <v>2.65213659896017</v>
          </cell>
        </row>
        <row r="431">
          <cell r="G431" t="str">
            <v>Sharks</v>
          </cell>
          <cell r="H431">
            <v>3</v>
          </cell>
          <cell r="I431">
            <v>1</v>
          </cell>
          <cell r="J431">
            <v>2</v>
          </cell>
          <cell r="K431">
            <v>8.3000000000000007</v>
          </cell>
          <cell r="L431">
            <v>11274.696136587299</v>
          </cell>
          <cell r="M431">
            <v>1.5532143184411</v>
          </cell>
          <cell r="N431">
            <v>0.80915506277542704</v>
          </cell>
        </row>
        <row r="432">
          <cell r="G432" t="str">
            <v>Sharks</v>
          </cell>
          <cell r="H432">
            <v>3</v>
          </cell>
          <cell r="I432">
            <v>2</v>
          </cell>
          <cell r="J432">
            <v>2</v>
          </cell>
          <cell r="K432">
            <v>15.2</v>
          </cell>
          <cell r="L432">
            <v>31079.600396375001</v>
          </cell>
          <cell r="M432">
            <v>2.7573694305966301</v>
          </cell>
          <cell r="N432">
            <v>1.2857820769113599</v>
          </cell>
        </row>
        <row r="433">
          <cell r="G433" t="str">
            <v>Sharks</v>
          </cell>
          <cell r="H433">
            <v>3</v>
          </cell>
          <cell r="I433">
            <v>3</v>
          </cell>
          <cell r="J433">
            <v>2</v>
          </cell>
          <cell r="K433">
            <v>10.7</v>
          </cell>
          <cell r="L433">
            <v>23241.524021920901</v>
          </cell>
          <cell r="M433">
            <v>3.1083466194543501</v>
          </cell>
          <cell r="N433">
            <v>2.1158910098649599</v>
          </cell>
        </row>
        <row r="434">
          <cell r="G434" t="str">
            <v>Sharks</v>
          </cell>
          <cell r="H434">
            <v>3</v>
          </cell>
          <cell r="I434">
            <v>4</v>
          </cell>
          <cell r="J434">
            <v>2</v>
          </cell>
          <cell r="K434">
            <v>1.8</v>
          </cell>
          <cell r="L434">
            <v>7880.3486171758004</v>
          </cell>
          <cell r="M434">
            <v>5.7167273134789598</v>
          </cell>
          <cell r="N434">
            <v>8.4680539227420493</v>
          </cell>
        </row>
        <row r="435">
          <cell r="G435" t="str">
            <v>Czech Republic</v>
          </cell>
          <cell r="H435">
            <v>1</v>
          </cell>
          <cell r="I435">
            <v>1</v>
          </cell>
          <cell r="J435">
            <v>2</v>
          </cell>
          <cell r="K435">
            <v>17.2</v>
          </cell>
          <cell r="L435">
            <v>27885.469212784501</v>
          </cell>
          <cell r="M435">
            <v>13.753089767495601</v>
          </cell>
          <cell r="N435">
            <v>5.6058744680760704</v>
          </cell>
        </row>
        <row r="436">
          <cell r="G436" t="str">
            <v>Czech Republic</v>
          </cell>
          <cell r="H436">
            <v>1</v>
          </cell>
          <cell r="I436">
            <v>2</v>
          </cell>
          <cell r="J436">
            <v>2</v>
          </cell>
          <cell r="K436">
            <v>29</v>
          </cell>
          <cell r="L436">
            <v>41866.140534586397</v>
          </cell>
          <cell r="M436">
            <v>15.0238846642618</v>
          </cell>
          <cell r="N436">
            <v>3.6986285702426098</v>
          </cell>
        </row>
        <row r="437">
          <cell r="G437" t="str">
            <v>Czech Republic</v>
          </cell>
          <cell r="H437">
            <v>1</v>
          </cell>
          <cell r="I437">
            <v>3</v>
          </cell>
          <cell r="J437">
            <v>2</v>
          </cell>
          <cell r="K437">
            <v>9.3000000000000007</v>
          </cell>
          <cell r="L437">
            <v>11061.3815229338</v>
          </cell>
          <cell r="M437">
            <v>9.5810392365537105</v>
          </cell>
          <cell r="N437">
            <v>5.0583960141908104</v>
          </cell>
        </row>
        <row r="438">
          <cell r="G438" t="str">
            <v>Czech Republic</v>
          </cell>
          <cell r="H438">
            <v>2</v>
          </cell>
          <cell r="I438">
            <v>1</v>
          </cell>
          <cell r="J438">
            <v>2</v>
          </cell>
          <cell r="K438">
            <v>22.2</v>
          </cell>
          <cell r="L438">
            <v>13959.6743841439</v>
          </cell>
          <cell r="M438">
            <v>2.7707710477214702</v>
          </cell>
          <cell r="N438">
            <v>0.89588822003367397</v>
          </cell>
        </row>
        <row r="439">
          <cell r="G439" t="str">
            <v>Czech Republic</v>
          </cell>
          <cell r="H439">
            <v>2</v>
          </cell>
          <cell r="I439">
            <v>2</v>
          </cell>
          <cell r="J439">
            <v>2</v>
          </cell>
          <cell r="K439">
            <v>75.400000000000006</v>
          </cell>
          <cell r="L439">
            <v>83150.107688748001</v>
          </cell>
          <cell r="M439">
            <v>4.6741638885154604</v>
          </cell>
          <cell r="N439">
            <v>0.95200522536435594</v>
          </cell>
        </row>
        <row r="440">
          <cell r="G440" t="str">
            <v>Czech Republic</v>
          </cell>
          <cell r="H440">
            <v>2</v>
          </cell>
          <cell r="I440">
            <v>3</v>
          </cell>
          <cell r="J440">
            <v>2</v>
          </cell>
          <cell r="K440">
            <v>55.1</v>
          </cell>
          <cell r="L440">
            <v>54043.348860279402</v>
          </cell>
          <cell r="M440">
            <v>3.3035937506581701</v>
          </cell>
          <cell r="N440">
            <v>0.96201599184294995</v>
          </cell>
        </row>
        <row r="441">
          <cell r="G441" t="str">
            <v>Czech Republic</v>
          </cell>
          <cell r="H441">
            <v>2</v>
          </cell>
          <cell r="I441">
            <v>4</v>
          </cell>
          <cell r="J441">
            <v>2</v>
          </cell>
          <cell r="K441">
            <v>8.3000000000000007</v>
          </cell>
          <cell r="L441">
            <v>7516.1177222496099</v>
          </cell>
          <cell r="M441">
            <v>3.7065990919561198</v>
          </cell>
          <cell r="N441">
            <v>2.3909874371053399</v>
          </cell>
        </row>
        <row r="442">
          <cell r="G442" t="str">
            <v>Czech Republic</v>
          </cell>
          <cell r="H442">
            <v>3</v>
          </cell>
          <cell r="I442">
            <v>2</v>
          </cell>
          <cell r="J442">
            <v>2</v>
          </cell>
          <cell r="K442">
            <v>10.4</v>
          </cell>
          <cell r="L442">
            <v>5039.6540786739197</v>
          </cell>
          <cell r="M442">
            <v>2.3934168170824202</v>
          </cell>
          <cell r="N442">
            <v>1.76778694533933</v>
          </cell>
        </row>
        <row r="443">
          <cell r="G443" t="str">
            <v>Czech Republic</v>
          </cell>
          <cell r="H443">
            <v>3</v>
          </cell>
          <cell r="I443">
            <v>3</v>
          </cell>
          <cell r="J443">
            <v>2</v>
          </cell>
          <cell r="K443">
            <v>22.4</v>
          </cell>
          <cell r="L443">
            <v>22560.9569390664</v>
          </cell>
          <cell r="M443">
            <v>3.32478584836965</v>
          </cell>
          <cell r="N443">
            <v>1.63810155104433</v>
          </cell>
        </row>
        <row r="444">
          <cell r="G444" t="str">
            <v>Czech Republic</v>
          </cell>
          <cell r="H444">
            <v>3</v>
          </cell>
          <cell r="I444">
            <v>4</v>
          </cell>
          <cell r="J444">
            <v>2</v>
          </cell>
          <cell r="K444">
            <v>5.8</v>
          </cell>
          <cell r="L444">
            <v>1971.1304802095401</v>
          </cell>
          <cell r="M444">
            <v>0.698091167234687</v>
          </cell>
          <cell r="N444">
            <v>0.54904619253859099</v>
          </cell>
        </row>
        <row r="445">
          <cell r="G445" t="str">
            <v>Denmark</v>
          </cell>
          <cell r="H445">
            <v>1</v>
          </cell>
          <cell r="I445">
            <v>1</v>
          </cell>
          <cell r="J445">
            <v>2</v>
          </cell>
          <cell r="K445">
            <v>37.4</v>
          </cell>
          <cell r="L445">
            <v>15780.501866307401</v>
          </cell>
          <cell r="M445">
            <v>7.1220448743835103</v>
          </cell>
          <cell r="N445">
            <v>1.5042363962672101</v>
          </cell>
        </row>
        <row r="446">
          <cell r="G446" t="str">
            <v>Denmark</v>
          </cell>
          <cell r="H446">
            <v>1</v>
          </cell>
          <cell r="I446">
            <v>2</v>
          </cell>
          <cell r="J446">
            <v>2</v>
          </cell>
          <cell r="K446">
            <v>21.4</v>
          </cell>
          <cell r="L446">
            <v>12767.7324179199</v>
          </cell>
          <cell r="M446">
            <v>5.6979813202001299</v>
          </cell>
          <cell r="N446">
            <v>1.66789727990666</v>
          </cell>
        </row>
        <row r="447">
          <cell r="G447" t="str">
            <v>Denmark</v>
          </cell>
          <cell r="H447">
            <v>1</v>
          </cell>
          <cell r="I447">
            <v>3</v>
          </cell>
          <cell r="J447">
            <v>2</v>
          </cell>
          <cell r="K447">
            <v>12.3</v>
          </cell>
          <cell r="L447">
            <v>7900.7970445192104</v>
          </cell>
          <cell r="M447">
            <v>7.1009881080878401</v>
          </cell>
          <cell r="N447">
            <v>2.5105914148578998</v>
          </cell>
        </row>
        <row r="448">
          <cell r="G448" t="str">
            <v>Denmark</v>
          </cell>
          <cell r="H448">
            <v>2</v>
          </cell>
          <cell r="I448">
            <v>1</v>
          </cell>
          <cell r="J448">
            <v>2</v>
          </cell>
          <cell r="K448">
            <v>20.7</v>
          </cell>
          <cell r="L448">
            <v>10137.345634843599</v>
          </cell>
          <cell r="M448">
            <v>5.38013979391999</v>
          </cell>
          <cell r="N448">
            <v>1.7334178047289299</v>
          </cell>
        </row>
        <row r="449">
          <cell r="G449" t="str">
            <v>Denmark</v>
          </cell>
          <cell r="H449">
            <v>2</v>
          </cell>
          <cell r="I449">
            <v>2</v>
          </cell>
          <cell r="J449">
            <v>2</v>
          </cell>
          <cell r="K449">
            <v>37.1</v>
          </cell>
          <cell r="L449">
            <v>20518.968598514199</v>
          </cell>
          <cell r="M449">
            <v>4.2888534189889604</v>
          </cell>
          <cell r="N449">
            <v>0.84476017014215199</v>
          </cell>
        </row>
        <row r="450">
          <cell r="G450" t="str">
            <v>Denmark</v>
          </cell>
          <cell r="H450">
            <v>2</v>
          </cell>
          <cell r="I450">
            <v>3</v>
          </cell>
          <cell r="J450">
            <v>2</v>
          </cell>
          <cell r="K450">
            <v>33.5</v>
          </cell>
          <cell r="L450">
            <v>22957.488298950499</v>
          </cell>
          <cell r="M450">
            <v>5.4343295642573697</v>
          </cell>
          <cell r="N450">
            <v>0.98270293350793603</v>
          </cell>
        </row>
        <row r="451">
          <cell r="G451" t="str">
            <v>Denmark</v>
          </cell>
          <cell r="H451">
            <v>2</v>
          </cell>
          <cell r="I451">
            <v>4</v>
          </cell>
          <cell r="J451">
            <v>2</v>
          </cell>
          <cell r="K451">
            <v>3.7</v>
          </cell>
          <cell r="L451">
            <v>2208.7964470893698</v>
          </cell>
          <cell r="M451">
            <v>3.5080595355794402</v>
          </cell>
          <cell r="N451">
            <v>3.0280894252657502</v>
          </cell>
        </row>
        <row r="452">
          <cell r="G452" t="str">
            <v>Denmark</v>
          </cell>
          <cell r="H452">
            <v>3</v>
          </cell>
          <cell r="I452">
            <v>1</v>
          </cell>
          <cell r="J452">
            <v>2</v>
          </cell>
          <cell r="K452">
            <v>10.1</v>
          </cell>
          <cell r="L452">
            <v>3018.83501869252</v>
          </cell>
          <cell r="M452">
            <v>4.4883961951489804</v>
          </cell>
          <cell r="N452">
            <v>1.84178499720134</v>
          </cell>
        </row>
        <row r="453">
          <cell r="G453" t="str">
            <v>Denmark</v>
          </cell>
          <cell r="H453">
            <v>3</v>
          </cell>
          <cell r="I453">
            <v>2</v>
          </cell>
          <cell r="J453">
            <v>2</v>
          </cell>
          <cell r="K453">
            <v>27.3</v>
          </cell>
          <cell r="L453">
            <v>10563.0738981344</v>
          </cell>
          <cell r="M453">
            <v>3.8284838193069399</v>
          </cell>
          <cell r="N453">
            <v>1.1269747963316901</v>
          </cell>
        </row>
        <row r="454">
          <cell r="G454" t="str">
            <v>Denmark</v>
          </cell>
          <cell r="H454">
            <v>3</v>
          </cell>
          <cell r="I454">
            <v>3</v>
          </cell>
          <cell r="J454">
            <v>2</v>
          </cell>
          <cell r="K454">
            <v>41.7</v>
          </cell>
          <cell r="L454">
            <v>20809.755800249699</v>
          </cell>
          <cell r="M454">
            <v>3.34174053114659</v>
          </cell>
          <cell r="N454">
            <v>0.687049510051567</v>
          </cell>
        </row>
        <row r="455">
          <cell r="G455" t="str">
            <v>Denmark</v>
          </cell>
          <cell r="H455">
            <v>3</v>
          </cell>
          <cell r="I455">
            <v>4</v>
          </cell>
          <cell r="J455">
            <v>2</v>
          </cell>
          <cell r="K455">
            <v>11.9</v>
          </cell>
          <cell r="L455">
            <v>6807.2122096036401</v>
          </cell>
          <cell r="M455">
            <v>3.02555953673816</v>
          </cell>
          <cell r="N455">
            <v>1.2292797742219199</v>
          </cell>
        </row>
        <row r="456">
          <cell r="G456" t="str">
            <v>England (UK)</v>
          </cell>
          <cell r="H456">
            <v>1</v>
          </cell>
          <cell r="I456">
            <v>1</v>
          </cell>
          <cell r="J456">
            <v>2</v>
          </cell>
          <cell r="K456">
            <v>33.6</v>
          </cell>
          <cell r="L456">
            <v>212801.37327304401</v>
          </cell>
          <cell r="M456">
            <v>9.7806205835994895</v>
          </cell>
          <cell r="N456">
            <v>1.90959089226635</v>
          </cell>
        </row>
        <row r="457">
          <cell r="G457" t="str">
            <v>England (UK)</v>
          </cell>
          <cell r="H457">
            <v>1</v>
          </cell>
          <cell r="I457">
            <v>2</v>
          </cell>
          <cell r="J457">
            <v>2</v>
          </cell>
          <cell r="K457">
            <v>34.9</v>
          </cell>
          <cell r="L457">
            <v>207672.51873255201</v>
          </cell>
          <cell r="M457">
            <v>7.16484269910283</v>
          </cell>
          <cell r="N457">
            <v>1.5063105059251201</v>
          </cell>
        </row>
        <row r="458">
          <cell r="G458" t="str">
            <v>England (UK)</v>
          </cell>
          <cell r="H458">
            <v>1</v>
          </cell>
          <cell r="I458">
            <v>3</v>
          </cell>
          <cell r="J458">
            <v>2</v>
          </cell>
          <cell r="K458">
            <v>5.8</v>
          </cell>
          <cell r="L458">
            <v>31279.460764162199</v>
          </cell>
          <cell r="M458">
            <v>2.4493485703280502</v>
          </cell>
          <cell r="N458">
            <v>1.55432673223895</v>
          </cell>
        </row>
        <row r="459">
          <cell r="G459" t="str">
            <v>England (UK)</v>
          </cell>
          <cell r="H459">
            <v>2</v>
          </cell>
          <cell r="I459">
            <v>1</v>
          </cell>
          <cell r="J459">
            <v>2</v>
          </cell>
          <cell r="K459">
            <v>18.3</v>
          </cell>
          <cell r="L459">
            <v>125173.174646018</v>
          </cell>
          <cell r="M459">
            <v>8.9969360674721308</v>
          </cell>
          <cell r="N459">
            <v>2.5160064627596199</v>
          </cell>
        </row>
        <row r="460">
          <cell r="G460" t="str">
            <v>England (UK)</v>
          </cell>
          <cell r="H460">
            <v>2</v>
          </cell>
          <cell r="I460">
            <v>2</v>
          </cell>
          <cell r="J460">
            <v>2</v>
          </cell>
          <cell r="K460">
            <v>33.799999999999997</v>
          </cell>
          <cell r="L460">
            <v>217726.54407021601</v>
          </cell>
          <cell r="M460">
            <v>6.2792186673003396</v>
          </cell>
          <cell r="N460">
            <v>1.38887190872341</v>
          </cell>
        </row>
        <row r="461">
          <cell r="G461" t="str">
            <v>England (UK)</v>
          </cell>
          <cell r="H461">
            <v>2</v>
          </cell>
          <cell r="I461">
            <v>3</v>
          </cell>
          <cell r="J461">
            <v>2</v>
          </cell>
          <cell r="K461">
            <v>25.6</v>
          </cell>
          <cell r="L461">
            <v>167452.72791098501</v>
          </cell>
          <cell r="M461">
            <v>4.3235528334033404</v>
          </cell>
          <cell r="N461">
            <v>0.99553954754540697</v>
          </cell>
        </row>
        <row r="462">
          <cell r="G462" t="str">
            <v>England (UK)</v>
          </cell>
          <cell r="H462">
            <v>2</v>
          </cell>
          <cell r="I462">
            <v>4</v>
          </cell>
          <cell r="J462">
            <v>2</v>
          </cell>
          <cell r="K462">
            <v>6.3</v>
          </cell>
          <cell r="L462">
            <v>40059.944662990602</v>
          </cell>
          <cell r="M462">
            <v>3.6609544908373302</v>
          </cell>
          <cell r="N462">
            <v>1.9275471253124801</v>
          </cell>
        </row>
        <row r="463">
          <cell r="G463" t="str">
            <v>England (UK)</v>
          </cell>
          <cell r="H463">
            <v>3</v>
          </cell>
          <cell r="I463">
            <v>1</v>
          </cell>
          <cell r="J463">
            <v>2</v>
          </cell>
          <cell r="K463">
            <v>7.9</v>
          </cell>
          <cell r="L463">
            <v>39213.635101699503</v>
          </cell>
          <cell r="M463">
            <v>5.3355485439429202</v>
          </cell>
          <cell r="N463">
            <v>2.3669492371736198</v>
          </cell>
        </row>
        <row r="464">
          <cell r="G464" t="str">
            <v>England (UK)</v>
          </cell>
          <cell r="H464">
            <v>3</v>
          </cell>
          <cell r="I464">
            <v>2</v>
          </cell>
          <cell r="J464">
            <v>2</v>
          </cell>
          <cell r="K464">
            <v>16.399999999999999</v>
          </cell>
          <cell r="L464">
            <v>98968.387614598003</v>
          </cell>
          <cell r="M464">
            <v>3.9612686914506701</v>
          </cell>
          <cell r="N464">
            <v>1.3517440858901599</v>
          </cell>
        </row>
        <row r="465">
          <cell r="G465" t="str">
            <v>England (UK)</v>
          </cell>
          <cell r="H465">
            <v>3</v>
          </cell>
          <cell r="I465">
            <v>3</v>
          </cell>
          <cell r="J465">
            <v>2</v>
          </cell>
          <cell r="K465">
            <v>25.2</v>
          </cell>
          <cell r="L465">
            <v>125915.266781973</v>
          </cell>
          <cell r="M465">
            <v>2.58743325184067</v>
          </cell>
          <cell r="N465">
            <v>0.56622659902386296</v>
          </cell>
        </row>
        <row r="466">
          <cell r="G466" t="str">
            <v>England (UK)</v>
          </cell>
          <cell r="H466">
            <v>3</v>
          </cell>
          <cell r="I466">
            <v>4</v>
          </cell>
          <cell r="J466">
            <v>2</v>
          </cell>
          <cell r="K466">
            <v>11.5</v>
          </cell>
          <cell r="L466">
            <v>52544.700603423102</v>
          </cell>
          <cell r="M466">
            <v>1.9266648429673501</v>
          </cell>
          <cell r="N466">
            <v>0.66801474550335005</v>
          </cell>
        </row>
        <row r="467">
          <cell r="G467" t="str">
            <v>Estonia</v>
          </cell>
          <cell r="H467">
            <v>1</v>
          </cell>
          <cell r="I467">
            <v>1</v>
          </cell>
          <cell r="J467">
            <v>2</v>
          </cell>
          <cell r="K467">
            <v>19.899999999999999</v>
          </cell>
          <cell r="L467">
            <v>2513.9240808974901</v>
          </cell>
          <cell r="M467">
            <v>8.67055612149327</v>
          </cell>
          <cell r="N467">
            <v>2.3010331383825902</v>
          </cell>
        </row>
        <row r="468">
          <cell r="G468" t="str">
            <v>Estonia</v>
          </cell>
          <cell r="H468">
            <v>1</v>
          </cell>
          <cell r="I468">
            <v>2</v>
          </cell>
          <cell r="J468">
            <v>2</v>
          </cell>
          <cell r="K468">
            <v>32.6</v>
          </cell>
          <cell r="L468">
            <v>4142.5779601693803</v>
          </cell>
          <cell r="M468">
            <v>11.2944335012804</v>
          </cell>
          <cell r="N468">
            <v>2.0454138543117102</v>
          </cell>
        </row>
        <row r="469">
          <cell r="G469" t="str">
            <v>Estonia</v>
          </cell>
          <cell r="H469">
            <v>1</v>
          </cell>
          <cell r="I469">
            <v>3</v>
          </cell>
          <cell r="J469">
            <v>2</v>
          </cell>
          <cell r="K469">
            <v>11</v>
          </cell>
          <cell r="L469">
            <v>1339.5079818015199</v>
          </cell>
          <cell r="M469">
            <v>6.48767128665627</v>
          </cell>
          <cell r="N469">
            <v>2.18385888994273</v>
          </cell>
        </row>
        <row r="470">
          <cell r="G470" t="str">
            <v>Estonia</v>
          </cell>
          <cell r="H470">
            <v>2</v>
          </cell>
          <cell r="I470">
            <v>1</v>
          </cell>
          <cell r="J470">
            <v>2</v>
          </cell>
          <cell r="K470">
            <v>33.9</v>
          </cell>
          <cell r="L470">
            <v>4206.4723121262796</v>
          </cell>
          <cell r="M470">
            <v>8.0881069533982899</v>
          </cell>
          <cell r="N470">
            <v>1.4655582038627299</v>
          </cell>
        </row>
        <row r="471">
          <cell r="G471" t="str">
            <v>Estonia</v>
          </cell>
          <cell r="H471">
            <v>2</v>
          </cell>
          <cell r="I471">
            <v>2</v>
          </cell>
          <cell r="J471">
            <v>2</v>
          </cell>
          <cell r="K471">
            <v>71.400000000000006</v>
          </cell>
          <cell r="L471">
            <v>8900.4397308076805</v>
          </cell>
          <cell r="M471">
            <v>6.8084379160523598</v>
          </cell>
          <cell r="N471">
            <v>0.83727478397586796</v>
          </cell>
        </row>
        <row r="472">
          <cell r="G472" t="str">
            <v>Estonia</v>
          </cell>
          <cell r="H472">
            <v>2</v>
          </cell>
          <cell r="I472">
            <v>3</v>
          </cell>
          <cell r="J472">
            <v>2</v>
          </cell>
          <cell r="K472">
            <v>58.1</v>
          </cell>
          <cell r="L472">
            <v>6930.0366065444696</v>
          </cell>
          <cell r="M472">
            <v>5.6473741632665</v>
          </cell>
          <cell r="N472">
            <v>0.76037091388254097</v>
          </cell>
        </row>
        <row r="473">
          <cell r="G473" t="str">
            <v>Estonia</v>
          </cell>
          <cell r="H473">
            <v>2</v>
          </cell>
          <cell r="I473">
            <v>4</v>
          </cell>
          <cell r="J473">
            <v>2</v>
          </cell>
          <cell r="K473">
            <v>6.6</v>
          </cell>
          <cell r="L473">
            <v>759.468805416642</v>
          </cell>
          <cell r="M473">
            <v>3.5472037780246501</v>
          </cell>
          <cell r="N473">
            <v>1.7693075458379199</v>
          </cell>
        </row>
        <row r="474">
          <cell r="G474" t="str">
            <v>Estonia</v>
          </cell>
          <cell r="H474">
            <v>3</v>
          </cell>
          <cell r="I474">
            <v>1</v>
          </cell>
          <cell r="J474">
            <v>2</v>
          </cell>
          <cell r="K474">
            <v>9.5</v>
          </cell>
          <cell r="L474">
            <v>1182.46933876362</v>
          </cell>
          <cell r="M474">
            <v>5.72110631886114</v>
          </cell>
          <cell r="N474">
            <v>1.9180822319437101</v>
          </cell>
        </row>
        <row r="475">
          <cell r="G475" t="str">
            <v>Estonia</v>
          </cell>
          <cell r="H475">
            <v>3</v>
          </cell>
          <cell r="I475">
            <v>2</v>
          </cell>
          <cell r="J475">
            <v>2</v>
          </cell>
          <cell r="K475">
            <v>27.6</v>
          </cell>
          <cell r="L475">
            <v>3287.9724226764902</v>
          </cell>
          <cell r="M475">
            <v>3.87044358743645</v>
          </cell>
          <cell r="N475">
            <v>0.83825980948843504</v>
          </cell>
        </row>
        <row r="476">
          <cell r="G476" t="str">
            <v>Estonia</v>
          </cell>
          <cell r="H476">
            <v>3</v>
          </cell>
          <cell r="I476">
            <v>3</v>
          </cell>
          <cell r="J476">
            <v>2</v>
          </cell>
          <cell r="K476">
            <v>45.3</v>
          </cell>
          <cell r="L476">
            <v>5517.4971900602504</v>
          </cell>
          <cell r="M476">
            <v>3.9076022531147601</v>
          </cell>
          <cell r="N476">
            <v>0.574467299200905</v>
          </cell>
        </row>
        <row r="477">
          <cell r="G477" t="str">
            <v>Estonia</v>
          </cell>
          <cell r="H477">
            <v>3</v>
          </cell>
          <cell r="I477">
            <v>4</v>
          </cell>
          <cell r="J477">
            <v>2</v>
          </cell>
          <cell r="K477">
            <v>8.6</v>
          </cell>
          <cell r="L477">
            <v>1070.43394856451</v>
          </cell>
          <cell r="M477">
            <v>1.91050128539794</v>
          </cell>
          <cell r="N477">
            <v>0.67475713007740301</v>
          </cell>
        </row>
        <row r="478">
          <cell r="G478" t="str">
            <v>Finland</v>
          </cell>
          <cell r="H478">
            <v>1</v>
          </cell>
          <cell r="I478">
            <v>1</v>
          </cell>
          <cell r="J478">
            <v>2</v>
          </cell>
          <cell r="K478">
            <v>4.3</v>
          </cell>
          <cell r="L478">
            <v>3755.5283988127399</v>
          </cell>
          <cell r="M478">
            <v>3.1114655950492698</v>
          </cell>
          <cell r="N478">
            <v>1.72309368505974</v>
          </cell>
        </row>
        <row r="479">
          <cell r="G479" t="str">
            <v>Finland</v>
          </cell>
          <cell r="H479">
            <v>1</v>
          </cell>
          <cell r="I479">
            <v>2</v>
          </cell>
          <cell r="J479">
            <v>2</v>
          </cell>
          <cell r="K479">
            <v>8.9</v>
          </cell>
          <cell r="L479">
            <v>6212.1484882872101</v>
          </cell>
          <cell r="M479">
            <v>3.8854576126340299</v>
          </cell>
          <cell r="N479">
            <v>1.40862705366672</v>
          </cell>
        </row>
        <row r="480">
          <cell r="G480" t="str">
            <v>Finland</v>
          </cell>
          <cell r="H480">
            <v>1</v>
          </cell>
          <cell r="I480">
            <v>3</v>
          </cell>
          <cell r="J480">
            <v>2</v>
          </cell>
          <cell r="K480">
            <v>7.1</v>
          </cell>
          <cell r="L480">
            <v>5251.9357806949902</v>
          </cell>
          <cell r="M480">
            <v>5.3400204278303098</v>
          </cell>
          <cell r="N480">
            <v>2.3274672502076901</v>
          </cell>
        </row>
        <row r="481">
          <cell r="G481" t="str">
            <v>Finland</v>
          </cell>
          <cell r="H481">
            <v>2</v>
          </cell>
          <cell r="I481">
            <v>1</v>
          </cell>
          <cell r="J481">
            <v>2</v>
          </cell>
          <cell r="K481">
            <v>11.7</v>
          </cell>
          <cell r="L481">
            <v>9360.1314930962708</v>
          </cell>
          <cell r="M481">
            <v>6.0577285585880301</v>
          </cell>
          <cell r="N481">
            <v>1.87746402411416</v>
          </cell>
        </row>
        <row r="482">
          <cell r="G482" t="str">
            <v>Finland</v>
          </cell>
          <cell r="H482">
            <v>2</v>
          </cell>
          <cell r="I482">
            <v>2</v>
          </cell>
          <cell r="J482">
            <v>2</v>
          </cell>
          <cell r="K482">
            <v>22.4</v>
          </cell>
          <cell r="L482">
            <v>15707.744440770601</v>
          </cell>
          <cell r="M482">
            <v>3.9194114313085699</v>
          </cell>
          <cell r="N482">
            <v>1.0507059405255801</v>
          </cell>
        </row>
        <row r="483">
          <cell r="G483" t="str">
            <v>Finland</v>
          </cell>
          <cell r="H483">
            <v>2</v>
          </cell>
          <cell r="I483">
            <v>3</v>
          </cell>
          <cell r="J483">
            <v>2</v>
          </cell>
          <cell r="K483">
            <v>32.700000000000003</v>
          </cell>
          <cell r="L483">
            <v>22673.467193482698</v>
          </cell>
          <cell r="M483">
            <v>4.6875053152000099</v>
          </cell>
          <cell r="N483">
            <v>1.0025645392772899</v>
          </cell>
        </row>
        <row r="484">
          <cell r="G484" t="str">
            <v>Finland</v>
          </cell>
          <cell r="H484">
            <v>2</v>
          </cell>
          <cell r="I484">
            <v>4</v>
          </cell>
          <cell r="J484">
            <v>2</v>
          </cell>
          <cell r="K484">
            <v>12.2</v>
          </cell>
          <cell r="L484">
            <v>8307.4225440623304</v>
          </cell>
          <cell r="M484">
            <v>5.0966418279683596</v>
          </cell>
          <cell r="N484">
            <v>1.5981862453131599</v>
          </cell>
        </row>
        <row r="485">
          <cell r="G485" t="str">
            <v>Finland</v>
          </cell>
          <cell r="H485">
            <v>3</v>
          </cell>
          <cell r="I485">
            <v>2</v>
          </cell>
          <cell r="J485">
            <v>2</v>
          </cell>
          <cell r="K485">
            <v>8.6</v>
          </cell>
          <cell r="L485">
            <v>5305.2313706928198</v>
          </cell>
          <cell r="M485">
            <v>2.6236074521005199</v>
          </cell>
          <cell r="N485">
            <v>1.0021149306339601</v>
          </cell>
        </row>
        <row r="486">
          <cell r="G486" t="str">
            <v>Finland</v>
          </cell>
          <cell r="H486">
            <v>3</v>
          </cell>
          <cell r="I486">
            <v>3</v>
          </cell>
          <cell r="J486">
            <v>2</v>
          </cell>
          <cell r="K486">
            <v>20.399999999999999</v>
          </cell>
          <cell r="L486">
            <v>12666.7150854871</v>
          </cell>
          <cell r="M486">
            <v>2.3633794303396201</v>
          </cell>
          <cell r="N486">
            <v>0.59603474674843004</v>
          </cell>
        </row>
        <row r="487">
          <cell r="G487" t="str">
            <v>Finland</v>
          </cell>
          <cell r="H487">
            <v>3</v>
          </cell>
          <cell r="I487">
            <v>4</v>
          </cell>
          <cell r="J487">
            <v>2</v>
          </cell>
          <cell r="K487">
            <v>22.6</v>
          </cell>
          <cell r="L487">
            <v>13680.7366573483</v>
          </cell>
          <cell r="M487">
            <v>3.0359013233340799</v>
          </cell>
          <cell r="N487">
            <v>0.62598738371037099</v>
          </cell>
        </row>
        <row r="488">
          <cell r="G488" t="str">
            <v>Flanders (Belgium)</v>
          </cell>
          <cell r="H488">
            <v>1</v>
          </cell>
          <cell r="I488">
            <v>1</v>
          </cell>
          <cell r="J488">
            <v>2</v>
          </cell>
          <cell r="K488">
            <v>7</v>
          </cell>
          <cell r="L488">
            <v>4666.0187865858597</v>
          </cell>
          <cell r="M488">
            <v>2.0425949444040601</v>
          </cell>
          <cell r="N488">
            <v>0.84374133868691803</v>
          </cell>
        </row>
        <row r="489">
          <cell r="G489" t="str">
            <v>Flanders (Belgium)</v>
          </cell>
          <cell r="H489">
            <v>1</v>
          </cell>
          <cell r="I489">
            <v>2</v>
          </cell>
          <cell r="J489">
            <v>2</v>
          </cell>
          <cell r="K489">
            <v>7.8</v>
          </cell>
          <cell r="L489">
            <v>5122.5071788898704</v>
          </cell>
          <cell r="M489">
            <v>2.2984940666905498</v>
          </cell>
          <cell r="N489">
            <v>0.86054443286122995</v>
          </cell>
        </row>
        <row r="490">
          <cell r="G490" t="str">
            <v>Flanders (Belgium)</v>
          </cell>
          <cell r="H490">
            <v>2</v>
          </cell>
          <cell r="I490">
            <v>1</v>
          </cell>
          <cell r="J490">
            <v>2</v>
          </cell>
          <cell r="K490">
            <v>7.9</v>
          </cell>
          <cell r="L490">
            <v>5429.7797416979101</v>
          </cell>
          <cell r="M490">
            <v>2.3586333038762302</v>
          </cell>
          <cell r="N490">
            <v>1.0075337777290101</v>
          </cell>
        </row>
        <row r="491">
          <cell r="G491" t="str">
            <v>Flanders (Belgium)</v>
          </cell>
          <cell r="H491">
            <v>2</v>
          </cell>
          <cell r="I491">
            <v>2</v>
          </cell>
          <cell r="J491">
            <v>2</v>
          </cell>
          <cell r="K491">
            <v>1</v>
          </cell>
          <cell r="L491">
            <v>338.71632070986061</v>
          </cell>
          <cell r="M491">
            <v>100</v>
          </cell>
          <cell r="N491">
            <v>0</v>
          </cell>
        </row>
        <row r="492">
          <cell r="G492" t="str">
            <v>Flanders (Belgium)</v>
          </cell>
          <cell r="H492">
            <v>2</v>
          </cell>
          <cell r="I492">
            <v>3</v>
          </cell>
          <cell r="J492">
            <v>2</v>
          </cell>
          <cell r="K492">
            <v>7.4</v>
          </cell>
          <cell r="L492">
            <v>5118.5497681446604</v>
          </cell>
          <cell r="M492">
            <v>1.0060187485608001</v>
          </cell>
          <cell r="N492">
            <v>0.46703294247719901</v>
          </cell>
        </row>
        <row r="493">
          <cell r="G493" t="str">
            <v>Flanders (Belgium)</v>
          </cell>
          <cell r="H493">
            <v>3</v>
          </cell>
          <cell r="I493">
            <v>2</v>
          </cell>
          <cell r="J493">
            <v>2</v>
          </cell>
          <cell r="K493">
            <v>4.4000000000000004</v>
          </cell>
          <cell r="L493">
            <v>3023.0295016227801</v>
          </cell>
          <cell r="M493">
            <v>1.3601640874240699</v>
          </cell>
          <cell r="N493">
            <v>0.75542060284005297</v>
          </cell>
        </row>
        <row r="494">
          <cell r="G494" t="str">
            <v>Flanders (Belgium)</v>
          </cell>
          <cell r="H494">
            <v>3</v>
          </cell>
          <cell r="I494">
            <v>3</v>
          </cell>
          <cell r="J494">
            <v>2</v>
          </cell>
          <cell r="K494">
            <v>13.9</v>
          </cell>
          <cell r="L494">
            <v>9559.2849688774895</v>
          </cell>
          <cell r="M494">
            <v>1.4005331886157899</v>
          </cell>
          <cell r="N494">
            <v>0.44443810859499699</v>
          </cell>
        </row>
        <row r="495">
          <cell r="G495" t="str">
            <v>Flanders (Belgium)</v>
          </cell>
          <cell r="H495">
            <v>3</v>
          </cell>
          <cell r="I495">
            <v>4</v>
          </cell>
          <cell r="J495">
            <v>2</v>
          </cell>
          <cell r="K495">
            <v>3.7</v>
          </cell>
          <cell r="L495">
            <v>2690.20687586551</v>
          </cell>
          <cell r="M495">
            <v>0.80550187061675305</v>
          </cell>
          <cell r="N495">
            <v>0.53589111959163005</v>
          </cell>
        </row>
        <row r="496">
          <cell r="G496" t="str">
            <v>France</v>
          </cell>
          <cell r="H496">
            <v>1</v>
          </cell>
          <cell r="I496">
            <v>1</v>
          </cell>
          <cell r="J496">
            <v>2</v>
          </cell>
          <cell r="K496">
            <v>34.200000000000003</v>
          </cell>
          <cell r="L496">
            <v>265265.16245213</v>
          </cell>
          <cell r="M496">
            <v>6.4516147884383201</v>
          </cell>
          <cell r="N496">
            <v>1.0705596373425099</v>
          </cell>
        </row>
        <row r="497">
          <cell r="G497" t="str">
            <v>France</v>
          </cell>
          <cell r="H497">
            <v>1</v>
          </cell>
          <cell r="I497">
            <v>2</v>
          </cell>
          <cell r="J497">
            <v>2</v>
          </cell>
          <cell r="K497">
            <v>27.6</v>
          </cell>
          <cell r="L497">
            <v>197226.747603809</v>
          </cell>
          <cell r="M497">
            <v>6.4344740762552703</v>
          </cell>
          <cell r="N497">
            <v>1.1275536292853101</v>
          </cell>
        </row>
        <row r="498">
          <cell r="G498" t="str">
            <v>France</v>
          </cell>
          <cell r="H498">
            <v>1</v>
          </cell>
          <cell r="I498">
            <v>3</v>
          </cell>
          <cell r="J498">
            <v>2</v>
          </cell>
          <cell r="K498">
            <v>10</v>
          </cell>
          <cell r="L498">
            <v>77521.563952662007</v>
          </cell>
          <cell r="M498">
            <v>7.0944663777230801</v>
          </cell>
          <cell r="N498">
            <v>2.1999010759442901</v>
          </cell>
        </row>
        <row r="499">
          <cell r="G499" t="str">
            <v>France</v>
          </cell>
          <cell r="H499">
            <v>2</v>
          </cell>
          <cell r="I499">
            <v>1</v>
          </cell>
          <cell r="J499">
            <v>2</v>
          </cell>
          <cell r="K499">
            <v>30</v>
          </cell>
          <cell r="L499">
            <v>211328.874117859</v>
          </cell>
          <cell r="M499">
            <v>7.2580626447667402</v>
          </cell>
          <cell r="N499">
            <v>1.09400123320028</v>
          </cell>
        </row>
        <row r="500">
          <cell r="G500" t="str">
            <v>France</v>
          </cell>
          <cell r="H500">
            <v>2</v>
          </cell>
          <cell r="I500">
            <v>2</v>
          </cell>
          <cell r="J500">
            <v>2</v>
          </cell>
          <cell r="K500">
            <v>49.5</v>
          </cell>
          <cell r="L500">
            <v>353238.251222327</v>
          </cell>
          <cell r="M500">
            <v>5.4540843555168097</v>
          </cell>
          <cell r="N500">
            <v>0.73590012534292804</v>
          </cell>
        </row>
        <row r="501">
          <cell r="G501" t="str">
            <v>France</v>
          </cell>
          <cell r="H501">
            <v>2</v>
          </cell>
          <cell r="I501">
            <v>3</v>
          </cell>
          <cell r="J501">
            <v>2</v>
          </cell>
          <cell r="K501">
            <v>40.4</v>
          </cell>
          <cell r="L501">
            <v>282266.19085473998</v>
          </cell>
          <cell r="M501">
            <v>6.3461461292130501</v>
          </cell>
          <cell r="N501">
            <v>0.91115811648927003</v>
          </cell>
        </row>
        <row r="502">
          <cell r="G502" t="str">
            <v>France</v>
          </cell>
          <cell r="H502">
            <v>2</v>
          </cell>
          <cell r="I502">
            <v>4</v>
          </cell>
          <cell r="J502">
            <v>2</v>
          </cell>
          <cell r="K502">
            <v>3.1</v>
          </cell>
          <cell r="L502">
            <v>23164.715580246499</v>
          </cell>
          <cell r="M502">
            <v>4.8093881555289801</v>
          </cell>
          <cell r="N502">
            <v>2.8573419704997098</v>
          </cell>
        </row>
        <row r="503">
          <cell r="G503" t="str">
            <v>France</v>
          </cell>
          <cell r="H503">
            <v>3</v>
          </cell>
          <cell r="I503">
            <v>1</v>
          </cell>
          <cell r="J503">
            <v>2</v>
          </cell>
          <cell r="K503">
            <v>5.6</v>
          </cell>
          <cell r="L503">
            <v>40422.034178847302</v>
          </cell>
          <cell r="M503">
            <v>8.0780654299364194</v>
          </cell>
          <cell r="N503">
            <v>2.93796069878216</v>
          </cell>
        </row>
        <row r="504">
          <cell r="G504" t="str">
            <v>France</v>
          </cell>
          <cell r="H504">
            <v>3</v>
          </cell>
          <cell r="I504">
            <v>2</v>
          </cell>
          <cell r="J504">
            <v>2</v>
          </cell>
          <cell r="K504">
            <v>15.2</v>
          </cell>
          <cell r="L504">
            <v>91421.245692003897</v>
          </cell>
          <cell r="M504">
            <v>4.0752664263850598</v>
          </cell>
          <cell r="N504">
            <v>0.97640222602941296</v>
          </cell>
        </row>
        <row r="505">
          <cell r="G505" t="str">
            <v>France</v>
          </cell>
          <cell r="H505">
            <v>3</v>
          </cell>
          <cell r="I505">
            <v>3</v>
          </cell>
          <cell r="J505">
            <v>2</v>
          </cell>
          <cell r="K505">
            <v>24.7</v>
          </cell>
          <cell r="L505">
            <v>148865.47322904001</v>
          </cell>
          <cell r="M505">
            <v>2.9913080660251499</v>
          </cell>
          <cell r="N505">
            <v>0.62545746486082299</v>
          </cell>
        </row>
        <row r="506">
          <cell r="G506" t="str">
            <v>France</v>
          </cell>
          <cell r="H506">
            <v>3</v>
          </cell>
          <cell r="I506">
            <v>4</v>
          </cell>
          <cell r="J506">
            <v>2</v>
          </cell>
          <cell r="K506">
            <v>13.5</v>
          </cell>
          <cell r="L506">
            <v>82186.299881225103</v>
          </cell>
          <cell r="M506">
            <v>4.5614720802556201</v>
          </cell>
          <cell r="N506">
            <v>1.3844670167712201</v>
          </cell>
        </row>
        <row r="507">
          <cell r="G507" t="str">
            <v>Germany</v>
          </cell>
          <cell r="H507">
            <v>1</v>
          </cell>
          <cell r="I507">
            <v>1</v>
          </cell>
          <cell r="J507">
            <v>2</v>
          </cell>
          <cell r="K507">
            <v>17.399999999999999</v>
          </cell>
          <cell r="L507">
            <v>222650.274362536</v>
          </cell>
          <cell r="M507">
            <v>9.3417959273414404</v>
          </cell>
          <cell r="N507">
            <v>2.6325837914220398</v>
          </cell>
        </row>
        <row r="508">
          <cell r="G508" t="str">
            <v>Germany</v>
          </cell>
          <cell r="H508">
            <v>1</v>
          </cell>
          <cell r="I508">
            <v>2</v>
          </cell>
          <cell r="J508">
            <v>2</v>
          </cell>
          <cell r="K508">
            <v>10</v>
          </cell>
          <cell r="L508">
            <v>126777.853389775</v>
          </cell>
          <cell r="M508">
            <v>8.2796068294068093</v>
          </cell>
          <cell r="N508">
            <v>3.66314784295102</v>
          </cell>
        </row>
        <row r="509">
          <cell r="G509" t="str">
            <v>Germany</v>
          </cell>
          <cell r="H509">
            <v>1</v>
          </cell>
          <cell r="I509">
            <v>3</v>
          </cell>
          <cell r="J509">
            <v>2</v>
          </cell>
          <cell r="K509">
            <v>2.5</v>
          </cell>
          <cell r="L509">
            <v>30166.8975307283</v>
          </cell>
          <cell r="M509">
            <v>7.5997119628378202</v>
          </cell>
          <cell r="N509">
            <v>5.1316173494601198</v>
          </cell>
        </row>
        <row r="510">
          <cell r="G510" t="str">
            <v>Germany</v>
          </cell>
          <cell r="H510">
            <v>2</v>
          </cell>
          <cell r="I510">
            <v>1</v>
          </cell>
          <cell r="J510">
            <v>2</v>
          </cell>
          <cell r="K510">
            <v>21.9</v>
          </cell>
          <cell r="L510">
            <v>242367.12273497699</v>
          </cell>
          <cell r="M510">
            <v>5.0761284980306103</v>
          </cell>
          <cell r="N510">
            <v>1.2399038635447699</v>
          </cell>
        </row>
        <row r="511">
          <cell r="G511" t="str">
            <v>Germany</v>
          </cell>
          <cell r="H511">
            <v>2</v>
          </cell>
          <cell r="I511">
            <v>2</v>
          </cell>
          <cell r="J511">
            <v>2</v>
          </cell>
          <cell r="K511">
            <v>32.799999999999997</v>
          </cell>
          <cell r="L511">
            <v>399814.23332505499</v>
          </cell>
          <cell r="M511">
            <v>3.9590110095324702</v>
          </cell>
          <cell r="N511">
            <v>0.86864526876660897</v>
          </cell>
        </row>
        <row r="512">
          <cell r="G512" t="str">
            <v>Germany</v>
          </cell>
          <cell r="H512">
            <v>2</v>
          </cell>
          <cell r="I512">
            <v>3</v>
          </cell>
          <cell r="J512">
            <v>2</v>
          </cell>
          <cell r="K512">
            <v>32.1</v>
          </cell>
          <cell r="L512">
            <v>347387.06423785398</v>
          </cell>
          <cell r="M512">
            <v>4.3141101310146404</v>
          </cell>
          <cell r="N512">
            <v>0.96490522196513095</v>
          </cell>
        </row>
        <row r="513">
          <cell r="G513" t="str">
            <v>Germany</v>
          </cell>
          <cell r="H513">
            <v>3</v>
          </cell>
          <cell r="I513">
            <v>1</v>
          </cell>
          <cell r="J513">
            <v>2</v>
          </cell>
          <cell r="K513">
            <v>5.4</v>
          </cell>
          <cell r="L513">
            <v>48501.624576021903</v>
          </cell>
          <cell r="M513">
            <v>5.5404819827726399</v>
          </cell>
          <cell r="N513">
            <v>2.9439086725038699</v>
          </cell>
        </row>
        <row r="514">
          <cell r="G514" t="str">
            <v>Germany</v>
          </cell>
          <cell r="H514">
            <v>3</v>
          </cell>
          <cell r="I514">
            <v>2</v>
          </cell>
          <cell r="J514">
            <v>2</v>
          </cell>
          <cell r="K514">
            <v>11.4</v>
          </cell>
          <cell r="L514">
            <v>112133.93770580601</v>
          </cell>
          <cell r="M514">
            <v>2.97767508578838</v>
          </cell>
          <cell r="N514">
            <v>1.0810643664383199</v>
          </cell>
        </row>
        <row r="515">
          <cell r="G515" t="str">
            <v>Germany</v>
          </cell>
          <cell r="H515">
            <v>3</v>
          </cell>
          <cell r="I515">
            <v>3</v>
          </cell>
          <cell r="J515">
            <v>2</v>
          </cell>
          <cell r="K515">
            <v>16.100000000000001</v>
          </cell>
          <cell r="L515">
            <v>154758.911401007</v>
          </cell>
          <cell r="M515">
            <v>2.08925022629488</v>
          </cell>
          <cell r="N515">
            <v>0.63547686807696901</v>
          </cell>
        </row>
        <row r="516">
          <cell r="G516" t="str">
            <v>Germany</v>
          </cell>
          <cell r="H516">
            <v>3</v>
          </cell>
          <cell r="I516">
            <v>4</v>
          </cell>
          <cell r="J516">
            <v>2</v>
          </cell>
          <cell r="K516">
            <v>7.1</v>
          </cell>
          <cell r="L516">
            <v>51114.151732009101</v>
          </cell>
          <cell r="M516">
            <v>1.6528650350648999</v>
          </cell>
          <cell r="N516">
            <v>0.79100481576472903</v>
          </cell>
        </row>
        <row r="517">
          <cell r="G517" t="str">
            <v>Capitals</v>
          </cell>
          <cell r="H517">
            <v>1</v>
          </cell>
          <cell r="I517">
            <v>1</v>
          </cell>
          <cell r="J517">
            <v>2</v>
          </cell>
          <cell r="K517">
            <v>49.3</v>
          </cell>
          <cell r="L517">
            <v>68200.432721206002</v>
          </cell>
          <cell r="M517">
            <v>8.6804501896257005</v>
          </cell>
          <cell r="N517">
            <v>2.2115467759262302</v>
          </cell>
        </row>
        <row r="518">
          <cell r="G518" t="str">
            <v>Capitals</v>
          </cell>
          <cell r="H518">
            <v>1</v>
          </cell>
          <cell r="I518">
            <v>2</v>
          </cell>
          <cell r="J518">
            <v>2</v>
          </cell>
          <cell r="K518">
            <v>59.3</v>
          </cell>
          <cell r="L518">
            <v>128631.85538287299</v>
          </cell>
          <cell r="M518">
            <v>16.348390274890001</v>
          </cell>
          <cell r="N518">
            <v>2.8671884471147799</v>
          </cell>
        </row>
        <row r="519">
          <cell r="G519" t="str">
            <v>Capitals</v>
          </cell>
          <cell r="H519">
            <v>1</v>
          </cell>
          <cell r="I519">
            <v>3</v>
          </cell>
          <cell r="J519">
            <v>2</v>
          </cell>
          <cell r="K519">
            <v>24.3</v>
          </cell>
          <cell r="L519">
            <v>60670.063735459997</v>
          </cell>
          <cell r="M519">
            <v>19.9622904137433</v>
          </cell>
          <cell r="N519">
            <v>4.4326718222536901</v>
          </cell>
        </row>
        <row r="520">
          <cell r="G520" t="str">
            <v>Capitals</v>
          </cell>
          <cell r="H520">
            <v>2</v>
          </cell>
          <cell r="I520">
            <v>1</v>
          </cell>
          <cell r="J520">
            <v>2</v>
          </cell>
          <cell r="K520">
            <v>63.1</v>
          </cell>
          <cell r="L520">
            <v>79573.627903817003</v>
          </cell>
          <cell r="M520">
            <v>13.370706964944199</v>
          </cell>
          <cell r="N520">
            <v>2.1194368923934501</v>
          </cell>
        </row>
        <row r="521">
          <cell r="G521" t="str">
            <v>Capitals</v>
          </cell>
          <cell r="H521">
            <v>2</v>
          </cell>
          <cell r="I521">
            <v>2</v>
          </cell>
          <cell r="J521">
            <v>2</v>
          </cell>
          <cell r="K521">
            <v>121.3</v>
          </cell>
          <cell r="L521">
            <v>149378.38586811899</v>
          </cell>
          <cell r="M521">
            <v>13.9958576995774</v>
          </cell>
          <cell r="N521">
            <v>1.6111721919006301</v>
          </cell>
        </row>
        <row r="522">
          <cell r="G522" t="str">
            <v>Capitals</v>
          </cell>
          <cell r="H522">
            <v>2</v>
          </cell>
          <cell r="I522">
            <v>3</v>
          </cell>
          <cell r="J522">
            <v>2</v>
          </cell>
          <cell r="K522">
            <v>59.8</v>
          </cell>
          <cell r="L522">
            <v>86563.074174068999</v>
          </cell>
          <cell r="M522">
            <v>13.887281591480599</v>
          </cell>
          <cell r="N522">
            <v>2.6783807488164002</v>
          </cell>
        </row>
        <row r="523">
          <cell r="G523" t="str">
            <v>Capitals</v>
          </cell>
          <cell r="H523">
            <v>2</v>
          </cell>
          <cell r="I523">
            <v>4</v>
          </cell>
          <cell r="J523">
            <v>2</v>
          </cell>
          <cell r="K523">
            <v>9.8000000000000007</v>
          </cell>
          <cell r="L523">
            <v>15113.232473365701</v>
          </cell>
          <cell r="M523">
            <v>14.889414816151501</v>
          </cell>
          <cell r="N523">
            <v>7.5449625670906002</v>
          </cell>
        </row>
        <row r="524">
          <cell r="G524" t="str">
            <v>Capitals</v>
          </cell>
          <cell r="H524">
            <v>3</v>
          </cell>
          <cell r="I524">
            <v>1</v>
          </cell>
          <cell r="J524">
            <v>2</v>
          </cell>
          <cell r="K524">
            <v>22.3</v>
          </cell>
          <cell r="L524">
            <v>31031.285532641999</v>
          </cell>
          <cell r="M524">
            <v>12.847983509778</v>
          </cell>
          <cell r="N524">
            <v>3.7481899058782799</v>
          </cell>
        </row>
        <row r="525">
          <cell r="G525" t="str">
            <v>Capitals</v>
          </cell>
          <cell r="H525">
            <v>3</v>
          </cell>
          <cell r="I525">
            <v>2</v>
          </cell>
          <cell r="J525">
            <v>2</v>
          </cell>
          <cell r="K525">
            <v>69.2</v>
          </cell>
          <cell r="L525">
            <v>95259.876468001501</v>
          </cell>
          <cell r="M525">
            <v>15.3506576192824</v>
          </cell>
          <cell r="N525">
            <v>2.62616771359566</v>
          </cell>
        </row>
        <row r="526">
          <cell r="G526" t="str">
            <v>Capitals</v>
          </cell>
          <cell r="H526">
            <v>3</v>
          </cell>
          <cell r="I526">
            <v>3</v>
          </cell>
          <cell r="J526">
            <v>2</v>
          </cell>
          <cell r="K526">
            <v>38.1</v>
          </cell>
          <cell r="L526">
            <v>51349.733886383197</v>
          </cell>
          <cell r="M526">
            <v>8.8643654153452704</v>
          </cell>
          <cell r="N526">
            <v>2.3366886051565801</v>
          </cell>
        </row>
        <row r="527">
          <cell r="G527" t="str">
            <v>Capitals</v>
          </cell>
          <cell r="H527">
            <v>3</v>
          </cell>
          <cell r="I527">
            <v>4</v>
          </cell>
          <cell r="J527">
            <v>2</v>
          </cell>
          <cell r="K527">
            <v>6.4</v>
          </cell>
          <cell r="L527">
            <v>8512.2915576651994</v>
          </cell>
          <cell r="M527">
            <v>4.4212774584568999</v>
          </cell>
          <cell r="N527">
            <v>2.3909655521035398</v>
          </cell>
        </row>
        <row r="528">
          <cell r="G528" t="str">
            <v>Ireland</v>
          </cell>
          <cell r="H528">
            <v>1</v>
          </cell>
          <cell r="I528">
            <v>1</v>
          </cell>
          <cell r="J528">
            <v>2</v>
          </cell>
          <cell r="K528">
            <v>40.9</v>
          </cell>
          <cell r="L528">
            <v>24229.076845793199</v>
          </cell>
          <cell r="M528">
            <v>9.0796913464258395</v>
          </cell>
          <cell r="N528">
            <v>1.6937144233332</v>
          </cell>
        </row>
        <row r="529">
          <cell r="G529" t="str">
            <v>Ireland</v>
          </cell>
          <cell r="H529">
            <v>1</v>
          </cell>
          <cell r="I529">
            <v>2</v>
          </cell>
          <cell r="J529">
            <v>2</v>
          </cell>
          <cell r="K529">
            <v>58.5</v>
          </cell>
          <cell r="L529">
            <v>32019.025237729202</v>
          </cell>
          <cell r="M529">
            <v>11.241315871857299</v>
          </cell>
          <cell r="N529">
            <v>2.0276873838720499</v>
          </cell>
        </row>
        <row r="530">
          <cell r="G530" t="str">
            <v>Ireland</v>
          </cell>
          <cell r="H530">
            <v>1</v>
          </cell>
          <cell r="I530">
            <v>3</v>
          </cell>
          <cell r="J530">
            <v>2</v>
          </cell>
          <cell r="K530">
            <v>11.9</v>
          </cell>
          <cell r="L530">
            <v>6616.2733063404403</v>
          </cell>
          <cell r="M530">
            <v>6.35018523642717</v>
          </cell>
          <cell r="N530">
            <v>2.7028021523250398</v>
          </cell>
        </row>
        <row r="531">
          <cell r="G531" t="str">
            <v>Ireland</v>
          </cell>
          <cell r="H531">
            <v>2</v>
          </cell>
          <cell r="I531">
            <v>1</v>
          </cell>
          <cell r="J531">
            <v>2</v>
          </cell>
          <cell r="K531">
            <v>35</v>
          </cell>
          <cell r="L531">
            <v>17750.000861054599</v>
          </cell>
          <cell r="M531">
            <v>13.358076712884399</v>
          </cell>
          <cell r="N531">
            <v>2.6046909647670602</v>
          </cell>
        </row>
        <row r="532">
          <cell r="G532" t="str">
            <v>Ireland</v>
          </cell>
          <cell r="H532">
            <v>2</v>
          </cell>
          <cell r="I532">
            <v>2</v>
          </cell>
          <cell r="J532">
            <v>2</v>
          </cell>
          <cell r="K532">
            <v>86.4</v>
          </cell>
          <cell r="L532">
            <v>42559.232220076097</v>
          </cell>
          <cell r="M532">
            <v>10.959438842255301</v>
          </cell>
          <cell r="N532">
            <v>1.1554121292838599</v>
          </cell>
        </row>
        <row r="533">
          <cell r="G533" t="str">
            <v>Ireland</v>
          </cell>
          <cell r="H533">
            <v>2</v>
          </cell>
          <cell r="I533">
            <v>3</v>
          </cell>
          <cell r="J533">
            <v>2</v>
          </cell>
          <cell r="K533">
            <v>62.6</v>
          </cell>
          <cell r="L533">
            <v>32573.378410252899</v>
          </cell>
          <cell r="M533">
            <v>9.4005677850514306</v>
          </cell>
          <cell r="N533">
            <v>1.4852180078681501</v>
          </cell>
        </row>
        <row r="534">
          <cell r="G534" t="str">
            <v>Ireland</v>
          </cell>
          <cell r="H534">
            <v>2</v>
          </cell>
          <cell r="I534">
            <v>4</v>
          </cell>
          <cell r="J534">
            <v>2</v>
          </cell>
          <cell r="K534">
            <v>7</v>
          </cell>
          <cell r="L534">
            <v>3564.7823696546102</v>
          </cell>
          <cell r="M534">
            <v>7.1140280934746798</v>
          </cell>
          <cell r="N534">
            <v>3.6650291535954498</v>
          </cell>
        </row>
        <row r="535">
          <cell r="G535" t="str">
            <v>Ireland</v>
          </cell>
          <cell r="H535">
            <v>3</v>
          </cell>
          <cell r="I535">
            <v>1</v>
          </cell>
          <cell r="J535">
            <v>2</v>
          </cell>
          <cell r="K535">
            <v>6.2</v>
          </cell>
          <cell r="L535">
            <v>2134.2322139664302</v>
          </cell>
          <cell r="M535">
            <v>4.9869556975291003</v>
          </cell>
          <cell r="N535">
            <v>2.62638611238983</v>
          </cell>
        </row>
        <row r="536">
          <cell r="G536" t="str">
            <v>Ireland</v>
          </cell>
          <cell r="H536">
            <v>3</v>
          </cell>
          <cell r="I536">
            <v>2</v>
          </cell>
          <cell r="J536">
            <v>2</v>
          </cell>
          <cell r="K536">
            <v>32.6</v>
          </cell>
          <cell r="L536">
            <v>13438.8156809214</v>
          </cell>
          <cell r="M536">
            <v>5.9265350673610202</v>
          </cell>
          <cell r="N536">
            <v>1.1982511606233801</v>
          </cell>
        </row>
        <row r="537">
          <cell r="G537" t="str">
            <v>Ireland</v>
          </cell>
          <cell r="H537">
            <v>3</v>
          </cell>
          <cell r="I537">
            <v>3</v>
          </cell>
          <cell r="J537">
            <v>2</v>
          </cell>
          <cell r="K537">
            <v>41.3</v>
          </cell>
          <cell r="L537">
            <v>16927.725902740302</v>
          </cell>
          <cell r="M537">
            <v>4.0828090887052104</v>
          </cell>
          <cell r="N537">
            <v>0.80729903294537697</v>
          </cell>
        </row>
        <row r="538">
          <cell r="G538" t="str">
            <v>Ireland</v>
          </cell>
          <cell r="H538">
            <v>3</v>
          </cell>
          <cell r="I538">
            <v>4</v>
          </cell>
          <cell r="J538">
            <v>2</v>
          </cell>
          <cell r="K538">
            <v>10.9</v>
          </cell>
          <cell r="L538">
            <v>3853.0936735495802</v>
          </cell>
          <cell r="M538">
            <v>2.4168413995241398</v>
          </cell>
          <cell r="N538">
            <v>1.20510304381128</v>
          </cell>
        </row>
        <row r="539">
          <cell r="G539" t="str">
            <v>Penguins</v>
          </cell>
          <cell r="H539">
            <v>1</v>
          </cell>
          <cell r="I539">
            <v>1</v>
          </cell>
          <cell r="J539">
            <v>2</v>
          </cell>
          <cell r="K539">
            <v>14.5</v>
          </cell>
          <cell r="L539">
            <v>8457.4966038161401</v>
          </cell>
          <cell r="M539">
            <v>2.9092457625022199</v>
          </cell>
          <cell r="N539">
            <v>1.0242992211097799</v>
          </cell>
        </row>
        <row r="540">
          <cell r="G540" t="str">
            <v>Penguins</v>
          </cell>
          <cell r="H540">
            <v>1</v>
          </cell>
          <cell r="I540">
            <v>2</v>
          </cell>
          <cell r="J540">
            <v>2</v>
          </cell>
          <cell r="K540">
            <v>9.4</v>
          </cell>
          <cell r="L540">
            <v>6117.9983927904104</v>
          </cell>
          <cell r="M540">
            <v>5.0340041844272703</v>
          </cell>
          <cell r="N540">
            <v>1.98920362658412</v>
          </cell>
        </row>
        <row r="541">
          <cell r="G541" t="str">
            <v>Penguins</v>
          </cell>
          <cell r="H541">
            <v>1</v>
          </cell>
          <cell r="I541">
            <v>3</v>
          </cell>
          <cell r="J541">
            <v>2</v>
          </cell>
          <cell r="K541">
            <v>2.1</v>
          </cell>
          <cell r="L541">
            <v>1330.7607523658</v>
          </cell>
          <cell r="M541">
            <v>3.039397058619</v>
          </cell>
          <cell r="N541">
            <v>2.9789390823444499</v>
          </cell>
        </row>
        <row r="542">
          <cell r="G542" t="str">
            <v>Penguins</v>
          </cell>
          <cell r="H542">
            <v>2</v>
          </cell>
          <cell r="I542">
            <v>1</v>
          </cell>
          <cell r="J542">
            <v>2</v>
          </cell>
          <cell r="K542">
            <v>28.2</v>
          </cell>
          <cell r="L542">
            <v>22465.395716307001</v>
          </cell>
          <cell r="M542">
            <v>4.76446396822947</v>
          </cell>
          <cell r="N542">
            <v>0.98592513324161501</v>
          </cell>
        </row>
        <row r="543">
          <cell r="G543" t="str">
            <v>Penguins</v>
          </cell>
          <cell r="H543">
            <v>2</v>
          </cell>
          <cell r="I543">
            <v>2</v>
          </cell>
          <cell r="J543">
            <v>2</v>
          </cell>
          <cell r="K543">
            <v>26.1</v>
          </cell>
          <cell r="L543">
            <v>22088.271130201902</v>
          </cell>
          <cell r="M543">
            <v>4.7889667459096099</v>
          </cell>
          <cell r="N543">
            <v>1.16083540363911</v>
          </cell>
        </row>
        <row r="544">
          <cell r="G544" t="str">
            <v>Penguins</v>
          </cell>
          <cell r="H544">
            <v>2</v>
          </cell>
          <cell r="I544">
            <v>3</v>
          </cell>
          <cell r="J544">
            <v>2</v>
          </cell>
          <cell r="K544">
            <v>14.7</v>
          </cell>
          <cell r="L544">
            <v>15557.4883994583</v>
          </cell>
          <cell r="M544">
            <v>5.5308433798888199</v>
          </cell>
          <cell r="N544">
            <v>1.6624368684984601</v>
          </cell>
        </row>
        <row r="545">
          <cell r="G545" t="str">
            <v>Penguins</v>
          </cell>
          <cell r="H545">
            <v>2</v>
          </cell>
          <cell r="I545">
            <v>4</v>
          </cell>
          <cell r="J545">
            <v>2</v>
          </cell>
          <cell r="K545">
            <v>3</v>
          </cell>
          <cell r="L545">
            <v>3597.34317509421</v>
          </cell>
          <cell r="M545">
            <v>6.0814815614984203</v>
          </cell>
          <cell r="N545">
            <v>4.4152987947762696</v>
          </cell>
        </row>
        <row r="546">
          <cell r="G546" t="str">
            <v>Penguins</v>
          </cell>
          <cell r="H546">
            <v>3</v>
          </cell>
          <cell r="I546">
            <v>1</v>
          </cell>
          <cell r="J546">
            <v>2</v>
          </cell>
          <cell r="K546">
            <v>8</v>
          </cell>
          <cell r="L546">
            <v>6424.2016660562504</v>
          </cell>
          <cell r="M546">
            <v>2.4001090035041899</v>
          </cell>
          <cell r="N546">
            <v>1.1223091046784199</v>
          </cell>
        </row>
        <row r="547">
          <cell r="G547" t="str">
            <v>Penguins</v>
          </cell>
          <cell r="H547">
            <v>3</v>
          </cell>
          <cell r="I547">
            <v>2</v>
          </cell>
          <cell r="J547">
            <v>2</v>
          </cell>
          <cell r="K547">
            <v>20.8</v>
          </cell>
          <cell r="L547">
            <v>19393.778104112</v>
          </cell>
          <cell r="M547">
            <v>3.24662962956825</v>
          </cell>
          <cell r="N547">
            <v>0.80690918570983206</v>
          </cell>
        </row>
        <row r="548">
          <cell r="G548" t="str">
            <v>Penguins</v>
          </cell>
          <cell r="H548">
            <v>3</v>
          </cell>
          <cell r="I548">
            <v>3</v>
          </cell>
          <cell r="J548">
            <v>2</v>
          </cell>
          <cell r="K548">
            <v>19</v>
          </cell>
          <cell r="L548">
            <v>20401.8023500407</v>
          </cell>
          <cell r="M548">
            <v>2.8374139950865098</v>
          </cell>
          <cell r="N548">
            <v>0.70715803981529601</v>
          </cell>
        </row>
        <row r="549">
          <cell r="G549" t="str">
            <v>Penguins</v>
          </cell>
          <cell r="H549">
            <v>3</v>
          </cell>
          <cell r="I549">
            <v>4</v>
          </cell>
          <cell r="J549">
            <v>2</v>
          </cell>
          <cell r="K549">
            <v>9.1999999999999993</v>
          </cell>
          <cell r="L549">
            <v>10755.5014468565</v>
          </cell>
          <cell r="M549">
            <v>4.40401663476311</v>
          </cell>
          <cell r="N549">
            <v>1.5678724062610601</v>
          </cell>
        </row>
        <row r="550">
          <cell r="G550" t="str">
            <v>Italy</v>
          </cell>
          <cell r="H550">
            <v>1</v>
          </cell>
          <cell r="I550">
            <v>1</v>
          </cell>
          <cell r="J550">
            <v>2</v>
          </cell>
          <cell r="K550">
            <v>68.7</v>
          </cell>
          <cell r="L550">
            <v>799118.19333749998</v>
          </cell>
          <cell r="M550">
            <v>11.1909353547899</v>
          </cell>
          <cell r="N550">
            <v>1.54697117936285</v>
          </cell>
        </row>
        <row r="551">
          <cell r="G551" t="str">
            <v>Italy</v>
          </cell>
          <cell r="H551">
            <v>1</v>
          </cell>
          <cell r="I551">
            <v>2</v>
          </cell>
          <cell r="J551">
            <v>2</v>
          </cell>
          <cell r="K551">
            <v>48.3</v>
          </cell>
          <cell r="L551">
            <v>569082.82660549995</v>
          </cell>
          <cell r="M551">
            <v>7.6492513751486504</v>
          </cell>
          <cell r="N551">
            <v>1.48195793863297</v>
          </cell>
        </row>
        <row r="552">
          <cell r="G552" t="str">
            <v>Italy</v>
          </cell>
          <cell r="H552">
            <v>1</v>
          </cell>
          <cell r="I552">
            <v>3</v>
          </cell>
          <cell r="J552">
            <v>2</v>
          </cell>
          <cell r="K552">
            <v>15.7</v>
          </cell>
          <cell r="L552">
            <v>169024.68262850001</v>
          </cell>
          <cell r="M552">
            <v>7.8110470951502604</v>
          </cell>
          <cell r="N552">
            <v>2.5374642499640601</v>
          </cell>
        </row>
        <row r="553">
          <cell r="G553" t="str">
            <v>Italy</v>
          </cell>
          <cell r="H553">
            <v>2</v>
          </cell>
          <cell r="I553">
            <v>1</v>
          </cell>
          <cell r="J553">
            <v>2</v>
          </cell>
          <cell r="K553">
            <v>21.1</v>
          </cell>
          <cell r="L553">
            <v>151368.0206974</v>
          </cell>
          <cell r="M553">
            <v>8.1790776029783299</v>
          </cell>
          <cell r="N553">
            <v>2.2100609630463799</v>
          </cell>
        </row>
        <row r="554">
          <cell r="G554" t="str">
            <v>Italy</v>
          </cell>
          <cell r="H554">
            <v>2</v>
          </cell>
          <cell r="I554">
            <v>2</v>
          </cell>
          <cell r="J554">
            <v>2</v>
          </cell>
          <cell r="K554">
            <v>57.7</v>
          </cell>
          <cell r="L554">
            <v>537023.87637840002</v>
          </cell>
          <cell r="M554">
            <v>10.7046572729188</v>
          </cell>
          <cell r="N554">
            <v>1.6549434099937299</v>
          </cell>
        </row>
        <row r="555">
          <cell r="G555" t="str">
            <v>Italy</v>
          </cell>
          <cell r="H555">
            <v>2</v>
          </cell>
          <cell r="I555">
            <v>3</v>
          </cell>
          <cell r="J555">
            <v>2</v>
          </cell>
          <cell r="K555">
            <v>40.1</v>
          </cell>
          <cell r="L555">
            <v>339429.28474640002</v>
          </cell>
          <cell r="M555">
            <v>8.6442752140825192</v>
          </cell>
          <cell r="N555">
            <v>1.7214430649435299</v>
          </cell>
        </row>
        <row r="556">
          <cell r="G556" t="str">
            <v>Italy</v>
          </cell>
          <cell r="H556">
            <v>2</v>
          </cell>
          <cell r="I556">
            <v>4</v>
          </cell>
          <cell r="J556">
            <v>2</v>
          </cell>
          <cell r="K556">
            <v>3.1</v>
          </cell>
          <cell r="L556">
            <v>15057.4370958</v>
          </cell>
          <cell r="M556">
            <v>3.5054987216126801</v>
          </cell>
          <cell r="N556">
            <v>3.1615119576174799</v>
          </cell>
        </row>
        <row r="557">
          <cell r="G557" t="str">
            <v>Italy</v>
          </cell>
          <cell r="H557">
            <v>3</v>
          </cell>
          <cell r="I557">
            <v>1</v>
          </cell>
          <cell r="J557">
            <v>2</v>
          </cell>
          <cell r="K557">
            <v>2.7</v>
          </cell>
          <cell r="L557">
            <v>28233.706124799999</v>
          </cell>
          <cell r="M557">
            <v>6.7730452694678203</v>
          </cell>
          <cell r="N557">
            <v>5.1427094181799804</v>
          </cell>
        </row>
        <row r="558">
          <cell r="G558" t="str">
            <v>Italy</v>
          </cell>
          <cell r="H558">
            <v>3</v>
          </cell>
          <cell r="I558">
            <v>2</v>
          </cell>
          <cell r="J558">
            <v>2</v>
          </cell>
          <cell r="K558">
            <v>15.1</v>
          </cell>
          <cell r="L558">
            <v>129115.0922321</v>
          </cell>
          <cell r="M558">
            <v>9.2135823378846897</v>
          </cell>
          <cell r="N558">
            <v>2.9980910079032101</v>
          </cell>
        </row>
        <row r="559">
          <cell r="G559" t="str">
            <v>Italy</v>
          </cell>
          <cell r="H559">
            <v>3</v>
          </cell>
          <cell r="I559">
            <v>3</v>
          </cell>
          <cell r="J559">
            <v>2</v>
          </cell>
          <cell r="K559">
            <v>13.5</v>
          </cell>
          <cell r="L559">
            <v>112683.3836556</v>
          </cell>
          <cell r="M559">
            <v>5.1296319784676401</v>
          </cell>
          <cell r="N559">
            <v>2.1543593940116801</v>
          </cell>
        </row>
        <row r="560">
          <cell r="G560" t="str">
            <v>Italy</v>
          </cell>
          <cell r="H560">
            <v>3</v>
          </cell>
          <cell r="I560">
            <v>4</v>
          </cell>
          <cell r="J560">
            <v>2</v>
          </cell>
          <cell r="K560">
            <v>4.7</v>
          </cell>
          <cell r="L560">
            <v>43699.1980865</v>
          </cell>
          <cell r="M560">
            <v>8.10785511721574</v>
          </cell>
          <cell r="N560">
            <v>5.1907563739273304</v>
          </cell>
        </row>
        <row r="561">
          <cell r="G561" t="str">
            <v>Panthers</v>
          </cell>
          <cell r="H561">
            <v>1</v>
          </cell>
          <cell r="I561">
            <v>1</v>
          </cell>
          <cell r="J561">
            <v>2</v>
          </cell>
          <cell r="K561">
            <v>34.799999999999997</v>
          </cell>
          <cell r="L561">
            <v>32740.557019286302</v>
          </cell>
          <cell r="M561">
            <v>1.8142088382192001</v>
          </cell>
          <cell r="N561">
            <v>0.389677882118457</v>
          </cell>
        </row>
        <row r="562">
          <cell r="G562" t="str">
            <v>Panthers</v>
          </cell>
          <cell r="H562">
            <v>2</v>
          </cell>
          <cell r="I562">
            <v>1</v>
          </cell>
          <cell r="J562">
            <v>2</v>
          </cell>
          <cell r="K562">
            <v>38</v>
          </cell>
          <cell r="L562">
            <v>42208.723481450303</v>
          </cell>
          <cell r="M562">
            <v>2.7881748824131698</v>
          </cell>
          <cell r="N562">
            <v>0.56593738040553399</v>
          </cell>
        </row>
        <row r="563">
          <cell r="G563" t="str">
            <v>Panthers</v>
          </cell>
          <cell r="H563">
            <v>2</v>
          </cell>
          <cell r="I563">
            <v>2</v>
          </cell>
          <cell r="J563">
            <v>3</v>
          </cell>
          <cell r="K563">
            <v>2</v>
          </cell>
          <cell r="L563">
            <v>6164.452167805508</v>
          </cell>
          <cell r="M563">
            <v>56.682274486635052</v>
          </cell>
          <cell r="N563">
            <v>37.953738130957653</v>
          </cell>
        </row>
        <row r="564">
          <cell r="G564" t="str">
            <v>Panthers</v>
          </cell>
          <cell r="H564">
            <v>2</v>
          </cell>
          <cell r="I564">
            <v>3</v>
          </cell>
          <cell r="J564">
            <v>2</v>
          </cell>
          <cell r="K564">
            <v>1.7</v>
          </cell>
          <cell r="L564">
            <v>2749.1695273856299</v>
          </cell>
          <cell r="M564">
            <v>2.6636207073215301</v>
          </cell>
          <cell r="N564">
            <v>2.3901221299492001</v>
          </cell>
        </row>
        <row r="565">
          <cell r="G565" t="str">
            <v>Panthers</v>
          </cell>
          <cell r="H565">
            <v>3</v>
          </cell>
          <cell r="I565">
            <v>1</v>
          </cell>
          <cell r="J565">
            <v>2</v>
          </cell>
          <cell r="K565">
            <v>8.5</v>
          </cell>
          <cell r="L565">
            <v>13612.837597124</v>
          </cell>
          <cell r="M565">
            <v>3.6295666941111699</v>
          </cell>
          <cell r="N565">
            <v>1.64589507731116</v>
          </cell>
        </row>
        <row r="566">
          <cell r="G566" t="str">
            <v>Panthers</v>
          </cell>
          <cell r="H566">
            <v>3</v>
          </cell>
          <cell r="I566">
            <v>2</v>
          </cell>
          <cell r="J566">
            <v>2</v>
          </cell>
          <cell r="K566">
            <v>11.4</v>
          </cell>
          <cell r="L566">
            <v>15746.317835924699</v>
          </cell>
          <cell r="M566">
            <v>4.2583301397655102</v>
          </cell>
          <cell r="N566">
            <v>1.7435983327930999</v>
          </cell>
        </row>
        <row r="567">
          <cell r="G567" t="str">
            <v>Panthers</v>
          </cell>
          <cell r="H567">
            <v>3</v>
          </cell>
          <cell r="I567">
            <v>3</v>
          </cell>
          <cell r="J567">
            <v>2</v>
          </cell>
          <cell r="K567">
            <v>2</v>
          </cell>
          <cell r="L567">
            <v>3547.6069112233299</v>
          </cell>
          <cell r="M567">
            <v>2.9708489777872802</v>
          </cell>
          <cell r="N567">
            <v>2.75769664950163</v>
          </cell>
        </row>
        <row r="568">
          <cell r="G568" t="str">
            <v>Japan</v>
          </cell>
          <cell r="H568">
            <v>1</v>
          </cell>
          <cell r="I568">
            <v>1</v>
          </cell>
          <cell r="J568">
            <v>2</v>
          </cell>
          <cell r="K568">
            <v>1</v>
          </cell>
          <cell r="L568">
            <v>28629.619934999999</v>
          </cell>
          <cell r="M568">
            <v>1.9478045912719</v>
          </cell>
          <cell r="N568">
            <v>1.71693905260325</v>
          </cell>
        </row>
        <row r="569">
          <cell r="G569" t="str">
            <v>Japan</v>
          </cell>
          <cell r="H569">
            <v>1</v>
          </cell>
          <cell r="I569">
            <v>3</v>
          </cell>
          <cell r="J569">
            <v>2</v>
          </cell>
          <cell r="K569">
            <v>2.9</v>
          </cell>
          <cell r="L569">
            <v>69859.906140399995</v>
          </cell>
          <cell r="M569">
            <v>2.7037433674557798</v>
          </cell>
          <cell r="N569">
            <v>1.68117428318867</v>
          </cell>
        </row>
        <row r="570">
          <cell r="G570" t="str">
            <v>Japan</v>
          </cell>
          <cell r="H570">
            <v>1</v>
          </cell>
          <cell r="I570">
            <v>4</v>
          </cell>
          <cell r="J570">
            <v>2</v>
          </cell>
          <cell r="K570">
            <v>2.4</v>
          </cell>
          <cell r="L570">
            <v>63331.647274700001</v>
          </cell>
          <cell r="M570">
            <v>17.6520326805603</v>
          </cell>
          <cell r="N570">
            <v>10.292302627833999</v>
          </cell>
        </row>
        <row r="571">
          <cell r="G571" t="str">
            <v>Japan</v>
          </cell>
          <cell r="H571">
            <v>2</v>
          </cell>
          <cell r="I571">
            <v>3</v>
          </cell>
          <cell r="J571">
            <v>2</v>
          </cell>
          <cell r="K571">
            <v>14.2</v>
          </cell>
          <cell r="L571">
            <v>375204.95873920002</v>
          </cell>
          <cell r="M571">
            <v>2.5293653358568302</v>
          </cell>
          <cell r="N571">
            <v>0.68517319014856104</v>
          </cell>
        </row>
        <row r="572">
          <cell r="G572" t="str">
            <v>Japan</v>
          </cell>
          <cell r="H572">
            <v>2</v>
          </cell>
          <cell r="I572">
            <v>4</v>
          </cell>
          <cell r="J572">
            <v>3</v>
          </cell>
          <cell r="K572">
            <v>1</v>
          </cell>
          <cell r="L572">
            <v>1727.7475962304075</v>
          </cell>
          <cell r="M572">
            <v>77.971970707656766</v>
          </cell>
          <cell r="N572">
            <v>80.645015430315951</v>
          </cell>
        </row>
        <row r="573">
          <cell r="G573" t="str">
            <v>Japan</v>
          </cell>
          <cell r="H573">
            <v>3</v>
          </cell>
          <cell r="I573">
            <v>2</v>
          </cell>
          <cell r="J573">
            <v>2</v>
          </cell>
          <cell r="K573">
            <v>1.4</v>
          </cell>
          <cell r="L573">
            <v>24776.968733199999</v>
          </cell>
          <cell r="M573">
            <v>0.64952450152068297</v>
          </cell>
          <cell r="N573">
            <v>0.68242882715772202</v>
          </cell>
        </row>
        <row r="574">
          <cell r="G574" t="str">
            <v>Japan</v>
          </cell>
          <cell r="H574">
            <v>3</v>
          </cell>
          <cell r="I574">
            <v>3</v>
          </cell>
          <cell r="J574">
            <v>2</v>
          </cell>
          <cell r="K574">
            <v>8.1999999999999993</v>
          </cell>
          <cell r="L574">
            <v>207728.57815310001</v>
          </cell>
          <cell r="M574">
            <v>1.35199737738448</v>
          </cell>
          <cell r="N574">
            <v>0.54837032948374498</v>
          </cell>
        </row>
        <row r="575">
          <cell r="G575" t="str">
            <v>Japan</v>
          </cell>
          <cell r="H575">
            <v>3</v>
          </cell>
          <cell r="I575">
            <v>4</v>
          </cell>
          <cell r="J575">
            <v>2</v>
          </cell>
          <cell r="K575">
            <v>14.4</v>
          </cell>
          <cell r="L575">
            <v>339474.51190669998</v>
          </cell>
          <cell r="M575">
            <v>2.9626472168289602</v>
          </cell>
          <cell r="N575">
            <v>0.72762864228581603</v>
          </cell>
        </row>
        <row r="576">
          <cell r="G576" t="str">
            <v>Korea</v>
          </cell>
          <cell r="H576">
            <v>1</v>
          </cell>
          <cell r="I576">
            <v>1</v>
          </cell>
          <cell r="J576">
            <v>2</v>
          </cell>
          <cell r="K576">
            <v>9</v>
          </cell>
          <cell r="L576">
            <v>47714.844234946097</v>
          </cell>
          <cell r="M576">
            <v>2.0684634905971202</v>
          </cell>
          <cell r="N576">
            <v>0.87166435907513495</v>
          </cell>
        </row>
        <row r="577">
          <cell r="G577" t="str">
            <v>Korea</v>
          </cell>
          <cell r="H577">
            <v>1</v>
          </cell>
          <cell r="I577">
            <v>2</v>
          </cell>
          <cell r="J577">
            <v>2</v>
          </cell>
          <cell r="K577">
            <v>9.5</v>
          </cell>
          <cell r="L577">
            <v>39915.431804551597</v>
          </cell>
          <cell r="M577">
            <v>1.67042059103228</v>
          </cell>
          <cell r="N577">
            <v>0.77941487264475096</v>
          </cell>
        </row>
        <row r="578">
          <cell r="G578" t="str">
            <v>Korea</v>
          </cell>
          <cell r="H578">
            <v>1</v>
          </cell>
          <cell r="I578">
            <v>3</v>
          </cell>
          <cell r="J578">
            <v>2</v>
          </cell>
          <cell r="K578">
            <v>5.4</v>
          </cell>
          <cell r="L578">
            <v>19135.240282207102</v>
          </cell>
          <cell r="M578">
            <v>2.8920848615250501</v>
          </cell>
          <cell r="N578">
            <v>1.68324170511598</v>
          </cell>
        </row>
        <row r="579">
          <cell r="G579" t="str">
            <v>Korea</v>
          </cell>
          <cell r="H579">
            <v>2</v>
          </cell>
          <cell r="I579">
            <v>1</v>
          </cell>
          <cell r="J579">
            <v>2</v>
          </cell>
          <cell r="K579">
            <v>5.4</v>
          </cell>
          <cell r="L579">
            <v>28299.303301597101</v>
          </cell>
          <cell r="M579">
            <v>1.8898846760002701</v>
          </cell>
          <cell r="N579">
            <v>1.01982454105498</v>
          </cell>
        </row>
        <row r="580">
          <cell r="G580" t="str">
            <v>Korea</v>
          </cell>
          <cell r="H580">
            <v>2</v>
          </cell>
          <cell r="I580">
            <v>2</v>
          </cell>
          <cell r="J580">
            <v>2</v>
          </cell>
          <cell r="K580">
            <v>27</v>
          </cell>
          <cell r="L580">
            <v>145107.13513632299</v>
          </cell>
          <cell r="M580">
            <v>2.6278171889448299</v>
          </cell>
          <cell r="N580">
            <v>0.60283523935336303</v>
          </cell>
        </row>
        <row r="581">
          <cell r="G581" t="str">
            <v>Korea</v>
          </cell>
          <cell r="H581">
            <v>2</v>
          </cell>
          <cell r="I581">
            <v>3</v>
          </cell>
          <cell r="J581">
            <v>2</v>
          </cell>
          <cell r="K581">
            <v>19.5</v>
          </cell>
          <cell r="L581">
            <v>127857.551498448</v>
          </cell>
          <cell r="M581">
            <v>3.1362510346135899</v>
          </cell>
          <cell r="N581">
            <v>0.79058599683531905</v>
          </cell>
        </row>
        <row r="582">
          <cell r="G582" t="str">
            <v>Korea</v>
          </cell>
          <cell r="H582">
            <v>3</v>
          </cell>
          <cell r="I582">
            <v>2</v>
          </cell>
          <cell r="J582">
            <v>2</v>
          </cell>
          <cell r="K582">
            <v>16.899999999999999</v>
          </cell>
          <cell r="L582">
            <v>76547.045725879201</v>
          </cell>
          <cell r="M582">
            <v>2.2753045002670702</v>
          </cell>
          <cell r="N582">
            <v>0.677661171822178</v>
          </cell>
        </row>
        <row r="583">
          <cell r="G583" t="str">
            <v>Korea</v>
          </cell>
          <cell r="H583">
            <v>3</v>
          </cell>
          <cell r="I583">
            <v>3</v>
          </cell>
          <cell r="J583">
            <v>2</v>
          </cell>
          <cell r="K583">
            <v>32.5</v>
          </cell>
          <cell r="L583">
            <v>143286.93761549101</v>
          </cell>
          <cell r="M583">
            <v>2.2766430352670901</v>
          </cell>
          <cell r="N583">
            <v>0.59010926289235599</v>
          </cell>
        </row>
        <row r="584">
          <cell r="G584" t="str">
            <v>Korea</v>
          </cell>
          <cell r="H584">
            <v>3</v>
          </cell>
          <cell r="I584">
            <v>4</v>
          </cell>
          <cell r="J584">
            <v>2</v>
          </cell>
          <cell r="K584">
            <v>13.1</v>
          </cell>
          <cell r="L584">
            <v>66241.436800367606</v>
          </cell>
          <cell r="M584">
            <v>4.2224907530123899</v>
          </cell>
          <cell r="N584">
            <v>1.66791099532297</v>
          </cell>
        </row>
        <row r="585">
          <cell r="G585" t="str">
            <v>Islanders</v>
          </cell>
          <cell r="H585">
            <v>1</v>
          </cell>
          <cell r="I585">
            <v>1</v>
          </cell>
          <cell r="J585">
            <v>2</v>
          </cell>
          <cell r="K585">
            <v>11.9</v>
          </cell>
          <cell r="L585">
            <v>5137.8666953272595</v>
          </cell>
          <cell r="M585">
            <v>17.910040466616799</v>
          </cell>
          <cell r="N585">
            <v>4.8418794214238803</v>
          </cell>
        </row>
        <row r="586">
          <cell r="G586" t="str">
            <v>Islanders</v>
          </cell>
          <cell r="H586">
            <v>1</v>
          </cell>
          <cell r="I586">
            <v>2</v>
          </cell>
          <cell r="J586">
            <v>2</v>
          </cell>
          <cell r="K586">
            <v>20.399999999999999</v>
          </cell>
          <cell r="L586">
            <v>6509.8230030699497</v>
          </cell>
          <cell r="M586">
            <v>15.3452372511557</v>
          </cell>
          <cell r="N586">
            <v>4.3107432014476998</v>
          </cell>
        </row>
        <row r="587">
          <cell r="G587" t="str">
            <v>Islanders</v>
          </cell>
          <cell r="H587">
            <v>1</v>
          </cell>
          <cell r="I587">
            <v>3</v>
          </cell>
          <cell r="J587">
            <v>2</v>
          </cell>
          <cell r="K587">
            <v>7.6</v>
          </cell>
          <cell r="L587">
            <v>3116.7169989023801</v>
          </cell>
          <cell r="M587">
            <v>15.447274756671799</v>
          </cell>
          <cell r="N587">
            <v>7.34873598423495</v>
          </cell>
        </row>
        <row r="588">
          <cell r="G588" t="str">
            <v>Islanders</v>
          </cell>
          <cell r="H588">
            <v>2</v>
          </cell>
          <cell r="I588">
            <v>1</v>
          </cell>
          <cell r="J588">
            <v>3</v>
          </cell>
          <cell r="K588">
            <v>3</v>
          </cell>
          <cell r="L588">
            <v>681.43747986728351</v>
          </cell>
          <cell r="M588">
            <v>100</v>
          </cell>
          <cell r="N588">
            <v>0</v>
          </cell>
        </row>
        <row r="589">
          <cell r="G589" t="str">
            <v>Islanders</v>
          </cell>
          <cell r="H589">
            <v>2</v>
          </cell>
          <cell r="I589">
            <v>2</v>
          </cell>
          <cell r="J589">
            <v>2</v>
          </cell>
          <cell r="K589">
            <v>116.9</v>
          </cell>
          <cell r="L589">
            <v>41907.592130430101</v>
          </cell>
          <cell r="M589">
            <v>9.18023517846731</v>
          </cell>
          <cell r="N589">
            <v>1.0425056510005799</v>
          </cell>
        </row>
        <row r="590">
          <cell r="G590" t="str">
            <v>Islanders</v>
          </cell>
          <cell r="H590">
            <v>2</v>
          </cell>
          <cell r="I590">
            <v>3</v>
          </cell>
          <cell r="J590">
            <v>2</v>
          </cell>
          <cell r="K590">
            <v>55.9</v>
          </cell>
          <cell r="L590">
            <v>20812.578926399401</v>
          </cell>
          <cell r="M590">
            <v>7.7366200361892599</v>
          </cell>
          <cell r="N590">
            <v>1.31639034963442</v>
          </cell>
        </row>
        <row r="591">
          <cell r="G591" t="str">
            <v>Islanders</v>
          </cell>
          <cell r="H591">
            <v>2</v>
          </cell>
          <cell r="I591">
            <v>4</v>
          </cell>
          <cell r="J591">
            <v>2</v>
          </cell>
          <cell r="K591">
            <v>7.9</v>
          </cell>
          <cell r="L591">
            <v>3651.2071101606098</v>
          </cell>
          <cell r="M591">
            <v>9.7927852407378992</v>
          </cell>
          <cell r="N591">
            <v>5.1258329651953396</v>
          </cell>
        </row>
        <row r="592">
          <cell r="G592" t="str">
            <v>Islanders</v>
          </cell>
          <cell r="H592">
            <v>3</v>
          </cell>
          <cell r="I592">
            <v>1</v>
          </cell>
          <cell r="J592">
            <v>2</v>
          </cell>
          <cell r="K592">
            <v>4.3</v>
          </cell>
          <cell r="L592">
            <v>1212.2085170609901</v>
          </cell>
          <cell r="M592">
            <v>5.1346075117936696</v>
          </cell>
          <cell r="N592">
            <v>3.31636915421194</v>
          </cell>
        </row>
        <row r="593">
          <cell r="G593" t="str">
            <v>Islanders</v>
          </cell>
          <cell r="H593">
            <v>3</v>
          </cell>
          <cell r="I593">
            <v>2</v>
          </cell>
          <cell r="J593">
            <v>2</v>
          </cell>
          <cell r="K593">
            <v>20.2</v>
          </cell>
          <cell r="L593">
            <v>5659.0940343804205</v>
          </cell>
          <cell r="M593">
            <v>4.0242027472644697</v>
          </cell>
          <cell r="N593">
            <v>1.2709608882936501</v>
          </cell>
        </row>
        <row r="594">
          <cell r="G594" t="str">
            <v>Islanders</v>
          </cell>
          <cell r="H594">
            <v>3</v>
          </cell>
          <cell r="I594">
            <v>3</v>
          </cell>
          <cell r="J594">
            <v>2</v>
          </cell>
          <cell r="K594">
            <v>18.899999999999999</v>
          </cell>
          <cell r="L594">
            <v>7117.6669222318797</v>
          </cell>
          <cell r="M594">
            <v>3.1958847957691301</v>
          </cell>
          <cell r="N594">
            <v>1.0434409322424401</v>
          </cell>
        </row>
        <row r="595">
          <cell r="G595" t="str">
            <v>Islanders</v>
          </cell>
          <cell r="H595">
            <v>3</v>
          </cell>
          <cell r="I595">
            <v>4</v>
          </cell>
          <cell r="J595">
            <v>2</v>
          </cell>
          <cell r="K595">
            <v>6.6</v>
          </cell>
          <cell r="L595">
            <v>1531.8048559245001</v>
          </cell>
          <cell r="M595">
            <v>2.9916040730547899</v>
          </cell>
          <cell r="N595">
            <v>1.6195114505567501</v>
          </cell>
        </row>
        <row r="596">
          <cell r="G596" t="str">
            <v>Netherlands</v>
          </cell>
          <cell r="H596">
            <v>1</v>
          </cell>
          <cell r="I596">
            <v>1</v>
          </cell>
          <cell r="J596">
            <v>2</v>
          </cell>
          <cell r="K596">
            <v>16.399999999999999</v>
          </cell>
          <cell r="L596">
            <v>53977.044046551098</v>
          </cell>
          <cell r="M596">
            <v>6.8145718743483199</v>
          </cell>
          <cell r="N596">
            <v>1.7640674792501601</v>
          </cell>
        </row>
        <row r="597">
          <cell r="G597" t="str">
            <v>Netherlands</v>
          </cell>
          <cell r="H597">
            <v>1</v>
          </cell>
          <cell r="I597">
            <v>2</v>
          </cell>
          <cell r="J597">
            <v>2</v>
          </cell>
          <cell r="K597">
            <v>12.8</v>
          </cell>
          <cell r="L597">
            <v>35844.285408136799</v>
          </cell>
          <cell r="M597">
            <v>3.6336421786945099</v>
          </cell>
          <cell r="N597">
            <v>1.1882907045845399</v>
          </cell>
        </row>
        <row r="598">
          <cell r="G598" t="str">
            <v>Netherlands</v>
          </cell>
          <cell r="H598">
            <v>1</v>
          </cell>
          <cell r="I598">
            <v>3</v>
          </cell>
          <cell r="J598">
            <v>2</v>
          </cell>
          <cell r="K598">
            <v>4.7</v>
          </cell>
          <cell r="L598">
            <v>11688.3289013999</v>
          </cell>
          <cell r="M598">
            <v>1.78289602037077</v>
          </cell>
          <cell r="N598">
            <v>0.97822125800587301</v>
          </cell>
        </row>
        <row r="599">
          <cell r="G599" t="str">
            <v>Netherlands</v>
          </cell>
          <cell r="H599">
            <v>2</v>
          </cell>
          <cell r="I599">
            <v>1</v>
          </cell>
          <cell r="J599">
            <v>2</v>
          </cell>
          <cell r="K599">
            <v>3.3</v>
          </cell>
          <cell r="L599">
            <v>9920.6994965593094</v>
          </cell>
          <cell r="M599">
            <v>3.5063143895206399</v>
          </cell>
          <cell r="N599">
            <v>2.1440578602662499</v>
          </cell>
        </row>
        <row r="600">
          <cell r="G600" t="str">
            <v>Netherlands</v>
          </cell>
          <cell r="H600">
            <v>2</v>
          </cell>
          <cell r="I600">
            <v>2</v>
          </cell>
          <cell r="J600">
            <v>2</v>
          </cell>
          <cell r="K600">
            <v>20.7</v>
          </cell>
          <cell r="L600">
            <v>53901.242743863098</v>
          </cell>
          <cell r="M600">
            <v>5.45897985653819</v>
          </cell>
          <cell r="N600">
            <v>1.3358839883632301</v>
          </cell>
        </row>
        <row r="601">
          <cell r="G601" t="str">
            <v>Netherlands</v>
          </cell>
          <cell r="H601">
            <v>2</v>
          </cell>
          <cell r="I601">
            <v>3</v>
          </cell>
          <cell r="J601">
            <v>2</v>
          </cell>
          <cell r="K601">
            <v>23.2</v>
          </cell>
          <cell r="L601">
            <v>47531.703546967197</v>
          </cell>
          <cell r="M601">
            <v>3.14120576819702</v>
          </cell>
          <cell r="N601">
            <v>0.73388476224934696</v>
          </cell>
        </row>
        <row r="602">
          <cell r="G602" t="str">
            <v>Netherlands</v>
          </cell>
          <cell r="H602">
            <v>2</v>
          </cell>
          <cell r="I602">
            <v>4</v>
          </cell>
          <cell r="J602">
            <v>2</v>
          </cell>
          <cell r="K602">
            <v>6.8</v>
          </cell>
          <cell r="L602">
            <v>14502.4086100693</v>
          </cell>
          <cell r="M602">
            <v>3.20873289752286</v>
          </cell>
          <cell r="N602">
            <v>1.57700678718303</v>
          </cell>
        </row>
        <row r="603">
          <cell r="G603" t="str">
            <v>Netherlands</v>
          </cell>
          <cell r="H603">
            <v>3</v>
          </cell>
          <cell r="I603">
            <v>2</v>
          </cell>
          <cell r="J603">
            <v>2</v>
          </cell>
          <cell r="K603">
            <v>2.2000000000000002</v>
          </cell>
          <cell r="L603">
            <v>7456.1384691317198</v>
          </cell>
          <cell r="M603">
            <v>1.7889996665835599</v>
          </cell>
          <cell r="N603">
            <v>1.29131267116141</v>
          </cell>
        </row>
        <row r="604">
          <cell r="G604" t="str">
            <v>Netherlands</v>
          </cell>
          <cell r="H604">
            <v>3</v>
          </cell>
          <cell r="I604">
            <v>3</v>
          </cell>
          <cell r="J604">
            <v>2</v>
          </cell>
          <cell r="K604">
            <v>16.100000000000001</v>
          </cell>
          <cell r="L604">
            <v>37903.526161590802</v>
          </cell>
          <cell r="M604">
            <v>2.5461434416900302</v>
          </cell>
          <cell r="N604">
            <v>0.77784542122404998</v>
          </cell>
        </row>
        <row r="605">
          <cell r="G605" t="str">
            <v>Netherlands</v>
          </cell>
          <cell r="H605">
            <v>3</v>
          </cell>
          <cell r="I605">
            <v>4</v>
          </cell>
          <cell r="J605">
            <v>2</v>
          </cell>
          <cell r="K605">
            <v>13.4</v>
          </cell>
          <cell r="L605">
            <v>33447.397525476401</v>
          </cell>
          <cell r="M605">
            <v>3.0402459250558098</v>
          </cell>
          <cell r="N605">
            <v>1.0126324035399501</v>
          </cell>
        </row>
        <row r="606">
          <cell r="G606" t="str">
            <v>Blues</v>
          </cell>
          <cell r="H606">
            <v>1</v>
          </cell>
          <cell r="I606">
            <v>1</v>
          </cell>
          <cell r="J606">
            <v>2</v>
          </cell>
          <cell r="K606">
            <v>44.5</v>
          </cell>
          <cell r="L606">
            <v>15132.0674360512</v>
          </cell>
          <cell r="M606">
            <v>11.2345720454576</v>
          </cell>
          <cell r="N606">
            <v>1.98305149771364</v>
          </cell>
        </row>
        <row r="607">
          <cell r="G607" t="str">
            <v>Blues</v>
          </cell>
          <cell r="H607">
            <v>1</v>
          </cell>
          <cell r="I607">
            <v>2</v>
          </cell>
          <cell r="J607">
            <v>2</v>
          </cell>
          <cell r="K607">
            <v>32.700000000000003</v>
          </cell>
          <cell r="L607">
            <v>12147.823140166</v>
          </cell>
          <cell r="M607">
            <v>6.4460870996652604</v>
          </cell>
          <cell r="N607">
            <v>1.4991548775470001</v>
          </cell>
        </row>
        <row r="608">
          <cell r="G608" t="str">
            <v>Blues</v>
          </cell>
          <cell r="H608">
            <v>1</v>
          </cell>
          <cell r="I608">
            <v>3</v>
          </cell>
          <cell r="J608">
            <v>2</v>
          </cell>
          <cell r="K608">
            <v>18.5</v>
          </cell>
          <cell r="L608">
            <v>5923.4109271425104</v>
          </cell>
          <cell r="M608">
            <v>4.9577870306990697</v>
          </cell>
          <cell r="N608">
            <v>1.3458221205071199</v>
          </cell>
        </row>
        <row r="609">
          <cell r="G609" t="str">
            <v>Blues</v>
          </cell>
          <cell r="H609">
            <v>2</v>
          </cell>
          <cell r="I609">
            <v>1</v>
          </cell>
          <cell r="J609">
            <v>2</v>
          </cell>
          <cell r="K609">
            <v>14.2</v>
          </cell>
          <cell r="L609">
            <v>3931.05630932947</v>
          </cell>
          <cell r="M609">
            <v>5.9660802236340196</v>
          </cell>
          <cell r="N609">
            <v>2.0958655156596899</v>
          </cell>
        </row>
        <row r="610">
          <cell r="G610" t="str">
            <v>Blues</v>
          </cell>
          <cell r="H610">
            <v>2</v>
          </cell>
          <cell r="I610">
            <v>2</v>
          </cell>
          <cell r="J610">
            <v>2</v>
          </cell>
          <cell r="K610">
            <v>32.4</v>
          </cell>
          <cell r="L610">
            <v>10670.1210243226</v>
          </cell>
          <cell r="M610">
            <v>4.92785731287319</v>
          </cell>
          <cell r="N610">
            <v>1.0362459212294499</v>
          </cell>
        </row>
        <row r="611">
          <cell r="G611" t="str">
            <v>Blues</v>
          </cell>
          <cell r="H611">
            <v>2</v>
          </cell>
          <cell r="I611">
            <v>3</v>
          </cell>
          <cell r="J611">
            <v>2</v>
          </cell>
          <cell r="K611">
            <v>26.1</v>
          </cell>
          <cell r="L611">
            <v>10297.9248085774</v>
          </cell>
          <cell r="M611">
            <v>3.97835487690871</v>
          </cell>
          <cell r="N611">
            <v>1.0131607504080899</v>
          </cell>
        </row>
        <row r="612">
          <cell r="G612" t="str">
            <v>Blues</v>
          </cell>
          <cell r="H612">
            <v>2</v>
          </cell>
          <cell r="I612">
            <v>4</v>
          </cell>
          <cell r="J612">
            <v>3</v>
          </cell>
          <cell r="K612">
            <v>1</v>
          </cell>
          <cell r="L612">
            <v>380.6895718011159</v>
          </cell>
          <cell r="M612">
            <v>43.641135480642106</v>
          </cell>
          <cell r="N612">
            <v>50.67027137287559</v>
          </cell>
        </row>
        <row r="613">
          <cell r="G613" t="str">
            <v>Blues</v>
          </cell>
          <cell r="H613">
            <v>3</v>
          </cell>
          <cell r="I613">
            <v>1</v>
          </cell>
          <cell r="J613">
            <v>2</v>
          </cell>
          <cell r="K613">
            <v>4.9000000000000004</v>
          </cell>
          <cell r="L613">
            <v>1347.4648919957599</v>
          </cell>
          <cell r="M613">
            <v>2.3823258453294902</v>
          </cell>
          <cell r="N613">
            <v>1.3701904265590299</v>
          </cell>
        </row>
        <row r="614">
          <cell r="G614" t="str">
            <v>Blues</v>
          </cell>
          <cell r="H614">
            <v>3</v>
          </cell>
          <cell r="I614">
            <v>2</v>
          </cell>
          <cell r="J614">
            <v>2</v>
          </cell>
          <cell r="K614">
            <v>28.6</v>
          </cell>
          <cell r="L614">
            <v>11209.026069968701</v>
          </cell>
          <cell r="M614">
            <v>4.7710642168372299</v>
          </cell>
          <cell r="N614">
            <v>1.2168935364857001</v>
          </cell>
        </row>
        <row r="615">
          <cell r="G615" t="str">
            <v>Blues</v>
          </cell>
          <cell r="H615">
            <v>3</v>
          </cell>
          <cell r="I615">
            <v>3</v>
          </cell>
          <cell r="J615">
            <v>2</v>
          </cell>
          <cell r="K615">
            <v>47.1</v>
          </cell>
          <cell r="L615">
            <v>18490.357325443601</v>
          </cell>
          <cell r="M615">
            <v>3.7064745813201401</v>
          </cell>
          <cell r="N615">
            <v>0.71633889983059695</v>
          </cell>
        </row>
        <row r="616">
          <cell r="G616" t="str">
            <v>Blues</v>
          </cell>
          <cell r="H616">
            <v>3</v>
          </cell>
          <cell r="I616">
            <v>4</v>
          </cell>
          <cell r="J616">
            <v>2</v>
          </cell>
          <cell r="K616">
            <v>13.4</v>
          </cell>
          <cell r="L616">
            <v>5551.8344812461901</v>
          </cell>
          <cell r="M616">
            <v>1.97762459676903</v>
          </cell>
          <cell r="N616">
            <v>0.705230928535313</v>
          </cell>
        </row>
        <row r="617">
          <cell r="G617" t="str">
            <v>Northern Ireland (UK)</v>
          </cell>
          <cell r="H617">
            <v>1</v>
          </cell>
          <cell r="I617">
            <v>1</v>
          </cell>
          <cell r="J617">
            <v>2</v>
          </cell>
          <cell r="K617">
            <v>18.899999999999999</v>
          </cell>
          <cell r="L617">
            <v>3912.3930528174401</v>
          </cell>
          <cell r="M617">
            <v>3.6763554021044098</v>
          </cell>
          <cell r="N617">
            <v>0.99760824161301997</v>
          </cell>
        </row>
        <row r="618">
          <cell r="G618" t="str">
            <v>Northern Ireland (UK)</v>
          </cell>
          <cell r="H618">
            <v>1</v>
          </cell>
          <cell r="I618">
            <v>2</v>
          </cell>
          <cell r="J618">
            <v>2</v>
          </cell>
          <cell r="K618">
            <v>14.9</v>
          </cell>
          <cell r="L618">
            <v>4034.75854055018</v>
          </cell>
          <cell r="M618">
            <v>2.9145044066704102</v>
          </cell>
          <cell r="N618">
            <v>1.0564716774137699</v>
          </cell>
        </row>
        <row r="619">
          <cell r="G619" t="str">
            <v>Northern Ireland (UK)</v>
          </cell>
          <cell r="H619">
            <v>1</v>
          </cell>
          <cell r="I619">
            <v>3</v>
          </cell>
          <cell r="J619">
            <v>2</v>
          </cell>
          <cell r="K619">
            <v>7.9</v>
          </cell>
          <cell r="L619">
            <v>2270.7231227355001</v>
          </cell>
          <cell r="M619">
            <v>4.3663183737586904</v>
          </cell>
          <cell r="N619">
            <v>2.0550451110057701</v>
          </cell>
        </row>
        <row r="620">
          <cell r="G620" t="str">
            <v>Northern Ireland (UK)</v>
          </cell>
          <cell r="H620">
            <v>2</v>
          </cell>
          <cell r="I620">
            <v>1</v>
          </cell>
          <cell r="J620">
            <v>2</v>
          </cell>
          <cell r="K620">
            <v>12.6</v>
          </cell>
          <cell r="L620">
            <v>3762.5612224466399</v>
          </cell>
          <cell r="M620">
            <v>9.2119712682221095</v>
          </cell>
          <cell r="N620">
            <v>3.3866106095016399</v>
          </cell>
        </row>
        <row r="621">
          <cell r="G621" t="str">
            <v>Northern Ireland (UK)</v>
          </cell>
          <cell r="H621">
            <v>2</v>
          </cell>
          <cell r="I621">
            <v>2</v>
          </cell>
          <cell r="J621">
            <v>2</v>
          </cell>
          <cell r="K621">
            <v>21.5</v>
          </cell>
          <cell r="L621">
            <v>6958.2977388055697</v>
          </cell>
          <cell r="M621">
            <v>5.6796388344300501</v>
          </cell>
          <cell r="N621">
            <v>1.5727325568395301</v>
          </cell>
        </row>
        <row r="622">
          <cell r="G622" t="str">
            <v>Northern Ireland (UK)</v>
          </cell>
          <cell r="H622">
            <v>2</v>
          </cell>
          <cell r="I622">
            <v>3</v>
          </cell>
          <cell r="J622">
            <v>2</v>
          </cell>
          <cell r="K622">
            <v>11.8</v>
          </cell>
          <cell r="L622">
            <v>4552.3857266131799</v>
          </cell>
          <cell r="M622">
            <v>4.0572215637800202</v>
          </cell>
          <cell r="N622">
            <v>1.80344874742529</v>
          </cell>
        </row>
        <row r="623">
          <cell r="G623" t="str">
            <v>Northern Ireland (UK)</v>
          </cell>
          <cell r="H623">
            <v>2</v>
          </cell>
          <cell r="I623">
            <v>4</v>
          </cell>
          <cell r="J623">
            <v>2</v>
          </cell>
          <cell r="K623">
            <v>3.1</v>
          </cell>
          <cell r="L623">
            <v>580.99581528783904</v>
          </cell>
          <cell r="M623">
            <v>2.5642212413295602</v>
          </cell>
          <cell r="N623">
            <v>1.7769876375633</v>
          </cell>
        </row>
        <row r="624">
          <cell r="G624" t="str">
            <v>Northern Ireland (UK)</v>
          </cell>
          <cell r="H624">
            <v>3</v>
          </cell>
          <cell r="I624">
            <v>1</v>
          </cell>
          <cell r="J624">
            <v>2</v>
          </cell>
          <cell r="K624">
            <v>3.1</v>
          </cell>
          <cell r="L624">
            <v>1286.79753155871</v>
          </cell>
          <cell r="M624">
            <v>8.5364821793321202</v>
          </cell>
          <cell r="N624">
            <v>4.7976454419611398</v>
          </cell>
        </row>
        <row r="625">
          <cell r="G625" t="str">
            <v>Northern Ireland (UK)</v>
          </cell>
          <cell r="H625">
            <v>3</v>
          </cell>
          <cell r="I625">
            <v>2</v>
          </cell>
          <cell r="J625">
            <v>3</v>
          </cell>
          <cell r="K625">
            <v>1</v>
          </cell>
          <cell r="L625">
            <v>7790.4045308494287</v>
          </cell>
          <cell r="M625">
            <v>100</v>
          </cell>
          <cell r="N625">
            <v>0</v>
          </cell>
        </row>
        <row r="626">
          <cell r="G626" t="str">
            <v>Northern Ireland (UK)</v>
          </cell>
          <cell r="H626">
            <v>3</v>
          </cell>
          <cell r="I626">
            <v>3</v>
          </cell>
          <cell r="J626">
            <v>2</v>
          </cell>
          <cell r="K626">
            <v>14.5</v>
          </cell>
          <cell r="L626">
            <v>3700.55703505776</v>
          </cell>
          <cell r="M626">
            <v>2.5012840854692899</v>
          </cell>
          <cell r="N626">
            <v>0.98244685554714895</v>
          </cell>
        </row>
        <row r="627">
          <cell r="G627" t="str">
            <v>Northern Ireland (UK)</v>
          </cell>
          <cell r="H627">
            <v>3</v>
          </cell>
          <cell r="I627">
            <v>4</v>
          </cell>
          <cell r="J627">
            <v>2</v>
          </cell>
          <cell r="K627">
            <v>6.5</v>
          </cell>
          <cell r="L627">
            <v>2574.1181388955602</v>
          </cell>
          <cell r="M627">
            <v>3.9287454103990398</v>
          </cell>
          <cell r="N627">
            <v>2.5807226659897098</v>
          </cell>
        </row>
        <row r="628">
          <cell r="G628" t="str">
            <v>Norway</v>
          </cell>
          <cell r="H628">
            <v>1</v>
          </cell>
          <cell r="I628">
            <v>3</v>
          </cell>
          <cell r="J628">
            <v>2</v>
          </cell>
          <cell r="K628">
            <v>1</v>
          </cell>
          <cell r="L628">
            <v>338.71632070986101</v>
          </cell>
          <cell r="M628">
            <v>100</v>
          </cell>
          <cell r="N628">
            <v>0</v>
          </cell>
        </row>
        <row r="629">
          <cell r="G629" t="str">
            <v>Norway</v>
          </cell>
          <cell r="H629">
            <v>1</v>
          </cell>
          <cell r="I629">
            <v>1</v>
          </cell>
          <cell r="J629">
            <v>2</v>
          </cell>
          <cell r="K629">
            <v>7.3</v>
          </cell>
          <cell r="L629">
            <v>5911.0177380699197</v>
          </cell>
          <cell r="M629">
            <v>4.2450383079146699</v>
          </cell>
          <cell r="N629">
            <v>1.70905384983339</v>
          </cell>
        </row>
        <row r="630">
          <cell r="G630" t="str">
            <v>Norway</v>
          </cell>
          <cell r="H630">
            <v>1</v>
          </cell>
          <cell r="I630">
            <v>2</v>
          </cell>
          <cell r="J630">
            <v>2</v>
          </cell>
          <cell r="K630">
            <v>7.2</v>
          </cell>
          <cell r="L630">
            <v>6109.4490396859401</v>
          </cell>
          <cell r="M630">
            <v>2.75687650409817</v>
          </cell>
          <cell r="N630">
            <v>1.27202399669942</v>
          </cell>
        </row>
        <row r="631">
          <cell r="G631" t="str">
            <v>Norway</v>
          </cell>
          <cell r="H631">
            <v>1</v>
          </cell>
          <cell r="I631">
            <v>3</v>
          </cell>
          <cell r="J631">
            <v>2</v>
          </cell>
          <cell r="K631">
            <v>5.7</v>
          </cell>
          <cell r="L631">
            <v>4765.2885486823498</v>
          </cell>
          <cell r="M631">
            <v>2.9533772403876801</v>
          </cell>
          <cell r="N631">
            <v>1.3018142496101299</v>
          </cell>
        </row>
        <row r="632">
          <cell r="G632" t="str">
            <v>Norway</v>
          </cell>
          <cell r="H632">
            <v>2</v>
          </cell>
          <cell r="I632">
            <v>1</v>
          </cell>
          <cell r="J632">
            <v>2</v>
          </cell>
          <cell r="K632">
            <v>8</v>
          </cell>
          <cell r="L632">
            <v>6003.2597240855603</v>
          </cell>
          <cell r="M632">
            <v>4.8071671643378897</v>
          </cell>
          <cell r="N632">
            <v>2.0486920121119301</v>
          </cell>
        </row>
        <row r="633">
          <cell r="G633" t="str">
            <v>Norway</v>
          </cell>
          <cell r="H633">
            <v>2</v>
          </cell>
          <cell r="I633">
            <v>2</v>
          </cell>
          <cell r="J633">
            <v>2</v>
          </cell>
          <cell r="K633">
            <v>12.9</v>
          </cell>
          <cell r="L633">
            <v>10465.750771695601</v>
          </cell>
          <cell r="M633">
            <v>2.9122139408400902</v>
          </cell>
          <cell r="N633">
            <v>0.86481415882290302</v>
          </cell>
        </row>
        <row r="634">
          <cell r="G634" t="str">
            <v>Norway</v>
          </cell>
          <cell r="H634">
            <v>2</v>
          </cell>
          <cell r="I634">
            <v>3</v>
          </cell>
          <cell r="J634">
            <v>2</v>
          </cell>
          <cell r="K634">
            <v>15.7</v>
          </cell>
          <cell r="L634">
            <v>11216.9420182715</v>
          </cell>
          <cell r="M634">
            <v>2.8122675748908001</v>
          </cell>
          <cell r="N634">
            <v>0.82649323763799398</v>
          </cell>
        </row>
        <row r="635">
          <cell r="G635" t="str">
            <v>Norway</v>
          </cell>
          <cell r="H635">
            <v>3</v>
          </cell>
          <cell r="I635">
            <v>1</v>
          </cell>
          <cell r="J635">
            <v>2</v>
          </cell>
          <cell r="K635">
            <v>4.5999999999999996</v>
          </cell>
          <cell r="L635">
            <v>2568.6658886540099</v>
          </cell>
          <cell r="M635">
            <v>5.1140018652122503</v>
          </cell>
          <cell r="N635">
            <v>2.5372396630814</v>
          </cell>
        </row>
        <row r="636">
          <cell r="G636" t="str">
            <v>Norway</v>
          </cell>
          <cell r="H636">
            <v>3</v>
          </cell>
          <cell r="I636">
            <v>2</v>
          </cell>
          <cell r="J636">
            <v>2</v>
          </cell>
          <cell r="K636">
            <v>6.8</v>
          </cell>
          <cell r="L636">
            <v>3974.3130642842898</v>
          </cell>
          <cell r="M636">
            <v>2.2173996008535699</v>
          </cell>
          <cell r="N636">
            <v>0.96429858237057597</v>
          </cell>
        </row>
        <row r="637">
          <cell r="G637" t="str">
            <v>Norway</v>
          </cell>
          <cell r="H637">
            <v>3</v>
          </cell>
          <cell r="I637">
            <v>3</v>
          </cell>
          <cell r="J637">
            <v>2</v>
          </cell>
          <cell r="K637">
            <v>14.7</v>
          </cell>
          <cell r="L637">
            <v>8452.1666335827704</v>
          </cell>
          <cell r="M637">
            <v>1.5774985593870401</v>
          </cell>
          <cell r="N637">
            <v>0.44241531493712899</v>
          </cell>
        </row>
        <row r="638">
          <cell r="G638" t="str">
            <v>Norway</v>
          </cell>
          <cell r="H638">
            <v>3</v>
          </cell>
          <cell r="I638">
            <v>4</v>
          </cell>
          <cell r="J638">
            <v>3</v>
          </cell>
          <cell r="K638">
            <v>1</v>
          </cell>
          <cell r="L638">
            <v>7790.4045308494287</v>
          </cell>
          <cell r="M638">
            <v>100</v>
          </cell>
          <cell r="N638">
            <v>0</v>
          </cell>
        </row>
        <row r="639">
          <cell r="G639" t="str">
            <v>Poland</v>
          </cell>
          <cell r="H639">
            <v>1</v>
          </cell>
          <cell r="I639">
            <v>1</v>
          </cell>
          <cell r="J639">
            <v>2</v>
          </cell>
          <cell r="K639">
            <v>21.5</v>
          </cell>
          <cell r="L639">
            <v>94094.169076120001</v>
          </cell>
          <cell r="M639">
            <v>9.5042621267343304</v>
          </cell>
          <cell r="N639">
            <v>2.4772321228531902</v>
          </cell>
        </row>
        <row r="640">
          <cell r="G640" t="str">
            <v>Poland</v>
          </cell>
          <cell r="H640">
            <v>1</v>
          </cell>
          <cell r="I640">
            <v>2</v>
          </cell>
          <cell r="J640">
            <v>2</v>
          </cell>
          <cell r="K640">
            <v>22.8</v>
          </cell>
          <cell r="L640">
            <v>111279.23678757</v>
          </cell>
          <cell r="M640">
            <v>13.196571682629299</v>
          </cell>
          <cell r="N640">
            <v>3.5517627754144501</v>
          </cell>
        </row>
        <row r="641">
          <cell r="G641" t="str">
            <v>Poland</v>
          </cell>
          <cell r="H641">
            <v>1</v>
          </cell>
          <cell r="I641">
            <v>3</v>
          </cell>
          <cell r="J641">
            <v>2</v>
          </cell>
          <cell r="K641">
            <v>9.1999999999999993</v>
          </cell>
          <cell r="L641">
            <v>35610.844488795403</v>
          </cell>
          <cell r="M641">
            <v>10.9137769873689</v>
          </cell>
          <cell r="N641">
            <v>4.6783902602209704</v>
          </cell>
        </row>
        <row r="642">
          <cell r="G642" t="str">
            <v>Poland</v>
          </cell>
          <cell r="H642">
            <v>2</v>
          </cell>
          <cell r="I642">
            <v>1</v>
          </cell>
          <cell r="J642">
            <v>2</v>
          </cell>
          <cell r="K642">
            <v>51.8</v>
          </cell>
          <cell r="L642">
            <v>235819.05415887799</v>
          </cell>
          <cell r="M642">
            <v>7.4766321468119799</v>
          </cell>
          <cell r="N642">
            <v>1.4519015599134899</v>
          </cell>
        </row>
        <row r="643">
          <cell r="G643" t="str">
            <v>Poland</v>
          </cell>
          <cell r="H643">
            <v>2</v>
          </cell>
          <cell r="I643">
            <v>2</v>
          </cell>
          <cell r="J643">
            <v>2</v>
          </cell>
          <cell r="K643">
            <v>87.3</v>
          </cell>
          <cell r="L643">
            <v>376760.93996083399</v>
          </cell>
          <cell r="M643">
            <v>6.5385268925329303</v>
          </cell>
          <cell r="N643">
            <v>0.96295617421681501</v>
          </cell>
        </row>
        <row r="644">
          <cell r="G644" t="str">
            <v>Poland</v>
          </cell>
          <cell r="H644">
            <v>2</v>
          </cell>
          <cell r="I644">
            <v>3</v>
          </cell>
          <cell r="J644">
            <v>2</v>
          </cell>
          <cell r="K644">
            <v>63.1</v>
          </cell>
          <cell r="L644">
            <v>206786.69829209399</v>
          </cell>
          <cell r="M644">
            <v>5.4600637656125901</v>
          </cell>
          <cell r="N644">
            <v>1.14767915818681</v>
          </cell>
        </row>
        <row r="645">
          <cell r="G645" t="str">
            <v>Poland</v>
          </cell>
          <cell r="H645">
            <v>2</v>
          </cell>
          <cell r="I645">
            <v>4</v>
          </cell>
          <cell r="J645">
            <v>2</v>
          </cell>
          <cell r="K645">
            <v>9.8000000000000007</v>
          </cell>
          <cell r="L645">
            <v>47245.586088844597</v>
          </cell>
          <cell r="M645">
            <v>9.4886167658807903</v>
          </cell>
          <cell r="N645">
            <v>4.3448921116147998</v>
          </cell>
        </row>
        <row r="646">
          <cell r="G646" t="str">
            <v>Poland</v>
          </cell>
          <cell r="H646">
            <v>3</v>
          </cell>
          <cell r="I646">
            <v>2</v>
          </cell>
          <cell r="J646">
            <v>2</v>
          </cell>
          <cell r="K646">
            <v>19.8</v>
          </cell>
          <cell r="L646">
            <v>47525.453407819099</v>
          </cell>
          <cell r="M646">
            <v>3.12656030380669</v>
          </cell>
          <cell r="N646">
            <v>1.16380115646185</v>
          </cell>
        </row>
        <row r="647">
          <cell r="G647" t="str">
            <v>Poland</v>
          </cell>
          <cell r="H647">
            <v>3</v>
          </cell>
          <cell r="I647">
            <v>3</v>
          </cell>
          <cell r="J647">
            <v>2</v>
          </cell>
          <cell r="K647">
            <v>45.8</v>
          </cell>
          <cell r="L647">
            <v>104507.48428042101</v>
          </cell>
          <cell r="M647">
            <v>3.46155104245747</v>
          </cell>
          <cell r="N647">
            <v>0.769725541995953</v>
          </cell>
        </row>
        <row r="648">
          <cell r="G648" t="str">
            <v>Poland</v>
          </cell>
          <cell r="H648">
            <v>3</v>
          </cell>
          <cell r="I648">
            <v>4</v>
          </cell>
          <cell r="J648">
            <v>2</v>
          </cell>
          <cell r="K648">
            <v>16.399999999999999</v>
          </cell>
          <cell r="L648">
            <v>28541.210791242702</v>
          </cell>
          <cell r="M648">
            <v>1.96571166755302</v>
          </cell>
          <cell r="N648">
            <v>0.90294573765741204</v>
          </cell>
        </row>
        <row r="649">
          <cell r="G649" t="str">
            <v>Russian Federation</v>
          </cell>
          <cell r="H649">
            <v>1</v>
          </cell>
          <cell r="I649">
            <v>3</v>
          </cell>
          <cell r="J649">
            <v>2</v>
          </cell>
          <cell r="K649">
            <v>2.5</v>
          </cell>
          <cell r="L649">
            <v>194914.498367158</v>
          </cell>
          <cell r="M649">
            <v>21.631793080679</v>
          </cell>
          <cell r="N649">
            <v>9.4976606126019707</v>
          </cell>
        </row>
        <row r="650">
          <cell r="G650" t="str">
            <v>Russian Federation</v>
          </cell>
          <cell r="H650">
            <v>2</v>
          </cell>
          <cell r="I650">
            <v>2</v>
          </cell>
          <cell r="J650">
            <v>2</v>
          </cell>
          <cell r="K650">
            <v>2.9</v>
          </cell>
          <cell r="L650">
            <v>82263.520014409805</v>
          </cell>
          <cell r="M650">
            <v>1.1325232404630401</v>
          </cell>
          <cell r="N650">
            <v>1.1097568808167</v>
          </cell>
        </row>
        <row r="651">
          <cell r="G651" t="str">
            <v>Russian Federation</v>
          </cell>
          <cell r="H651">
            <v>2</v>
          </cell>
          <cell r="I651">
            <v>3</v>
          </cell>
          <cell r="J651">
            <v>2</v>
          </cell>
          <cell r="K651">
            <v>5.9</v>
          </cell>
          <cell r="L651">
            <v>334033.234855182</v>
          </cell>
          <cell r="M651">
            <v>4.0897077914927698</v>
          </cell>
          <cell r="N651">
            <v>2.2450250508299501</v>
          </cell>
        </row>
        <row r="652">
          <cell r="G652" t="str">
            <v>Russian Federation</v>
          </cell>
          <cell r="H652">
            <v>2</v>
          </cell>
          <cell r="I652">
            <v>4</v>
          </cell>
          <cell r="J652">
            <v>2</v>
          </cell>
          <cell r="K652">
            <v>4</v>
          </cell>
          <cell r="L652">
            <v>237286.205923008</v>
          </cell>
          <cell r="M652">
            <v>12.115822262864601</v>
          </cell>
          <cell r="N652">
            <v>7.5623317766503604</v>
          </cell>
        </row>
        <row r="653">
          <cell r="G653" t="str">
            <v>Russian Federation</v>
          </cell>
          <cell r="H653">
            <v>3</v>
          </cell>
          <cell r="I653">
            <v>1</v>
          </cell>
          <cell r="J653">
            <v>2</v>
          </cell>
          <cell r="K653">
            <v>5.3</v>
          </cell>
          <cell r="L653">
            <v>126174.731480552</v>
          </cell>
          <cell r="M653">
            <v>2.52222995738606</v>
          </cell>
          <cell r="N653">
            <v>1.7757062891561901</v>
          </cell>
        </row>
        <row r="654">
          <cell r="G654" t="str">
            <v>Russian Federation</v>
          </cell>
          <cell r="H654">
            <v>3</v>
          </cell>
          <cell r="I654">
            <v>2</v>
          </cell>
          <cell r="J654">
            <v>2</v>
          </cell>
          <cell r="K654">
            <v>13.3</v>
          </cell>
          <cell r="L654">
            <v>388959.177789154</v>
          </cell>
          <cell r="M654">
            <v>2.4275937990246601</v>
          </cell>
          <cell r="N654">
            <v>1.1246111216085399</v>
          </cell>
        </row>
        <row r="655">
          <cell r="G655" t="str">
            <v>Russian Federation</v>
          </cell>
          <cell r="H655">
            <v>3</v>
          </cell>
          <cell r="I655">
            <v>3</v>
          </cell>
          <cell r="J655">
            <v>2</v>
          </cell>
          <cell r="K655">
            <v>22.1</v>
          </cell>
          <cell r="L655">
            <v>542668.67801200901</v>
          </cell>
          <cell r="M655">
            <v>2.6395783891169899</v>
          </cell>
          <cell r="N655">
            <v>0.92953877058916001</v>
          </cell>
        </row>
        <row r="656">
          <cell r="G656" t="str">
            <v>Russian Federation</v>
          </cell>
          <cell r="H656">
            <v>3</v>
          </cell>
          <cell r="I656">
            <v>4</v>
          </cell>
          <cell r="J656">
            <v>2</v>
          </cell>
          <cell r="K656">
            <v>9.3000000000000007</v>
          </cell>
          <cell r="L656">
            <v>245936.98062990699</v>
          </cell>
          <cell r="M656">
            <v>4.2755225516764002</v>
          </cell>
          <cell r="N656">
            <v>1.97000642289364</v>
          </cell>
        </row>
        <row r="657">
          <cell r="G657" t="str">
            <v>Lightning</v>
          </cell>
          <cell r="H657">
            <v>1</v>
          </cell>
          <cell r="I657">
            <v>1</v>
          </cell>
          <cell r="J657">
            <v>2</v>
          </cell>
          <cell r="K657">
            <v>23.7</v>
          </cell>
          <cell r="L657">
            <v>13317.8253213508</v>
          </cell>
          <cell r="M657">
            <v>3.6458564561603999</v>
          </cell>
          <cell r="N657">
            <v>0.83580613636332102</v>
          </cell>
        </row>
        <row r="658">
          <cell r="G658" t="str">
            <v>Lightning</v>
          </cell>
          <cell r="H658">
            <v>1</v>
          </cell>
          <cell r="I658">
            <v>2</v>
          </cell>
          <cell r="J658">
            <v>2</v>
          </cell>
          <cell r="K658">
            <v>5.2</v>
          </cell>
          <cell r="L658">
            <v>3476.0730988929299</v>
          </cell>
          <cell r="M658">
            <v>3.7054002674533502</v>
          </cell>
          <cell r="N658">
            <v>1.8953739811266801</v>
          </cell>
        </row>
        <row r="659">
          <cell r="G659" t="str">
            <v>Lightning</v>
          </cell>
          <cell r="H659">
            <v>2</v>
          </cell>
          <cell r="I659">
            <v>1</v>
          </cell>
          <cell r="J659">
            <v>2</v>
          </cell>
          <cell r="K659">
            <v>16.600000000000001</v>
          </cell>
          <cell r="L659">
            <v>7866.0335576413599</v>
          </cell>
          <cell r="M659">
            <v>3.3319649341700899</v>
          </cell>
          <cell r="N659">
            <v>0.92388329032775296</v>
          </cell>
        </row>
        <row r="660">
          <cell r="G660" t="str">
            <v>Lightning</v>
          </cell>
          <cell r="H660">
            <v>2</v>
          </cell>
          <cell r="I660">
            <v>2</v>
          </cell>
          <cell r="J660">
            <v>2</v>
          </cell>
          <cell r="K660">
            <v>18.100000000000001</v>
          </cell>
          <cell r="L660">
            <v>9718.7258728853794</v>
          </cell>
          <cell r="M660">
            <v>3.3878835730216101</v>
          </cell>
          <cell r="N660">
            <v>0.98389621254377202</v>
          </cell>
        </row>
        <row r="661">
          <cell r="G661" t="str">
            <v>Lightning</v>
          </cell>
          <cell r="H661">
            <v>2</v>
          </cell>
          <cell r="I661">
            <v>3</v>
          </cell>
          <cell r="J661">
            <v>2</v>
          </cell>
          <cell r="K661">
            <v>9.8000000000000007</v>
          </cell>
          <cell r="L661">
            <v>5272.3454025846204</v>
          </cell>
          <cell r="M661">
            <v>4.3975241865714203</v>
          </cell>
          <cell r="N661">
            <v>1.4482879945846701</v>
          </cell>
        </row>
        <row r="662">
          <cell r="G662" t="str">
            <v>Lightning</v>
          </cell>
          <cell r="H662">
            <v>3</v>
          </cell>
          <cell r="I662">
            <v>1</v>
          </cell>
          <cell r="J662">
            <v>2</v>
          </cell>
          <cell r="K662">
            <v>2.1</v>
          </cell>
          <cell r="L662">
            <v>927.66855963974297</v>
          </cell>
          <cell r="M662">
            <v>1.1502368844075299</v>
          </cell>
          <cell r="N662">
            <v>0.88899421406097501</v>
          </cell>
        </row>
        <row r="663">
          <cell r="G663" t="str">
            <v>Lightning</v>
          </cell>
          <cell r="H663">
            <v>3</v>
          </cell>
          <cell r="I663">
            <v>2</v>
          </cell>
          <cell r="J663">
            <v>2</v>
          </cell>
          <cell r="K663">
            <v>14.2</v>
          </cell>
          <cell r="L663">
            <v>7168.9118596604003</v>
          </cell>
          <cell r="M663">
            <v>2.1659107387600001</v>
          </cell>
          <cell r="N663">
            <v>0.66107163280067605</v>
          </cell>
        </row>
        <row r="664">
          <cell r="G664" t="str">
            <v>Lightning</v>
          </cell>
          <cell r="H664">
            <v>3</v>
          </cell>
          <cell r="I664">
            <v>3</v>
          </cell>
          <cell r="J664">
            <v>2</v>
          </cell>
          <cell r="K664">
            <v>24.3</v>
          </cell>
          <cell r="L664">
            <v>12363.4486327008</v>
          </cell>
          <cell r="M664">
            <v>2.2599316272846601</v>
          </cell>
          <cell r="N664">
            <v>0.63529346076544702</v>
          </cell>
        </row>
        <row r="665">
          <cell r="G665" t="str">
            <v>Lightning</v>
          </cell>
          <cell r="H665">
            <v>3</v>
          </cell>
          <cell r="I665">
            <v>4</v>
          </cell>
          <cell r="J665">
            <v>2</v>
          </cell>
          <cell r="K665">
            <v>9.4</v>
          </cell>
          <cell r="L665">
            <v>4726.3991958490797</v>
          </cell>
          <cell r="M665">
            <v>2.4079063127647702</v>
          </cell>
          <cell r="N665">
            <v>1.0188628731254901</v>
          </cell>
        </row>
        <row r="666">
          <cell r="G666" t="str">
            <v>Slovak Republic</v>
          </cell>
          <cell r="H666">
            <v>1</v>
          </cell>
          <cell r="I666">
            <v>1</v>
          </cell>
          <cell r="J666">
            <v>2</v>
          </cell>
          <cell r="K666">
            <v>39</v>
          </cell>
          <cell r="L666">
            <v>24846.082544567202</v>
          </cell>
          <cell r="M666">
            <v>13.573529730822401</v>
          </cell>
          <cell r="N666">
            <v>2.20436891212257</v>
          </cell>
        </row>
        <row r="667">
          <cell r="G667" t="str">
            <v>Slovak Republic</v>
          </cell>
          <cell r="H667">
            <v>1</v>
          </cell>
          <cell r="I667">
            <v>2</v>
          </cell>
          <cell r="J667">
            <v>2</v>
          </cell>
          <cell r="K667">
            <v>45.2</v>
          </cell>
          <cell r="L667">
            <v>26936.164640421201</v>
          </cell>
          <cell r="M667">
            <v>12.0681875025428</v>
          </cell>
          <cell r="N667">
            <v>1.86931669732544</v>
          </cell>
        </row>
        <row r="668">
          <cell r="G668" t="str">
            <v>Slovak Republic</v>
          </cell>
          <cell r="H668">
            <v>1</v>
          </cell>
          <cell r="I668">
            <v>3</v>
          </cell>
          <cell r="J668">
            <v>2</v>
          </cell>
          <cell r="K668">
            <v>15.5</v>
          </cell>
          <cell r="L668">
            <v>9315.9163716762705</v>
          </cell>
          <cell r="M668">
            <v>10.0822145688566</v>
          </cell>
          <cell r="N668">
            <v>3.1003032658112799</v>
          </cell>
        </row>
        <row r="669">
          <cell r="G669" t="str">
            <v>Slovak Republic</v>
          </cell>
          <cell r="H669">
            <v>2</v>
          </cell>
          <cell r="I669">
            <v>1</v>
          </cell>
          <cell r="J669">
            <v>2</v>
          </cell>
          <cell r="K669">
            <v>27</v>
          </cell>
          <cell r="L669">
            <v>19265.561217630198</v>
          </cell>
          <cell r="M669">
            <v>11.2825353600259</v>
          </cell>
          <cell r="N669">
            <v>2.28423109392121</v>
          </cell>
        </row>
        <row r="670">
          <cell r="G670" t="str">
            <v>Slovak Republic</v>
          </cell>
          <cell r="H670">
            <v>2</v>
          </cell>
          <cell r="I670">
            <v>2</v>
          </cell>
          <cell r="J670">
            <v>2</v>
          </cell>
          <cell r="K670">
            <v>74.8</v>
          </cell>
          <cell r="L670">
            <v>50333.390128540101</v>
          </cell>
          <cell r="M670">
            <v>6.5668880563843199</v>
          </cell>
          <cell r="N670">
            <v>0.93812860855110403</v>
          </cell>
        </row>
        <row r="671">
          <cell r="G671" t="str">
            <v>Slovak Republic</v>
          </cell>
          <cell r="H671">
            <v>2</v>
          </cell>
          <cell r="I671">
            <v>3</v>
          </cell>
          <cell r="J671">
            <v>2</v>
          </cell>
          <cell r="K671">
            <v>82.4</v>
          </cell>
          <cell r="L671">
            <v>60619.682513084699</v>
          </cell>
          <cell r="M671">
            <v>6.6981514498990702</v>
          </cell>
          <cell r="N671">
            <v>0.86396765604149395</v>
          </cell>
        </row>
        <row r="672">
          <cell r="G672" t="str">
            <v>Slovak Republic</v>
          </cell>
          <cell r="H672">
            <v>2</v>
          </cell>
          <cell r="I672">
            <v>4</v>
          </cell>
          <cell r="J672">
            <v>2</v>
          </cell>
          <cell r="K672">
            <v>12.8</v>
          </cell>
          <cell r="L672">
            <v>10601.7942162536</v>
          </cell>
          <cell r="M672">
            <v>9.0374289772518903</v>
          </cell>
          <cell r="N672">
            <v>3.1068514749198801</v>
          </cell>
        </row>
        <row r="673">
          <cell r="G673" t="str">
            <v>Slovak Republic</v>
          </cell>
          <cell r="H673">
            <v>3</v>
          </cell>
          <cell r="I673">
            <v>2</v>
          </cell>
          <cell r="J673">
            <v>2</v>
          </cell>
          <cell r="K673">
            <v>5.7</v>
          </cell>
          <cell r="L673">
            <v>3289.5983801360499</v>
          </cell>
          <cell r="M673">
            <v>2.1310789705294999</v>
          </cell>
          <cell r="N673">
            <v>1.14171870003998</v>
          </cell>
        </row>
        <row r="674">
          <cell r="G674" t="str">
            <v>Slovak Republic</v>
          </cell>
          <cell r="H674">
            <v>3</v>
          </cell>
          <cell r="I674">
            <v>3</v>
          </cell>
          <cell r="J674">
            <v>2</v>
          </cell>
          <cell r="K674">
            <v>20.9</v>
          </cell>
          <cell r="L674">
            <v>14826.565384092801</v>
          </cell>
          <cell r="M674">
            <v>3.8760526209583901</v>
          </cell>
          <cell r="N674">
            <v>0.96524263008309796</v>
          </cell>
        </row>
        <row r="675">
          <cell r="G675" t="str">
            <v>Slovak Republic</v>
          </cell>
          <cell r="H675">
            <v>3</v>
          </cell>
          <cell r="I675">
            <v>4</v>
          </cell>
          <cell r="J675">
            <v>2</v>
          </cell>
          <cell r="K675">
            <v>4.3</v>
          </cell>
          <cell r="L675">
            <v>2587.5791989262998</v>
          </cell>
          <cell r="M675">
            <v>2.3136708076237702</v>
          </cell>
          <cell r="N675">
            <v>1.3725210790737901</v>
          </cell>
        </row>
        <row r="676">
          <cell r="G676" t="str">
            <v>Stars</v>
          </cell>
          <cell r="H676">
            <v>1</v>
          </cell>
          <cell r="I676">
            <v>1</v>
          </cell>
          <cell r="J676">
            <v>2</v>
          </cell>
          <cell r="K676">
            <v>38.700000000000003</v>
          </cell>
          <cell r="L676">
            <v>12697.3627179783</v>
          </cell>
          <cell r="M676">
            <v>9.8374093469767505</v>
          </cell>
          <cell r="N676">
            <v>1.57973733340116</v>
          </cell>
        </row>
        <row r="677">
          <cell r="G677" t="str">
            <v>Stars</v>
          </cell>
          <cell r="H677">
            <v>1</v>
          </cell>
          <cell r="I677">
            <v>2</v>
          </cell>
          <cell r="J677">
            <v>2</v>
          </cell>
          <cell r="K677">
            <v>23.3</v>
          </cell>
          <cell r="L677">
            <v>7802.9127503722302</v>
          </cell>
          <cell r="M677">
            <v>9.3706180091777505</v>
          </cell>
          <cell r="N677">
            <v>2.1463694967335201</v>
          </cell>
        </row>
        <row r="678">
          <cell r="G678" t="str">
            <v>Stars</v>
          </cell>
          <cell r="H678">
            <v>1</v>
          </cell>
          <cell r="I678">
            <v>3</v>
          </cell>
          <cell r="J678">
            <v>2</v>
          </cell>
          <cell r="K678">
            <v>10.6</v>
          </cell>
          <cell r="L678">
            <v>3639.2602418534202</v>
          </cell>
          <cell r="M678">
            <v>16.070568801119101</v>
          </cell>
          <cell r="N678">
            <v>5.4173642308730603</v>
          </cell>
        </row>
        <row r="679">
          <cell r="G679" t="str">
            <v>Stars</v>
          </cell>
          <cell r="H679">
            <v>2</v>
          </cell>
          <cell r="I679">
            <v>1</v>
          </cell>
          <cell r="J679">
            <v>2</v>
          </cell>
          <cell r="K679">
            <v>42.8</v>
          </cell>
          <cell r="L679">
            <v>11674.605237046</v>
          </cell>
          <cell r="M679">
            <v>6.8471154643547703</v>
          </cell>
          <cell r="N679">
            <v>1.2323438994201901</v>
          </cell>
        </row>
        <row r="680">
          <cell r="G680" t="str">
            <v>Stars</v>
          </cell>
          <cell r="H680">
            <v>2</v>
          </cell>
          <cell r="I680">
            <v>2</v>
          </cell>
          <cell r="J680">
            <v>2</v>
          </cell>
          <cell r="K680">
            <v>72.3</v>
          </cell>
          <cell r="L680">
            <v>20640.051136793802</v>
          </cell>
          <cell r="M680">
            <v>7.5626868317890601</v>
          </cell>
          <cell r="N680">
            <v>1.0157560312929399</v>
          </cell>
        </row>
        <row r="681">
          <cell r="G681" t="str">
            <v>Stars</v>
          </cell>
          <cell r="H681">
            <v>2</v>
          </cell>
          <cell r="I681">
            <v>3</v>
          </cell>
          <cell r="J681">
            <v>2</v>
          </cell>
          <cell r="K681">
            <v>59.3</v>
          </cell>
          <cell r="L681">
            <v>17436.9833334467</v>
          </cell>
          <cell r="M681">
            <v>10.103430627768301</v>
          </cell>
          <cell r="N681">
            <v>1.51403197009701</v>
          </cell>
        </row>
        <row r="682">
          <cell r="G682" t="str">
            <v>Stars</v>
          </cell>
          <cell r="H682">
            <v>2</v>
          </cell>
          <cell r="I682">
            <v>4</v>
          </cell>
          <cell r="J682">
            <v>2</v>
          </cell>
          <cell r="K682">
            <v>9.6</v>
          </cell>
          <cell r="L682">
            <v>2642.0222709636801</v>
          </cell>
          <cell r="M682">
            <v>12.303389151926201</v>
          </cell>
          <cell r="N682">
            <v>5.0054069920674804</v>
          </cell>
        </row>
        <row r="683">
          <cell r="G683" t="str">
            <v>Stars</v>
          </cell>
          <cell r="H683">
            <v>3</v>
          </cell>
          <cell r="I683">
            <v>1</v>
          </cell>
          <cell r="J683">
            <v>2</v>
          </cell>
          <cell r="K683">
            <v>3.7</v>
          </cell>
          <cell r="L683">
            <v>819.64691062048996</v>
          </cell>
          <cell r="M683">
            <v>3.9636598439141899</v>
          </cell>
          <cell r="N683">
            <v>3.0769416220940502</v>
          </cell>
        </row>
        <row r="684">
          <cell r="G684" t="str">
            <v>Stars</v>
          </cell>
          <cell r="H684">
            <v>3</v>
          </cell>
          <cell r="I684">
            <v>2</v>
          </cell>
          <cell r="J684">
            <v>2</v>
          </cell>
          <cell r="K684">
            <v>21</v>
          </cell>
          <cell r="L684">
            <v>5407.3885146380799</v>
          </cell>
          <cell r="M684">
            <v>5.6880805530921403</v>
          </cell>
          <cell r="N684">
            <v>1.4297833046481101</v>
          </cell>
        </row>
        <row r="685">
          <cell r="G685" t="str">
            <v>Stars</v>
          </cell>
          <cell r="H685">
            <v>3</v>
          </cell>
          <cell r="I685">
            <v>3</v>
          </cell>
          <cell r="J685">
            <v>2</v>
          </cell>
          <cell r="K685">
            <v>29.4</v>
          </cell>
          <cell r="L685">
            <v>8248.1929030634292</v>
          </cell>
          <cell r="M685">
            <v>5.3129413047784197</v>
          </cell>
          <cell r="N685">
            <v>1.1785351330862901</v>
          </cell>
        </row>
        <row r="686">
          <cell r="G686" t="str">
            <v>Stars</v>
          </cell>
          <cell r="H686">
            <v>3</v>
          </cell>
          <cell r="I686">
            <v>4</v>
          </cell>
          <cell r="J686">
            <v>3</v>
          </cell>
          <cell r="K686">
            <v>7</v>
          </cell>
          <cell r="L686">
            <v>30636.889850678788</v>
          </cell>
          <cell r="M686">
            <v>88.25981645053615</v>
          </cell>
          <cell r="N686">
            <v>9.7275155642908313</v>
          </cell>
        </row>
        <row r="687">
          <cell r="G687" t="str">
            <v>Spain</v>
          </cell>
          <cell r="H687">
            <v>1</v>
          </cell>
          <cell r="I687">
            <v>1</v>
          </cell>
          <cell r="J687">
            <v>2</v>
          </cell>
          <cell r="K687">
            <v>207.1</v>
          </cell>
          <cell r="L687">
            <v>1051405.07631885</v>
          </cell>
          <cell r="M687">
            <v>18.369756242920602</v>
          </cell>
          <cell r="N687">
            <v>1.3345730100836899</v>
          </cell>
        </row>
        <row r="688">
          <cell r="G688" t="str">
            <v>Spain</v>
          </cell>
          <cell r="H688">
            <v>1</v>
          </cell>
          <cell r="I688">
            <v>2</v>
          </cell>
          <cell r="J688">
            <v>2</v>
          </cell>
          <cell r="K688">
            <v>149.5</v>
          </cell>
          <cell r="L688">
            <v>842302.14199905202</v>
          </cell>
          <cell r="M688">
            <v>16.843997837177401</v>
          </cell>
          <cell r="N688">
            <v>1.61543062172486</v>
          </cell>
        </row>
        <row r="689">
          <cell r="G689" t="str">
            <v>Spain</v>
          </cell>
          <cell r="H689">
            <v>1</v>
          </cell>
          <cell r="I689">
            <v>3</v>
          </cell>
          <cell r="J689">
            <v>2</v>
          </cell>
          <cell r="K689">
            <v>38.5</v>
          </cell>
          <cell r="L689">
            <v>214850.441492371</v>
          </cell>
          <cell r="M689">
            <v>14.356032208456099</v>
          </cell>
          <cell r="N689">
            <v>2.6606032910102502</v>
          </cell>
        </row>
        <row r="690">
          <cell r="G690" t="str">
            <v>Spain</v>
          </cell>
          <cell r="H690">
            <v>2</v>
          </cell>
          <cell r="I690">
            <v>1</v>
          </cell>
          <cell r="J690">
            <v>2</v>
          </cell>
          <cell r="K690">
            <v>23.9</v>
          </cell>
          <cell r="L690">
            <v>147199.43254072699</v>
          </cell>
          <cell r="M690">
            <v>12.1381369228724</v>
          </cell>
          <cell r="N690">
            <v>2.87721561163448</v>
          </cell>
        </row>
        <row r="691">
          <cell r="G691" t="str">
            <v>Spain</v>
          </cell>
          <cell r="H691">
            <v>2</v>
          </cell>
          <cell r="I691">
            <v>2</v>
          </cell>
          <cell r="J691">
            <v>3</v>
          </cell>
          <cell r="K691">
            <v>1</v>
          </cell>
          <cell r="L691">
            <v>4536.6741755934772</v>
          </cell>
          <cell r="M691">
            <v>26.367179710315988</v>
          </cell>
          <cell r="N691">
            <v>19.859647051777699</v>
          </cell>
        </row>
        <row r="692">
          <cell r="G692" t="str">
            <v>Spain</v>
          </cell>
          <cell r="H692">
            <v>2</v>
          </cell>
          <cell r="I692">
            <v>3</v>
          </cell>
          <cell r="J692">
            <v>2</v>
          </cell>
          <cell r="K692">
            <v>32.1</v>
          </cell>
          <cell r="L692">
            <v>216347.59198781499</v>
          </cell>
          <cell r="M692">
            <v>12.540998006468399</v>
          </cell>
          <cell r="N692">
            <v>2.4021712780193401</v>
          </cell>
        </row>
        <row r="693">
          <cell r="G693" t="str">
            <v>Spain</v>
          </cell>
          <cell r="H693">
            <v>2</v>
          </cell>
          <cell r="I693">
            <v>4</v>
          </cell>
          <cell r="J693">
            <v>2</v>
          </cell>
          <cell r="K693">
            <v>4.2</v>
          </cell>
          <cell r="L693">
            <v>28173.3633699323</v>
          </cell>
          <cell r="M693">
            <v>13.701716617590201</v>
          </cell>
          <cell r="N693">
            <v>8.4899899326028407</v>
          </cell>
        </row>
        <row r="694">
          <cell r="G694" t="str">
            <v>Spain</v>
          </cell>
          <cell r="H694">
            <v>3</v>
          </cell>
          <cell r="I694">
            <v>1</v>
          </cell>
          <cell r="J694">
            <v>2</v>
          </cell>
          <cell r="K694">
            <v>9.8000000000000007</v>
          </cell>
          <cell r="L694">
            <v>58415.634017822304</v>
          </cell>
          <cell r="M694">
            <v>8.2828236029822602</v>
          </cell>
          <cell r="N694">
            <v>2.73985355069409</v>
          </cell>
        </row>
        <row r="695">
          <cell r="G695" t="str">
            <v>Spain</v>
          </cell>
          <cell r="H695">
            <v>3</v>
          </cell>
          <cell r="I695">
            <v>2</v>
          </cell>
          <cell r="J695">
            <v>2</v>
          </cell>
          <cell r="K695">
            <v>46.5</v>
          </cell>
          <cell r="L695">
            <v>261562.595890233</v>
          </cell>
          <cell r="M695">
            <v>9.5005844548131293</v>
          </cell>
          <cell r="N695">
            <v>1.4847883259393599</v>
          </cell>
        </row>
        <row r="696">
          <cell r="G696" t="str">
            <v>Spain</v>
          </cell>
          <cell r="H696">
            <v>3</v>
          </cell>
          <cell r="I696">
            <v>3</v>
          </cell>
          <cell r="J696">
            <v>2</v>
          </cell>
          <cell r="K696">
            <v>63.1</v>
          </cell>
          <cell r="L696">
            <v>358365.66972921003</v>
          </cell>
          <cell r="M696">
            <v>8.8046946293482105</v>
          </cell>
          <cell r="N696">
            <v>1.0924441179862401</v>
          </cell>
        </row>
        <row r="697">
          <cell r="G697" t="str">
            <v>Spain</v>
          </cell>
          <cell r="H697">
            <v>3</v>
          </cell>
          <cell r="I697">
            <v>4</v>
          </cell>
          <cell r="J697">
            <v>2</v>
          </cell>
          <cell r="K697">
            <v>11.6</v>
          </cell>
          <cell r="L697">
            <v>58677.416051322303</v>
          </cell>
          <cell r="M697">
            <v>5.7365253050245899</v>
          </cell>
          <cell r="N697">
            <v>1.9308965693465501</v>
          </cell>
        </row>
        <row r="698">
          <cell r="G698" t="str">
            <v>Sweden</v>
          </cell>
          <cell r="H698">
            <v>1</v>
          </cell>
          <cell r="I698">
            <v>1</v>
          </cell>
          <cell r="J698">
            <v>2</v>
          </cell>
          <cell r="K698">
            <v>19.8</v>
          </cell>
          <cell r="L698">
            <v>35185.126150365802</v>
          </cell>
          <cell r="M698">
            <v>11.697195746352699</v>
          </cell>
          <cell r="N698">
            <v>2.7686741546028899</v>
          </cell>
        </row>
        <row r="699">
          <cell r="G699" t="str">
            <v>Sweden</v>
          </cell>
          <cell r="H699">
            <v>1</v>
          </cell>
          <cell r="I699">
            <v>2</v>
          </cell>
          <cell r="J699">
            <v>2</v>
          </cell>
          <cell r="K699">
            <v>10.8</v>
          </cell>
          <cell r="L699">
            <v>25307.2463031076</v>
          </cell>
          <cell r="M699">
            <v>6.6890522012484599</v>
          </cell>
          <cell r="N699">
            <v>2.3504650689130901</v>
          </cell>
        </row>
        <row r="700">
          <cell r="G700" t="str">
            <v>Sweden</v>
          </cell>
          <cell r="H700">
            <v>1</v>
          </cell>
          <cell r="I700">
            <v>3</v>
          </cell>
          <cell r="J700">
            <v>2</v>
          </cell>
          <cell r="K700">
            <v>5.9</v>
          </cell>
          <cell r="L700">
            <v>14086.295391624501</v>
          </cell>
          <cell r="M700">
            <v>7.5409763597498598</v>
          </cell>
          <cell r="N700">
            <v>3.5721903285185901</v>
          </cell>
        </row>
        <row r="701">
          <cell r="G701" t="str">
            <v>Sweden</v>
          </cell>
          <cell r="H701">
            <v>2</v>
          </cell>
          <cell r="I701">
            <v>1</v>
          </cell>
          <cell r="J701">
            <v>2</v>
          </cell>
          <cell r="K701">
            <v>13</v>
          </cell>
          <cell r="L701">
            <v>19783.960675797702</v>
          </cell>
          <cell r="M701">
            <v>7.56205435978781</v>
          </cell>
          <cell r="N701">
            <v>1.9283505483637</v>
          </cell>
        </row>
        <row r="702">
          <cell r="G702" t="str">
            <v>Sweden</v>
          </cell>
          <cell r="H702">
            <v>2</v>
          </cell>
          <cell r="I702">
            <v>2</v>
          </cell>
          <cell r="J702">
            <v>2</v>
          </cell>
          <cell r="K702">
            <v>20.6</v>
          </cell>
          <cell r="L702">
            <v>34486.444695150603</v>
          </cell>
          <cell r="M702">
            <v>4.7154842451229397</v>
          </cell>
          <cell r="N702">
            <v>1.1377708877247299</v>
          </cell>
        </row>
        <row r="703">
          <cell r="G703" t="str">
            <v>Sweden</v>
          </cell>
          <cell r="H703">
            <v>2</v>
          </cell>
          <cell r="I703">
            <v>3</v>
          </cell>
          <cell r="J703">
            <v>2</v>
          </cell>
          <cell r="K703">
            <v>19.899999999999999</v>
          </cell>
          <cell r="L703">
            <v>30991.436239170998</v>
          </cell>
          <cell r="M703">
            <v>3.03149798993433</v>
          </cell>
          <cell r="N703">
            <v>0.75425022353426896</v>
          </cell>
        </row>
        <row r="704">
          <cell r="G704" t="str">
            <v>Sweden</v>
          </cell>
          <cell r="H704">
            <v>2</v>
          </cell>
          <cell r="I704">
            <v>4</v>
          </cell>
          <cell r="J704">
            <v>2</v>
          </cell>
          <cell r="K704">
            <v>3.5</v>
          </cell>
          <cell r="L704">
            <v>5151.3884634653396</v>
          </cell>
          <cell r="M704">
            <v>2.1517373791352301</v>
          </cell>
          <cell r="N704">
            <v>1.4272697719971701</v>
          </cell>
        </row>
        <row r="705">
          <cell r="G705" t="str">
            <v>Sweden</v>
          </cell>
          <cell r="H705">
            <v>3</v>
          </cell>
          <cell r="I705">
            <v>1</v>
          </cell>
          <cell r="J705">
            <v>2</v>
          </cell>
          <cell r="K705">
            <v>12.5</v>
          </cell>
          <cell r="L705">
            <v>11080.538817091599</v>
          </cell>
          <cell r="M705">
            <v>12.8022119808226</v>
          </cell>
          <cell r="N705">
            <v>4.1087001138896504</v>
          </cell>
        </row>
        <row r="706">
          <cell r="G706" t="str">
            <v>Sweden</v>
          </cell>
          <cell r="H706">
            <v>3</v>
          </cell>
          <cell r="I706">
            <v>2</v>
          </cell>
          <cell r="J706">
            <v>2</v>
          </cell>
          <cell r="K706">
            <v>7.4</v>
          </cell>
          <cell r="L706">
            <v>7707.7241413456504</v>
          </cell>
          <cell r="M706">
            <v>3.3463436512256299</v>
          </cell>
          <cell r="N706">
            <v>1.4736060695000399</v>
          </cell>
        </row>
        <row r="707">
          <cell r="G707" t="str">
            <v>Sweden</v>
          </cell>
          <cell r="H707">
            <v>3</v>
          </cell>
          <cell r="I707">
            <v>3</v>
          </cell>
          <cell r="J707">
            <v>2</v>
          </cell>
          <cell r="K707">
            <v>17.899999999999999</v>
          </cell>
          <cell r="L707">
            <v>20379.731547815401</v>
          </cell>
          <cell r="M707">
            <v>2.8250920906701098</v>
          </cell>
          <cell r="N707">
            <v>0.77374281212368801</v>
          </cell>
        </row>
        <row r="708">
          <cell r="G708" t="str">
            <v>Sweden</v>
          </cell>
          <cell r="H708">
            <v>3</v>
          </cell>
          <cell r="I708">
            <v>4</v>
          </cell>
          <cell r="J708">
            <v>2</v>
          </cell>
          <cell r="K708">
            <v>5.2</v>
          </cell>
          <cell r="L708">
            <v>6151.6478638797098</v>
          </cell>
          <cell r="M708">
            <v>1.1525644336383001</v>
          </cell>
          <cell r="N708">
            <v>0.653173313185058</v>
          </cell>
        </row>
        <row r="709">
          <cell r="G709" t="str">
            <v>Predators</v>
          </cell>
          <cell r="H709">
            <v>1</v>
          </cell>
          <cell r="I709">
            <v>1</v>
          </cell>
          <cell r="J709">
            <v>2</v>
          </cell>
          <cell r="K709">
            <v>57.1</v>
          </cell>
          <cell r="L709">
            <v>507146.14156479097</v>
          </cell>
          <cell r="M709">
            <v>3.2002217040867502</v>
          </cell>
          <cell r="N709">
            <v>0.51475534761733699</v>
          </cell>
        </row>
        <row r="710">
          <cell r="G710" t="str">
            <v>Predators</v>
          </cell>
          <cell r="H710">
            <v>1</v>
          </cell>
          <cell r="I710">
            <v>2</v>
          </cell>
          <cell r="J710">
            <v>2</v>
          </cell>
          <cell r="K710">
            <v>34.1</v>
          </cell>
          <cell r="L710">
            <v>249884.24608579301</v>
          </cell>
          <cell r="M710">
            <v>2.9072867843370398</v>
          </cell>
          <cell r="N710">
            <v>0.63117407910344303</v>
          </cell>
        </row>
        <row r="711">
          <cell r="G711" t="str">
            <v>Predators</v>
          </cell>
          <cell r="H711">
            <v>1</v>
          </cell>
          <cell r="I711">
            <v>3</v>
          </cell>
          <cell r="J711">
            <v>2</v>
          </cell>
          <cell r="K711">
            <v>4.8</v>
          </cell>
          <cell r="L711">
            <v>27977.727873694999</v>
          </cell>
          <cell r="M711">
            <v>2.2842547343741701</v>
          </cell>
          <cell r="N711">
            <v>1.6957782760251301</v>
          </cell>
        </row>
        <row r="712">
          <cell r="G712" t="str">
            <v>Predators</v>
          </cell>
          <cell r="H712">
            <v>2</v>
          </cell>
          <cell r="I712">
            <v>1</v>
          </cell>
          <cell r="J712">
            <v>2</v>
          </cell>
          <cell r="K712">
            <v>16.3</v>
          </cell>
          <cell r="L712">
            <v>89982.785036899906</v>
          </cell>
          <cell r="M712">
            <v>4.4749133767169402</v>
          </cell>
          <cell r="N712">
            <v>1.5103426636280199</v>
          </cell>
        </row>
        <row r="713">
          <cell r="G713" t="str">
            <v>Predators</v>
          </cell>
          <cell r="H713">
            <v>2</v>
          </cell>
          <cell r="I713">
            <v>2</v>
          </cell>
          <cell r="J713">
            <v>2</v>
          </cell>
          <cell r="K713">
            <v>25.8</v>
          </cell>
          <cell r="L713">
            <v>150122.188770879</v>
          </cell>
          <cell r="M713">
            <v>4.1160250693269802</v>
          </cell>
          <cell r="N713">
            <v>1.09880218706418</v>
          </cell>
        </row>
        <row r="714">
          <cell r="G714" t="str">
            <v>Predators</v>
          </cell>
          <cell r="H714">
            <v>2</v>
          </cell>
          <cell r="I714">
            <v>3</v>
          </cell>
          <cell r="J714">
            <v>2</v>
          </cell>
          <cell r="K714">
            <v>7.7</v>
          </cell>
          <cell r="L714">
            <v>41025.413934763797</v>
          </cell>
          <cell r="M714">
            <v>3.1194131089116999</v>
          </cell>
          <cell r="N714">
            <v>2.0136385100662699</v>
          </cell>
        </row>
        <row r="715">
          <cell r="G715" t="str">
            <v>Predators</v>
          </cell>
          <cell r="H715">
            <v>3</v>
          </cell>
          <cell r="I715">
            <v>1</v>
          </cell>
          <cell r="J715">
            <v>2</v>
          </cell>
          <cell r="K715">
            <v>7.6</v>
          </cell>
          <cell r="L715">
            <v>53607.0807854097</v>
          </cell>
          <cell r="M715">
            <v>5.1773310774586498</v>
          </cell>
          <cell r="N715">
            <v>2.4418200330636401</v>
          </cell>
        </row>
        <row r="716">
          <cell r="G716" t="str">
            <v>Predators</v>
          </cell>
          <cell r="H716">
            <v>3</v>
          </cell>
          <cell r="I716">
            <v>2</v>
          </cell>
          <cell r="J716">
            <v>2</v>
          </cell>
          <cell r="K716">
            <v>17.8</v>
          </cell>
          <cell r="L716">
            <v>109447.452001796</v>
          </cell>
          <cell r="M716">
            <v>3.94410652999116</v>
          </cell>
          <cell r="N716">
            <v>1.14695536800329</v>
          </cell>
        </row>
        <row r="717">
          <cell r="G717" t="str">
            <v>Predators</v>
          </cell>
          <cell r="H717">
            <v>3</v>
          </cell>
          <cell r="I717">
            <v>3</v>
          </cell>
          <cell r="J717">
            <v>2</v>
          </cell>
          <cell r="K717">
            <v>8.3000000000000007</v>
          </cell>
          <cell r="L717">
            <v>45933.323959003399</v>
          </cell>
          <cell r="M717">
            <v>2.7406545510451998</v>
          </cell>
          <cell r="N717">
            <v>1.3297984651718699</v>
          </cell>
        </row>
        <row r="718">
          <cell r="G718" t="str">
            <v>United States</v>
          </cell>
          <cell r="H718">
            <v>1</v>
          </cell>
          <cell r="I718">
            <v>1</v>
          </cell>
          <cell r="J718">
            <v>2</v>
          </cell>
          <cell r="K718">
            <v>20.6</v>
          </cell>
          <cell r="L718">
            <v>730075.03984594601</v>
          </cell>
          <cell r="M718">
            <v>7.3145047358194102</v>
          </cell>
          <cell r="N718">
            <v>1.6892773059767501</v>
          </cell>
        </row>
        <row r="719">
          <cell r="G719" t="str">
            <v>United States</v>
          </cell>
          <cell r="H719">
            <v>1</v>
          </cell>
          <cell r="I719">
            <v>2</v>
          </cell>
          <cell r="J719">
            <v>2</v>
          </cell>
          <cell r="K719">
            <v>11.7</v>
          </cell>
          <cell r="L719">
            <v>449663.29194896802</v>
          </cell>
          <cell r="M719">
            <v>9.18873546196855</v>
          </cell>
          <cell r="N719">
            <v>3.4513007473217101</v>
          </cell>
        </row>
        <row r="720">
          <cell r="G720" t="str">
            <v>United States</v>
          </cell>
          <cell r="H720">
            <v>1</v>
          </cell>
          <cell r="I720">
            <v>3</v>
          </cell>
          <cell r="J720">
            <v>2</v>
          </cell>
          <cell r="K720">
            <v>3.7</v>
          </cell>
          <cell r="L720">
            <v>152442.06362309001</v>
          </cell>
          <cell r="M720">
            <v>13.538298360477899</v>
          </cell>
          <cell r="N720">
            <v>9.4219941338681092</v>
          </cell>
        </row>
        <row r="721">
          <cell r="G721" t="str">
            <v>United States</v>
          </cell>
          <cell r="H721">
            <v>2</v>
          </cell>
          <cell r="I721">
            <v>1</v>
          </cell>
          <cell r="J721">
            <v>2</v>
          </cell>
          <cell r="K721">
            <v>34.4</v>
          </cell>
          <cell r="L721">
            <v>1497288.88508977</v>
          </cell>
          <cell r="M721">
            <v>8.7842301538487302</v>
          </cell>
          <cell r="N721">
            <v>1.5885541834169099</v>
          </cell>
        </row>
        <row r="722">
          <cell r="G722" t="str">
            <v>United States</v>
          </cell>
          <cell r="H722">
            <v>2</v>
          </cell>
          <cell r="I722">
            <v>2</v>
          </cell>
          <cell r="J722">
            <v>2</v>
          </cell>
          <cell r="K722">
            <v>64.5</v>
          </cell>
          <cell r="L722">
            <v>2622259.5936596999</v>
          </cell>
          <cell r="M722">
            <v>8.1617261748871002</v>
          </cell>
          <cell r="N722">
            <v>1.14691715098833</v>
          </cell>
        </row>
        <row r="723">
          <cell r="G723" t="str">
            <v>United States</v>
          </cell>
          <cell r="H723">
            <v>2</v>
          </cell>
          <cell r="I723">
            <v>3</v>
          </cell>
          <cell r="J723">
            <v>2</v>
          </cell>
          <cell r="K723">
            <v>38.799999999999997</v>
          </cell>
          <cell r="L723">
            <v>1477573.6554972399</v>
          </cell>
          <cell r="M723">
            <v>6.2051741298597296</v>
          </cell>
          <cell r="N723">
            <v>1.2482730422007899</v>
          </cell>
        </row>
        <row r="724">
          <cell r="G724" t="str">
            <v>United States</v>
          </cell>
          <cell r="H724">
            <v>2</v>
          </cell>
          <cell r="I724">
            <v>4</v>
          </cell>
          <cell r="J724">
            <v>2</v>
          </cell>
          <cell r="K724">
            <v>3.3</v>
          </cell>
          <cell r="L724">
            <v>114956.281246659</v>
          </cell>
          <cell r="M724">
            <v>2.7372918517559</v>
          </cell>
          <cell r="N724">
            <v>1.8987093895440099</v>
          </cell>
        </row>
        <row r="725">
          <cell r="G725" t="str">
            <v>United States</v>
          </cell>
          <cell r="H725">
            <v>3</v>
          </cell>
          <cell r="I725">
            <v>1</v>
          </cell>
          <cell r="J725">
            <v>2</v>
          </cell>
          <cell r="K725">
            <v>5</v>
          </cell>
          <cell r="L725">
            <v>188075.259197295</v>
          </cell>
          <cell r="M725">
            <v>6.5701680312431696</v>
          </cell>
          <cell r="N725">
            <v>3.8829368671999398</v>
          </cell>
        </row>
        <row r="726">
          <cell r="G726" t="str">
            <v>United States</v>
          </cell>
          <cell r="H726">
            <v>3</v>
          </cell>
          <cell r="I726">
            <v>2</v>
          </cell>
          <cell r="J726">
            <v>2</v>
          </cell>
          <cell r="K726">
            <v>20.399999999999999</v>
          </cell>
          <cell r="L726">
            <v>714402.39244580199</v>
          </cell>
          <cell r="M726">
            <v>5.0177915550195102</v>
          </cell>
          <cell r="N726">
            <v>1.41486250509434</v>
          </cell>
        </row>
        <row r="727">
          <cell r="G727" t="str">
            <v>United States</v>
          </cell>
          <cell r="H727">
            <v>3</v>
          </cell>
          <cell r="I727">
            <v>3</v>
          </cell>
          <cell r="J727">
            <v>2</v>
          </cell>
          <cell r="K727">
            <v>39</v>
          </cell>
          <cell r="L727">
            <v>1463412.63868449</v>
          </cell>
          <cell r="M727">
            <v>4.7886524151835497</v>
          </cell>
          <cell r="N727">
            <v>0.760852508230485</v>
          </cell>
        </row>
        <row r="728">
          <cell r="G728" t="str">
            <v>United States</v>
          </cell>
          <cell r="H728">
            <v>3</v>
          </cell>
          <cell r="I728">
            <v>4</v>
          </cell>
          <cell r="J728">
            <v>2</v>
          </cell>
          <cell r="K728">
            <v>14.6</v>
          </cell>
          <cell r="L728">
            <v>396812.401843965</v>
          </cell>
          <cell r="M728">
            <v>2.6015311389805902</v>
          </cell>
          <cell r="N728">
            <v>0.70211633230775605</v>
          </cell>
        </row>
        <row r="729">
          <cell r="G729" t="str">
            <v>Australia</v>
          </cell>
          <cell r="H729">
            <v>1</v>
          </cell>
          <cell r="I729">
            <v>1</v>
          </cell>
          <cell r="J729">
            <v>3</v>
          </cell>
          <cell r="K729">
            <v>2</v>
          </cell>
          <cell r="L729">
            <v>6164.4521678055098</v>
          </cell>
          <cell r="M729">
            <v>56.682274486635102</v>
          </cell>
          <cell r="N729">
            <v>37.953738130957703</v>
          </cell>
        </row>
        <row r="730">
          <cell r="G730" t="str">
            <v>Australia</v>
          </cell>
          <cell r="H730">
            <v>1</v>
          </cell>
          <cell r="I730">
            <v>1</v>
          </cell>
          <cell r="J730">
            <v>3</v>
          </cell>
          <cell r="K730">
            <v>193.5</v>
          </cell>
          <cell r="L730">
            <v>403605.63170916098</v>
          </cell>
          <cell r="M730">
            <v>46.884258042601402</v>
          </cell>
          <cell r="N730">
            <v>3.4916355721321</v>
          </cell>
        </row>
        <row r="731">
          <cell r="G731" t="str">
            <v>Australia</v>
          </cell>
          <cell r="H731">
            <v>1</v>
          </cell>
          <cell r="I731">
            <v>2</v>
          </cell>
          <cell r="J731">
            <v>3</v>
          </cell>
          <cell r="K731">
            <v>202.9</v>
          </cell>
          <cell r="L731">
            <v>388915.67323705403</v>
          </cell>
          <cell r="M731">
            <v>31.79935258155</v>
          </cell>
          <cell r="N731">
            <v>2.94298955824679</v>
          </cell>
        </row>
        <row r="732">
          <cell r="G732" t="str">
            <v>Australia</v>
          </cell>
          <cell r="H732">
            <v>1</v>
          </cell>
          <cell r="I732">
            <v>3</v>
          </cell>
          <cell r="J732">
            <v>3</v>
          </cell>
          <cell r="K732">
            <v>99.3</v>
          </cell>
          <cell r="L732">
            <v>212087.94893659899</v>
          </cell>
          <cell r="M732">
            <v>24.271625213926001</v>
          </cell>
          <cell r="N732">
            <v>2.45204524146141</v>
          </cell>
        </row>
        <row r="733">
          <cell r="G733" t="str">
            <v>Australia</v>
          </cell>
          <cell r="H733">
            <v>1</v>
          </cell>
          <cell r="I733">
            <v>4</v>
          </cell>
          <cell r="J733">
            <v>3</v>
          </cell>
          <cell r="K733">
            <v>15.3</v>
          </cell>
          <cell r="L733">
            <v>28646.7483174238</v>
          </cell>
          <cell r="M733">
            <v>22.7712664697493</v>
          </cell>
          <cell r="N733">
            <v>6.9334887010320303</v>
          </cell>
        </row>
        <row r="734">
          <cell r="G734" t="str">
            <v>Australia</v>
          </cell>
          <cell r="H734">
            <v>2</v>
          </cell>
          <cell r="I734">
            <v>1</v>
          </cell>
          <cell r="J734">
            <v>3</v>
          </cell>
          <cell r="K734">
            <v>64</v>
          </cell>
          <cell r="L734">
            <v>135524.46004877801</v>
          </cell>
          <cell r="M734">
            <v>28.9505750951453</v>
          </cell>
          <cell r="N734">
            <v>3.8607083305062999</v>
          </cell>
        </row>
        <row r="735">
          <cell r="G735" t="str">
            <v>Australia</v>
          </cell>
          <cell r="H735">
            <v>2</v>
          </cell>
          <cell r="I735">
            <v>2</v>
          </cell>
          <cell r="J735">
            <v>3</v>
          </cell>
          <cell r="K735">
            <v>138.1</v>
          </cell>
          <cell r="L735">
            <v>292376.80878485902</v>
          </cell>
          <cell r="M735">
            <v>21.054319846574199</v>
          </cell>
          <cell r="N735">
            <v>2.0194262215703902</v>
          </cell>
        </row>
        <row r="736">
          <cell r="G736" t="str">
            <v>Australia</v>
          </cell>
          <cell r="H736">
            <v>2</v>
          </cell>
          <cell r="I736">
            <v>3</v>
          </cell>
          <cell r="J736">
            <v>3</v>
          </cell>
          <cell r="K736">
            <v>143.30000000000001</v>
          </cell>
          <cell r="L736">
            <v>328463.12868527602</v>
          </cell>
          <cell r="M736">
            <v>17.728909306012099</v>
          </cell>
          <cell r="N736">
            <v>1.7610718604673701</v>
          </cell>
        </row>
        <row r="737">
          <cell r="G737" t="str">
            <v>Australia</v>
          </cell>
          <cell r="H737">
            <v>2</v>
          </cell>
          <cell r="I737">
            <v>4</v>
          </cell>
          <cell r="J737">
            <v>3</v>
          </cell>
          <cell r="K737">
            <v>30.6</v>
          </cell>
          <cell r="L737">
            <v>73096.2708014854</v>
          </cell>
          <cell r="M737">
            <v>13.6377552239507</v>
          </cell>
          <cell r="N737">
            <v>3.6707132220828802</v>
          </cell>
        </row>
        <row r="738">
          <cell r="G738" t="str">
            <v>Australia</v>
          </cell>
          <cell r="H738">
            <v>3</v>
          </cell>
          <cell r="I738">
            <v>3</v>
          </cell>
          <cell r="J738">
            <v>3</v>
          </cell>
          <cell r="K738">
            <v>1</v>
          </cell>
          <cell r="L738">
            <v>1727.74759623041</v>
          </cell>
          <cell r="M738">
            <v>77.971970707656794</v>
          </cell>
          <cell r="N738">
            <v>80.645015430315993</v>
          </cell>
        </row>
        <row r="739">
          <cell r="G739" t="str">
            <v>Australia</v>
          </cell>
          <cell r="H739">
            <v>3</v>
          </cell>
          <cell r="I739">
            <v>1</v>
          </cell>
          <cell r="J739">
            <v>3</v>
          </cell>
          <cell r="K739">
            <v>25.8</v>
          </cell>
          <cell r="L739">
            <v>47937.038894234502</v>
          </cell>
          <cell r="M739">
            <v>24.722508413320899</v>
          </cell>
          <cell r="N739">
            <v>5.1711081731985997</v>
          </cell>
        </row>
        <row r="740">
          <cell r="G740" t="str">
            <v>Australia</v>
          </cell>
          <cell r="H740">
            <v>3</v>
          </cell>
          <cell r="I740">
            <v>2</v>
          </cell>
          <cell r="J740">
            <v>3</v>
          </cell>
          <cell r="K740">
            <v>69.2</v>
          </cell>
          <cell r="L740">
            <v>126724.12903790201</v>
          </cell>
          <cell r="M740">
            <v>15.5109535751505</v>
          </cell>
          <cell r="N740">
            <v>2.5007965335990399</v>
          </cell>
        </row>
        <row r="741">
          <cell r="G741" t="str">
            <v>Australia</v>
          </cell>
          <cell r="H741">
            <v>3</v>
          </cell>
          <cell r="I741">
            <v>3</v>
          </cell>
          <cell r="J741">
            <v>3</v>
          </cell>
          <cell r="K741">
            <v>135</v>
          </cell>
          <cell r="L741">
            <v>229321.72234924501</v>
          </cell>
          <cell r="M741">
            <v>11.7461257416139</v>
          </cell>
          <cell r="N741">
            <v>1.30713833966396</v>
          </cell>
        </row>
        <row r="742">
          <cell r="G742" t="str">
            <v>Australia</v>
          </cell>
          <cell r="H742">
            <v>3</v>
          </cell>
          <cell r="I742">
            <v>4</v>
          </cell>
          <cell r="J742">
            <v>3</v>
          </cell>
          <cell r="K742">
            <v>64</v>
          </cell>
          <cell r="L742">
            <v>118413.302980536</v>
          </cell>
          <cell r="M742">
            <v>8.4996422101097195</v>
          </cell>
          <cell r="N742">
            <v>1.3582382149998999</v>
          </cell>
        </row>
        <row r="743">
          <cell r="G743" t="str">
            <v>Austria</v>
          </cell>
          <cell r="H743">
            <v>1</v>
          </cell>
          <cell r="I743">
            <v>1</v>
          </cell>
          <cell r="J743">
            <v>3</v>
          </cell>
          <cell r="K743">
            <v>82.5</v>
          </cell>
          <cell r="L743">
            <v>117471.061174082</v>
          </cell>
          <cell r="M743">
            <v>39.415577667473997</v>
          </cell>
          <cell r="N743">
            <v>3.43250004776759</v>
          </cell>
        </row>
        <row r="744">
          <cell r="G744" t="str">
            <v>Austria</v>
          </cell>
          <cell r="H744">
            <v>1</v>
          </cell>
          <cell r="I744">
            <v>2</v>
          </cell>
          <cell r="J744">
            <v>3</v>
          </cell>
          <cell r="K744">
            <v>107.3</v>
          </cell>
          <cell r="L744">
            <v>144279.72071979201</v>
          </cell>
          <cell r="M744">
            <v>37.547857046089</v>
          </cell>
          <cell r="N744">
            <v>3.3320672929032402</v>
          </cell>
        </row>
        <row r="745">
          <cell r="G745" t="str">
            <v>Austria</v>
          </cell>
          <cell r="H745">
            <v>1</v>
          </cell>
          <cell r="I745">
            <v>3</v>
          </cell>
          <cell r="J745">
            <v>3</v>
          </cell>
          <cell r="K745">
            <v>36.299999999999997</v>
          </cell>
          <cell r="L745">
            <v>47836.911078458601</v>
          </cell>
          <cell r="M745">
            <v>29.341991750856501</v>
          </cell>
          <cell r="N745">
            <v>4.7580066890217498</v>
          </cell>
        </row>
        <row r="746">
          <cell r="G746" t="str">
            <v>Austria</v>
          </cell>
          <cell r="H746">
            <v>2</v>
          </cell>
          <cell r="I746">
            <v>1</v>
          </cell>
          <cell r="J746">
            <v>3</v>
          </cell>
          <cell r="K746">
            <v>102.9</v>
          </cell>
          <cell r="L746">
            <v>121159.88440975999</v>
          </cell>
          <cell r="M746">
            <v>30.2784909551197</v>
          </cell>
          <cell r="N746">
            <v>2.6631437213040399</v>
          </cell>
        </row>
        <row r="747">
          <cell r="G747" t="str">
            <v>Austria</v>
          </cell>
          <cell r="H747">
            <v>2</v>
          </cell>
          <cell r="I747">
            <v>2</v>
          </cell>
          <cell r="J747">
            <v>3</v>
          </cell>
          <cell r="K747">
            <v>212.4</v>
          </cell>
          <cell r="L747">
            <v>246925.556583453</v>
          </cell>
          <cell r="M747">
            <v>20.925823462109701</v>
          </cell>
          <cell r="N747">
            <v>1.4759428118242199</v>
          </cell>
        </row>
        <row r="748">
          <cell r="G748" t="str">
            <v>Austria</v>
          </cell>
          <cell r="H748">
            <v>2</v>
          </cell>
          <cell r="I748">
            <v>3</v>
          </cell>
          <cell r="J748">
            <v>3</v>
          </cell>
          <cell r="K748">
            <v>109</v>
          </cell>
          <cell r="L748">
            <v>124090.610580496</v>
          </cell>
          <cell r="M748">
            <v>11.497742495431201</v>
          </cell>
          <cell r="N748">
            <v>1.25855406490144</v>
          </cell>
        </row>
        <row r="749">
          <cell r="G749" t="str">
            <v>Austria</v>
          </cell>
          <cell r="H749">
            <v>2</v>
          </cell>
          <cell r="I749">
            <v>4</v>
          </cell>
          <cell r="J749">
            <v>3</v>
          </cell>
          <cell r="K749">
            <v>15.7</v>
          </cell>
          <cell r="L749">
            <v>16551.031265235801</v>
          </cell>
          <cell r="M749">
            <v>9.7431077188373294</v>
          </cell>
          <cell r="N749">
            <v>2.77771363433853</v>
          </cell>
        </row>
        <row r="750">
          <cell r="G750" t="str">
            <v>Austria</v>
          </cell>
          <cell r="H750">
            <v>3</v>
          </cell>
          <cell r="I750">
            <v>1</v>
          </cell>
          <cell r="J750">
            <v>3</v>
          </cell>
          <cell r="K750">
            <v>9.5</v>
          </cell>
          <cell r="L750">
            <v>9739.7581286469594</v>
          </cell>
          <cell r="M750">
            <v>27.4546217741239</v>
          </cell>
          <cell r="N750">
            <v>9.1305341203310704</v>
          </cell>
        </row>
        <row r="751">
          <cell r="G751" t="str">
            <v>Austria</v>
          </cell>
          <cell r="H751">
            <v>3</v>
          </cell>
          <cell r="I751">
            <v>2</v>
          </cell>
          <cell r="J751">
            <v>3</v>
          </cell>
          <cell r="K751">
            <v>36.9</v>
          </cell>
          <cell r="L751">
            <v>36692.180294091297</v>
          </cell>
          <cell r="M751">
            <v>17.134218456493599</v>
          </cell>
          <cell r="N751">
            <v>3.3369892104755299</v>
          </cell>
        </row>
        <row r="752">
          <cell r="G752" t="str">
            <v>Austria</v>
          </cell>
          <cell r="H752">
            <v>3</v>
          </cell>
          <cell r="I752">
            <v>3</v>
          </cell>
          <cell r="J752">
            <v>3</v>
          </cell>
          <cell r="K752">
            <v>44.4</v>
          </cell>
          <cell r="L752">
            <v>42109.9793662175</v>
          </cell>
          <cell r="M752">
            <v>9.2899932651906507</v>
          </cell>
          <cell r="N752">
            <v>1.7084011824363201</v>
          </cell>
        </row>
        <row r="753">
          <cell r="G753" t="str">
            <v>Austria</v>
          </cell>
          <cell r="H753">
            <v>3</v>
          </cell>
          <cell r="I753">
            <v>4</v>
          </cell>
          <cell r="J753">
            <v>3</v>
          </cell>
          <cell r="K753">
            <v>15.2</v>
          </cell>
          <cell r="L753">
            <v>13770.846822028099</v>
          </cell>
          <cell r="M753">
            <v>7.2045017302109597</v>
          </cell>
          <cell r="N753">
            <v>2.2881254031227898</v>
          </cell>
        </row>
        <row r="754">
          <cell r="G754" t="str">
            <v>Canada</v>
          </cell>
          <cell r="H754">
            <v>1</v>
          </cell>
          <cell r="I754">
            <v>4</v>
          </cell>
          <cell r="J754">
            <v>3</v>
          </cell>
          <cell r="K754">
            <v>3</v>
          </cell>
          <cell r="L754">
            <v>681.43747986728397</v>
          </cell>
          <cell r="M754">
            <v>100</v>
          </cell>
          <cell r="N754">
            <v>0</v>
          </cell>
        </row>
        <row r="755">
          <cell r="G755" t="str">
            <v>Canada</v>
          </cell>
          <cell r="H755">
            <v>1</v>
          </cell>
          <cell r="I755">
            <v>1</v>
          </cell>
          <cell r="J755">
            <v>3</v>
          </cell>
          <cell r="K755">
            <v>740.2</v>
          </cell>
          <cell r="L755">
            <v>465335.48136335</v>
          </cell>
          <cell r="M755">
            <v>42.025796692300197</v>
          </cell>
          <cell r="N755">
            <v>2.3613128979328799</v>
          </cell>
        </row>
        <row r="756">
          <cell r="G756" t="str">
            <v>Canada</v>
          </cell>
          <cell r="H756">
            <v>1</v>
          </cell>
          <cell r="I756">
            <v>2</v>
          </cell>
          <cell r="J756">
            <v>3</v>
          </cell>
          <cell r="K756">
            <v>371.8</v>
          </cell>
          <cell r="L756">
            <v>255558.67255652</v>
          </cell>
          <cell r="M756">
            <v>34.611613790932502</v>
          </cell>
          <cell r="N756">
            <v>3.0355105156176099</v>
          </cell>
        </row>
        <row r="757">
          <cell r="G757" t="str">
            <v>Canada</v>
          </cell>
          <cell r="H757">
            <v>1</v>
          </cell>
          <cell r="I757">
            <v>3</v>
          </cell>
          <cell r="J757">
            <v>3</v>
          </cell>
          <cell r="K757">
            <v>89.6</v>
          </cell>
          <cell r="L757">
            <v>65825.188950674594</v>
          </cell>
          <cell r="M757">
            <v>26.444669899566399</v>
          </cell>
          <cell r="N757">
            <v>4.5762472011551196</v>
          </cell>
        </row>
        <row r="758">
          <cell r="G758" t="str">
            <v>Canada</v>
          </cell>
          <cell r="H758">
            <v>1</v>
          </cell>
          <cell r="I758">
            <v>4</v>
          </cell>
          <cell r="J758">
            <v>3</v>
          </cell>
          <cell r="K758">
            <v>3.4</v>
          </cell>
          <cell r="L758">
            <v>2846.5158200272299</v>
          </cell>
          <cell r="M758">
            <v>18.7001805940697</v>
          </cell>
          <cell r="N758">
            <v>21.053213399975199</v>
          </cell>
        </row>
        <row r="759">
          <cell r="G759" t="str">
            <v>Canada</v>
          </cell>
          <cell r="H759">
            <v>2</v>
          </cell>
          <cell r="I759">
            <v>1</v>
          </cell>
          <cell r="J759">
            <v>3</v>
          </cell>
          <cell r="K759">
            <v>451.1</v>
          </cell>
          <cell r="L759">
            <v>307820.06433311402</v>
          </cell>
          <cell r="M759">
            <v>25.044796859202201</v>
          </cell>
          <cell r="N759">
            <v>1.84274564082113</v>
          </cell>
        </row>
        <row r="760">
          <cell r="G760" t="str">
            <v>Canada</v>
          </cell>
          <cell r="H760">
            <v>2</v>
          </cell>
          <cell r="I760">
            <v>2</v>
          </cell>
          <cell r="J760">
            <v>3</v>
          </cell>
          <cell r="K760">
            <v>734.5</v>
          </cell>
          <cell r="L760">
            <v>491952.05543582299</v>
          </cell>
          <cell r="M760">
            <v>18.984605870173699</v>
          </cell>
          <cell r="N760">
            <v>1.2645075371407699</v>
          </cell>
        </row>
        <row r="761">
          <cell r="G761" t="str">
            <v>Canada</v>
          </cell>
          <cell r="H761">
            <v>2</v>
          </cell>
          <cell r="I761">
            <v>3</v>
          </cell>
          <cell r="J761">
            <v>3</v>
          </cell>
          <cell r="K761">
            <v>469.6</v>
          </cell>
          <cell r="L761">
            <v>369820.81011137099</v>
          </cell>
          <cell r="M761">
            <v>15.6221075744823</v>
          </cell>
          <cell r="N761">
            <v>1.2341892519203499</v>
          </cell>
        </row>
        <row r="762">
          <cell r="G762" t="str">
            <v>Canada</v>
          </cell>
          <cell r="H762">
            <v>2</v>
          </cell>
          <cell r="I762">
            <v>4</v>
          </cell>
          <cell r="J762">
            <v>3</v>
          </cell>
          <cell r="K762">
            <v>70.8</v>
          </cell>
          <cell r="L762">
            <v>74780.144298063096</v>
          </cell>
          <cell r="M762">
            <v>14.757319110835899</v>
          </cell>
          <cell r="N762">
            <v>3.4737129439430001</v>
          </cell>
        </row>
        <row r="763">
          <cell r="G763" t="str">
            <v>Canada</v>
          </cell>
          <cell r="H763">
            <v>3</v>
          </cell>
          <cell r="I763">
            <v>1</v>
          </cell>
          <cell r="J763">
            <v>3</v>
          </cell>
          <cell r="K763">
            <v>211.8</v>
          </cell>
          <cell r="L763">
            <v>178390.412628455</v>
          </cell>
          <cell r="M763">
            <v>20.679771399705601</v>
          </cell>
          <cell r="N763">
            <v>2.6225596170080898</v>
          </cell>
        </row>
        <row r="764">
          <cell r="G764" t="str">
            <v>Canada</v>
          </cell>
          <cell r="H764">
            <v>3</v>
          </cell>
          <cell r="I764">
            <v>2</v>
          </cell>
          <cell r="J764">
            <v>3</v>
          </cell>
          <cell r="K764">
            <v>492.1</v>
          </cell>
          <cell r="L764">
            <v>379996.88120287302</v>
          </cell>
          <cell r="M764">
            <v>14.6307129257937</v>
          </cell>
          <cell r="N764">
            <v>1.36184824577926</v>
          </cell>
        </row>
        <row r="765">
          <cell r="G765" t="str">
            <v>Canada</v>
          </cell>
          <cell r="H765">
            <v>3</v>
          </cell>
          <cell r="I765">
            <v>3</v>
          </cell>
          <cell r="J765">
            <v>3</v>
          </cell>
          <cell r="K765">
            <v>532.29999999999995</v>
          </cell>
          <cell r="L765">
            <v>443342.50206197199</v>
          </cell>
          <cell r="M765">
            <v>10.313647863840799</v>
          </cell>
          <cell r="N765">
            <v>0.81463327009537501</v>
          </cell>
        </row>
        <row r="766">
          <cell r="G766" t="str">
            <v>Canada</v>
          </cell>
          <cell r="H766">
            <v>3</v>
          </cell>
          <cell r="I766">
            <v>4</v>
          </cell>
          <cell r="J766">
            <v>3</v>
          </cell>
          <cell r="K766">
            <v>149.80000000000001</v>
          </cell>
          <cell r="L766">
            <v>156174.371514625</v>
          </cell>
          <cell r="M766">
            <v>7.1103974658877798</v>
          </cell>
          <cell r="N766">
            <v>0.99795901458884795</v>
          </cell>
        </row>
        <row r="767">
          <cell r="G767" t="str">
            <v>Sharks</v>
          </cell>
          <cell r="H767">
            <v>1</v>
          </cell>
          <cell r="I767">
            <v>1</v>
          </cell>
          <cell r="J767">
            <v>3</v>
          </cell>
          <cell r="K767">
            <v>404.1</v>
          </cell>
          <cell r="L767">
            <v>791568.69581497996</v>
          </cell>
          <cell r="M767">
            <v>30.260497557620798</v>
          </cell>
          <cell r="N767">
            <v>1.96083957254479</v>
          </cell>
        </row>
        <row r="768">
          <cell r="G768" t="str">
            <v>Sharks</v>
          </cell>
          <cell r="H768">
            <v>1</v>
          </cell>
          <cell r="I768">
            <v>2</v>
          </cell>
          <cell r="J768">
            <v>3</v>
          </cell>
          <cell r="K768">
            <v>35.200000000000003</v>
          </cell>
          <cell r="L768">
            <v>54744.246720566101</v>
          </cell>
          <cell r="M768">
            <v>14.255384303550899</v>
          </cell>
          <cell r="N768">
            <v>4.0864647549650401</v>
          </cell>
        </row>
        <row r="769">
          <cell r="G769" t="str">
            <v>Sharks</v>
          </cell>
          <cell r="H769">
            <v>2</v>
          </cell>
          <cell r="I769">
            <v>1</v>
          </cell>
          <cell r="J769">
            <v>3</v>
          </cell>
          <cell r="K769">
            <v>182.7</v>
          </cell>
          <cell r="L769">
            <v>367386.29468888399</v>
          </cell>
          <cell r="M769">
            <v>17.523228790744501</v>
          </cell>
          <cell r="N769">
            <v>1.81187136630795</v>
          </cell>
        </row>
        <row r="770">
          <cell r="G770" t="str">
            <v>Sharks</v>
          </cell>
          <cell r="H770">
            <v>2</v>
          </cell>
          <cell r="I770">
            <v>2</v>
          </cell>
          <cell r="J770">
            <v>3</v>
          </cell>
          <cell r="K770">
            <v>103.1</v>
          </cell>
          <cell r="L770">
            <v>180505.85203241601</v>
          </cell>
          <cell r="M770">
            <v>13.6972002172097</v>
          </cell>
          <cell r="N770">
            <v>2.4574411258862798</v>
          </cell>
        </row>
        <row r="771">
          <cell r="G771" t="str">
            <v>Sharks</v>
          </cell>
          <cell r="H771">
            <v>2</v>
          </cell>
          <cell r="I771">
            <v>3</v>
          </cell>
          <cell r="J771">
            <v>3</v>
          </cell>
          <cell r="K771">
            <v>22.1</v>
          </cell>
          <cell r="L771">
            <v>34821.389960291701</v>
          </cell>
          <cell r="M771">
            <v>11.4989615655671</v>
          </cell>
          <cell r="N771">
            <v>4.42555364570973</v>
          </cell>
        </row>
        <row r="772">
          <cell r="G772" t="str">
            <v>Sharks</v>
          </cell>
          <cell r="H772">
            <v>2</v>
          </cell>
          <cell r="I772">
            <v>4</v>
          </cell>
          <cell r="J772">
            <v>3</v>
          </cell>
          <cell r="K772">
            <v>3.1</v>
          </cell>
          <cell r="L772">
            <v>5079.54671126434</v>
          </cell>
          <cell r="M772">
            <v>20.641436449928001</v>
          </cell>
          <cell r="N772">
            <v>17.340749235376201</v>
          </cell>
        </row>
        <row r="773">
          <cell r="G773" t="str">
            <v>Sharks</v>
          </cell>
          <cell r="H773">
            <v>3</v>
          </cell>
          <cell r="I773">
            <v>1</v>
          </cell>
          <cell r="J773">
            <v>3</v>
          </cell>
          <cell r="K773">
            <v>42.7</v>
          </cell>
          <cell r="L773">
            <v>80690.613219804407</v>
          </cell>
          <cell r="M773">
            <v>11.109716236430399</v>
          </cell>
          <cell r="N773">
            <v>2.4491322094287402</v>
          </cell>
        </row>
        <row r="774">
          <cell r="G774" t="str">
            <v>Sharks</v>
          </cell>
          <cell r="H774">
            <v>3</v>
          </cell>
          <cell r="I774">
            <v>2</v>
          </cell>
          <cell r="J774">
            <v>3</v>
          </cell>
          <cell r="K774">
            <v>44.8</v>
          </cell>
          <cell r="L774">
            <v>81133.848140479793</v>
          </cell>
          <cell r="M774">
            <v>7.2084849131806301</v>
          </cell>
          <cell r="N774">
            <v>1.9359762360246799</v>
          </cell>
        </row>
        <row r="775">
          <cell r="G775" t="str">
            <v>Sharks</v>
          </cell>
          <cell r="H775">
            <v>3</v>
          </cell>
          <cell r="I775">
            <v>3</v>
          </cell>
          <cell r="J775">
            <v>3</v>
          </cell>
          <cell r="K775">
            <v>16.600000000000001</v>
          </cell>
          <cell r="L775">
            <v>40396.527774386399</v>
          </cell>
          <cell r="M775">
            <v>5.47420342257508</v>
          </cell>
          <cell r="N775">
            <v>2.6817112549567801</v>
          </cell>
        </row>
        <row r="776">
          <cell r="G776" t="str">
            <v>Sharks</v>
          </cell>
          <cell r="H776">
            <v>3</v>
          </cell>
          <cell r="I776">
            <v>4</v>
          </cell>
          <cell r="J776">
            <v>3</v>
          </cell>
          <cell r="K776">
            <v>2.9</v>
          </cell>
          <cell r="L776">
            <v>8657.1621412142595</v>
          </cell>
          <cell r="M776">
            <v>6.5812740335534397</v>
          </cell>
          <cell r="N776">
            <v>5.7873674380759699</v>
          </cell>
        </row>
        <row r="777">
          <cell r="G777" t="str">
            <v>Czech Republic</v>
          </cell>
          <cell r="H777">
            <v>1</v>
          </cell>
          <cell r="I777">
            <v>1</v>
          </cell>
          <cell r="J777">
            <v>3</v>
          </cell>
          <cell r="K777">
            <v>57.8</v>
          </cell>
          <cell r="L777">
            <v>95973.689405537094</v>
          </cell>
          <cell r="M777">
            <v>47.649558933147603</v>
          </cell>
          <cell r="N777">
            <v>6.8012084622395204</v>
          </cell>
        </row>
        <row r="778">
          <cell r="G778" t="str">
            <v>Czech Republic</v>
          </cell>
          <cell r="H778">
            <v>1</v>
          </cell>
          <cell r="I778">
            <v>2</v>
          </cell>
          <cell r="J778">
            <v>3</v>
          </cell>
          <cell r="K778">
            <v>72.599999999999994</v>
          </cell>
          <cell r="L778">
            <v>105809.442137209</v>
          </cell>
          <cell r="M778">
            <v>37.791713052425898</v>
          </cell>
          <cell r="N778">
            <v>5.8833356995871098</v>
          </cell>
        </row>
        <row r="779">
          <cell r="G779" t="str">
            <v>Czech Republic</v>
          </cell>
          <cell r="H779">
            <v>1</v>
          </cell>
          <cell r="I779">
            <v>3</v>
          </cell>
          <cell r="J779">
            <v>3</v>
          </cell>
          <cell r="K779">
            <v>24.2</v>
          </cell>
          <cell r="L779">
            <v>51972.077607893902</v>
          </cell>
          <cell r="M779">
            <v>45.399111317270098</v>
          </cell>
          <cell r="N779">
            <v>9.3401971950364402</v>
          </cell>
        </row>
        <row r="780">
          <cell r="G780" t="str">
            <v>Czech Republic</v>
          </cell>
          <cell r="H780">
            <v>2</v>
          </cell>
          <cell r="I780">
            <v>1</v>
          </cell>
          <cell r="J780">
            <v>3</v>
          </cell>
          <cell r="K780">
            <v>98.3</v>
          </cell>
          <cell r="L780">
            <v>134664.66560144699</v>
          </cell>
          <cell r="M780">
            <v>26.783015842737299</v>
          </cell>
          <cell r="N780">
            <v>4.1022641411653398</v>
          </cell>
        </row>
        <row r="781">
          <cell r="G781" t="str">
            <v>Czech Republic</v>
          </cell>
          <cell r="H781">
            <v>2</v>
          </cell>
          <cell r="I781">
            <v>2</v>
          </cell>
          <cell r="J781">
            <v>3</v>
          </cell>
          <cell r="K781">
            <v>314.8</v>
          </cell>
          <cell r="L781">
            <v>368412.08986173599</v>
          </cell>
          <cell r="M781">
            <v>20.6749418048317</v>
          </cell>
          <cell r="N781">
            <v>1.7367512595291099</v>
          </cell>
        </row>
        <row r="782">
          <cell r="G782" t="str">
            <v>Czech Republic</v>
          </cell>
          <cell r="H782">
            <v>2</v>
          </cell>
          <cell r="I782">
            <v>3</v>
          </cell>
          <cell r="J782">
            <v>3</v>
          </cell>
          <cell r="K782">
            <v>236</v>
          </cell>
          <cell r="L782">
            <v>298164.20706381602</v>
          </cell>
          <cell r="M782">
            <v>18.2186477518506</v>
          </cell>
          <cell r="N782">
            <v>1.71687054636887</v>
          </cell>
        </row>
        <row r="783">
          <cell r="G783" t="str">
            <v>Czech Republic</v>
          </cell>
          <cell r="H783">
            <v>2</v>
          </cell>
          <cell r="I783">
            <v>4</v>
          </cell>
          <cell r="J783">
            <v>3</v>
          </cell>
          <cell r="K783">
            <v>21.9</v>
          </cell>
          <cell r="L783">
            <v>21368.0626847278</v>
          </cell>
          <cell r="M783">
            <v>10.642490429209399</v>
          </cell>
          <cell r="N783">
            <v>4.6234289001868598</v>
          </cell>
        </row>
        <row r="784">
          <cell r="G784" t="str">
            <v>Czech Republic</v>
          </cell>
          <cell r="H784">
            <v>3</v>
          </cell>
          <cell r="I784">
            <v>1</v>
          </cell>
          <cell r="J784">
            <v>3</v>
          </cell>
          <cell r="K784">
            <v>3.2</v>
          </cell>
          <cell r="L784">
            <v>2522.4989574956999</v>
          </cell>
          <cell r="M784">
            <v>12.414192641962799</v>
          </cell>
          <cell r="N784">
            <v>13.123152896298301</v>
          </cell>
        </row>
        <row r="785">
          <cell r="G785" t="str">
            <v>Czech Republic</v>
          </cell>
          <cell r="H785">
            <v>3</v>
          </cell>
          <cell r="I785">
            <v>2</v>
          </cell>
          <cell r="J785">
            <v>3</v>
          </cell>
          <cell r="K785">
            <v>32</v>
          </cell>
          <cell r="L785">
            <v>28775.903752031099</v>
          </cell>
          <cell r="M785">
            <v>13.550634436333</v>
          </cell>
          <cell r="N785">
            <v>3.9813864164219002</v>
          </cell>
        </row>
        <row r="786">
          <cell r="G786" t="str">
            <v>Czech Republic</v>
          </cell>
          <cell r="H786">
            <v>3</v>
          </cell>
          <cell r="I786">
            <v>3</v>
          </cell>
          <cell r="J786">
            <v>3</v>
          </cell>
          <cell r="K786">
            <v>98.7</v>
          </cell>
          <cell r="L786">
            <v>94357.830439676807</v>
          </cell>
          <cell r="M786">
            <v>13.8502222659501</v>
          </cell>
          <cell r="N786">
            <v>2.96785806734123</v>
          </cell>
        </row>
        <row r="787">
          <cell r="G787" t="str">
            <v>Czech Republic</v>
          </cell>
          <cell r="H787">
            <v>3</v>
          </cell>
          <cell r="I787">
            <v>4</v>
          </cell>
          <cell r="J787">
            <v>3</v>
          </cell>
          <cell r="K787">
            <v>32.1</v>
          </cell>
          <cell r="L787">
            <v>29671.491506436902</v>
          </cell>
          <cell r="M787">
            <v>10.444528148169599</v>
          </cell>
          <cell r="N787">
            <v>4.03431875813573</v>
          </cell>
        </row>
        <row r="788">
          <cell r="G788" t="str">
            <v>Denmark</v>
          </cell>
          <cell r="H788">
            <v>1</v>
          </cell>
          <cell r="I788">
            <v>3</v>
          </cell>
          <cell r="J788">
            <v>3</v>
          </cell>
          <cell r="K788">
            <v>1</v>
          </cell>
          <cell r="L788">
            <v>380.68957180111602</v>
          </cell>
          <cell r="M788">
            <v>43.641135480642099</v>
          </cell>
          <cell r="N788">
            <v>50.670271372875597</v>
          </cell>
        </row>
        <row r="789">
          <cell r="G789" t="str">
            <v>Denmark</v>
          </cell>
          <cell r="H789">
            <v>1</v>
          </cell>
          <cell r="I789">
            <v>1</v>
          </cell>
          <cell r="J789">
            <v>3</v>
          </cell>
          <cell r="K789">
            <v>198.8</v>
          </cell>
          <cell r="L789">
            <v>91747.975841154301</v>
          </cell>
          <cell r="M789">
            <v>41.297308244543999</v>
          </cell>
          <cell r="N789">
            <v>2.60269355532099</v>
          </cell>
        </row>
        <row r="790">
          <cell r="G790" t="str">
            <v>Denmark</v>
          </cell>
          <cell r="H790">
            <v>1</v>
          </cell>
          <cell r="I790">
            <v>2</v>
          </cell>
          <cell r="J790">
            <v>3</v>
          </cell>
          <cell r="K790">
            <v>107.5</v>
          </cell>
          <cell r="L790">
            <v>64875.6059486792</v>
          </cell>
          <cell r="M790">
            <v>28.893919726391701</v>
          </cell>
          <cell r="N790">
            <v>3.09705589540479</v>
          </cell>
        </row>
        <row r="791">
          <cell r="G791" t="str">
            <v>Denmark</v>
          </cell>
          <cell r="H791">
            <v>1</v>
          </cell>
          <cell r="I791">
            <v>3</v>
          </cell>
          <cell r="J791">
            <v>3</v>
          </cell>
          <cell r="K791">
            <v>32.700000000000003</v>
          </cell>
          <cell r="L791">
            <v>19380.7329943195</v>
          </cell>
          <cell r="M791">
            <v>17.379533676172901</v>
          </cell>
          <cell r="N791">
            <v>4.1561323647090704</v>
          </cell>
        </row>
        <row r="792">
          <cell r="G792" t="str">
            <v>Denmark</v>
          </cell>
          <cell r="H792">
            <v>1</v>
          </cell>
          <cell r="I792">
            <v>4</v>
          </cell>
          <cell r="J792">
            <v>3</v>
          </cell>
          <cell r="K792">
            <v>2</v>
          </cell>
          <cell r="L792">
            <v>1214.5612653304299</v>
          </cell>
          <cell r="M792">
            <v>11.920654228365599</v>
          </cell>
          <cell r="N792">
            <v>12.164305823908</v>
          </cell>
        </row>
        <row r="793">
          <cell r="G793" t="str">
            <v>Denmark</v>
          </cell>
          <cell r="H793">
            <v>2</v>
          </cell>
          <cell r="I793">
            <v>1</v>
          </cell>
          <cell r="J793">
            <v>3</v>
          </cell>
          <cell r="K793">
            <v>142</v>
          </cell>
          <cell r="L793">
            <v>61020.437768579999</v>
          </cell>
          <cell r="M793">
            <v>32.395037774486198</v>
          </cell>
          <cell r="N793">
            <v>2.6405254381477401</v>
          </cell>
        </row>
        <row r="794">
          <cell r="G794" t="str">
            <v>Denmark</v>
          </cell>
          <cell r="H794">
            <v>2</v>
          </cell>
          <cell r="I794">
            <v>2</v>
          </cell>
          <cell r="J794">
            <v>3</v>
          </cell>
          <cell r="K794">
            <v>199.3</v>
          </cell>
          <cell r="L794">
            <v>88072.168685422497</v>
          </cell>
          <cell r="M794">
            <v>18.4140269727259</v>
          </cell>
          <cell r="N794">
            <v>1.57819518108791</v>
          </cell>
        </row>
        <row r="795">
          <cell r="G795" t="str">
            <v>Denmark</v>
          </cell>
          <cell r="H795">
            <v>2</v>
          </cell>
          <cell r="I795">
            <v>3</v>
          </cell>
          <cell r="J795">
            <v>3</v>
          </cell>
          <cell r="K795">
            <v>93.7</v>
          </cell>
          <cell r="L795">
            <v>51239.466933359901</v>
          </cell>
          <cell r="M795">
            <v>12.1290009802479</v>
          </cell>
          <cell r="N795">
            <v>1.33040903571945</v>
          </cell>
        </row>
        <row r="796">
          <cell r="G796" t="str">
            <v>Denmark</v>
          </cell>
          <cell r="H796">
            <v>2</v>
          </cell>
          <cell r="I796">
            <v>4</v>
          </cell>
          <cell r="J796">
            <v>3</v>
          </cell>
          <cell r="K796">
            <v>12</v>
          </cell>
          <cell r="L796">
            <v>10544.1724394421</v>
          </cell>
          <cell r="M796">
            <v>16.674201210834301</v>
          </cell>
          <cell r="N796">
            <v>4.9622425398809096</v>
          </cell>
        </row>
        <row r="797">
          <cell r="G797" t="str">
            <v>Denmark</v>
          </cell>
          <cell r="H797">
            <v>3</v>
          </cell>
          <cell r="I797">
            <v>1</v>
          </cell>
          <cell r="J797">
            <v>3</v>
          </cell>
          <cell r="K797">
            <v>51.2</v>
          </cell>
          <cell r="L797">
            <v>17734.258704315798</v>
          </cell>
          <cell r="M797">
            <v>26.449142171158702</v>
          </cell>
          <cell r="N797">
            <v>3.7132674766718199</v>
          </cell>
        </row>
        <row r="798">
          <cell r="G798" t="str">
            <v>Denmark</v>
          </cell>
          <cell r="H798">
            <v>3</v>
          </cell>
          <cell r="I798">
            <v>2</v>
          </cell>
          <cell r="J798">
            <v>3</v>
          </cell>
          <cell r="K798">
            <v>103.2</v>
          </cell>
          <cell r="L798">
            <v>36465.402132155898</v>
          </cell>
          <cell r="M798">
            <v>13.2358411153504</v>
          </cell>
          <cell r="N798">
            <v>1.4785403755553199</v>
          </cell>
        </row>
        <row r="799">
          <cell r="G799" t="str">
            <v>Denmark</v>
          </cell>
          <cell r="H799">
            <v>3</v>
          </cell>
          <cell r="I799">
            <v>3</v>
          </cell>
          <cell r="J799">
            <v>3</v>
          </cell>
          <cell r="K799">
            <v>116.1</v>
          </cell>
          <cell r="L799">
            <v>48422.053248086202</v>
          </cell>
          <cell r="M799">
            <v>7.7788649847875702</v>
          </cell>
          <cell r="N799">
            <v>0.82083109932041398</v>
          </cell>
        </row>
        <row r="800">
          <cell r="G800" t="str">
            <v>Denmark</v>
          </cell>
          <cell r="H800">
            <v>3</v>
          </cell>
          <cell r="I800">
            <v>4</v>
          </cell>
          <cell r="J800">
            <v>3</v>
          </cell>
          <cell r="K800">
            <v>19.5</v>
          </cell>
          <cell r="L800">
            <v>9511.4196859755393</v>
          </cell>
          <cell r="M800">
            <v>4.2202625795109503</v>
          </cell>
          <cell r="N800">
            <v>1.22366279862435</v>
          </cell>
        </row>
        <row r="801">
          <cell r="G801" t="str">
            <v>England (UK)</v>
          </cell>
          <cell r="H801">
            <v>1</v>
          </cell>
          <cell r="I801">
            <v>1</v>
          </cell>
          <cell r="J801">
            <v>3</v>
          </cell>
          <cell r="K801">
            <v>1</v>
          </cell>
          <cell r="L801">
            <v>7790.4045308494296</v>
          </cell>
          <cell r="M801">
            <v>100</v>
          </cell>
          <cell r="N801">
            <v>0</v>
          </cell>
        </row>
        <row r="802">
          <cell r="G802" t="str">
            <v>England (UK)</v>
          </cell>
          <cell r="H802">
            <v>1</v>
          </cell>
          <cell r="I802">
            <v>1</v>
          </cell>
          <cell r="J802">
            <v>3</v>
          </cell>
          <cell r="K802">
            <v>189</v>
          </cell>
          <cell r="L802">
            <v>862926.75588430394</v>
          </cell>
          <cell r="M802">
            <v>39.656942061338803</v>
          </cell>
          <cell r="N802">
            <v>2.7477297795454398</v>
          </cell>
        </row>
        <row r="803">
          <cell r="G803" t="str">
            <v>England (UK)</v>
          </cell>
          <cell r="H803">
            <v>1</v>
          </cell>
          <cell r="I803">
            <v>2</v>
          </cell>
          <cell r="J803">
            <v>3</v>
          </cell>
          <cell r="K803">
            <v>166.2</v>
          </cell>
          <cell r="L803">
            <v>818712.20297573402</v>
          </cell>
          <cell r="M803">
            <v>28.252266567520401</v>
          </cell>
          <cell r="N803">
            <v>2.4032200004920101</v>
          </cell>
        </row>
        <row r="804">
          <cell r="G804" t="str">
            <v>England (UK)</v>
          </cell>
          <cell r="H804">
            <v>1</v>
          </cell>
          <cell r="I804">
            <v>3</v>
          </cell>
          <cell r="J804">
            <v>3</v>
          </cell>
          <cell r="K804">
            <v>66.2</v>
          </cell>
          <cell r="L804">
            <v>380546.83569473098</v>
          </cell>
          <cell r="M804">
            <v>29.99779170127</v>
          </cell>
          <cell r="N804">
            <v>3.9052475908625599</v>
          </cell>
        </row>
        <row r="805">
          <cell r="G805" t="str">
            <v>England (UK)</v>
          </cell>
          <cell r="H805">
            <v>1</v>
          </cell>
          <cell r="I805">
            <v>4</v>
          </cell>
          <cell r="J805">
            <v>3</v>
          </cell>
          <cell r="K805">
            <v>5.6</v>
          </cell>
          <cell r="L805">
            <v>33974.228376243998</v>
          </cell>
          <cell r="M805">
            <v>21.849261269607901</v>
          </cell>
          <cell r="N805">
            <v>11.957145248611599</v>
          </cell>
        </row>
        <row r="806">
          <cell r="G806" t="str">
            <v>England (UK)</v>
          </cell>
          <cell r="H806">
            <v>2</v>
          </cell>
          <cell r="I806">
            <v>1</v>
          </cell>
          <cell r="J806">
            <v>3</v>
          </cell>
          <cell r="K806">
            <v>42.6</v>
          </cell>
          <cell r="L806">
            <v>266757.88162254298</v>
          </cell>
          <cell r="M806">
            <v>19.158721745864199</v>
          </cell>
          <cell r="N806">
            <v>3.9450334089946999</v>
          </cell>
        </row>
        <row r="807">
          <cell r="G807" t="str">
            <v>England (UK)</v>
          </cell>
          <cell r="H807">
            <v>2</v>
          </cell>
          <cell r="I807">
            <v>2</v>
          </cell>
          <cell r="J807">
            <v>3</v>
          </cell>
          <cell r="K807">
            <v>119.3</v>
          </cell>
          <cell r="L807">
            <v>737848.50099766499</v>
          </cell>
          <cell r="M807">
            <v>21.2437808308784</v>
          </cell>
          <cell r="N807">
            <v>2.0648441506297401</v>
          </cell>
        </row>
        <row r="808">
          <cell r="G808" t="str">
            <v>England (UK)</v>
          </cell>
          <cell r="H808">
            <v>2</v>
          </cell>
          <cell r="I808">
            <v>3</v>
          </cell>
          <cell r="J808">
            <v>3</v>
          </cell>
          <cell r="K808">
            <v>91.7</v>
          </cell>
          <cell r="L808">
            <v>555194.40496845404</v>
          </cell>
          <cell r="M808">
            <v>14.3172263710418</v>
          </cell>
          <cell r="N808">
            <v>1.70036347368186</v>
          </cell>
        </row>
        <row r="809">
          <cell r="G809" t="str">
            <v>England (UK)</v>
          </cell>
          <cell r="H809">
            <v>2</v>
          </cell>
          <cell r="I809">
            <v>4</v>
          </cell>
          <cell r="J809">
            <v>3</v>
          </cell>
          <cell r="K809">
            <v>17.399999999999999</v>
          </cell>
          <cell r="L809">
            <v>107831.05642406001</v>
          </cell>
          <cell r="M809">
            <v>9.9221801045511295</v>
          </cell>
          <cell r="N809">
            <v>2.6405571283401601</v>
          </cell>
        </row>
        <row r="810">
          <cell r="G810" t="str">
            <v>England (UK)</v>
          </cell>
          <cell r="H810">
            <v>3</v>
          </cell>
          <cell r="I810">
            <v>1</v>
          </cell>
          <cell r="J810">
            <v>3</v>
          </cell>
          <cell r="K810">
            <v>25</v>
          </cell>
          <cell r="L810">
            <v>159799.66218930701</v>
          </cell>
          <cell r="M810">
            <v>21.698751777121402</v>
          </cell>
          <cell r="N810">
            <v>6.25275141484091</v>
          </cell>
        </row>
        <row r="811">
          <cell r="G811" t="str">
            <v>England (UK)</v>
          </cell>
          <cell r="H811">
            <v>3</v>
          </cell>
          <cell r="I811">
            <v>2</v>
          </cell>
          <cell r="J811">
            <v>3</v>
          </cell>
          <cell r="K811">
            <v>75.7</v>
          </cell>
          <cell r="L811">
            <v>425532.69291687699</v>
          </cell>
          <cell r="M811">
            <v>17.047172796194101</v>
          </cell>
          <cell r="N811">
            <v>2.3956051103320299</v>
          </cell>
        </row>
        <row r="812">
          <cell r="G812" t="str">
            <v>England (UK)</v>
          </cell>
          <cell r="H812">
            <v>3</v>
          </cell>
          <cell r="I812">
            <v>3</v>
          </cell>
          <cell r="J812">
            <v>3</v>
          </cell>
          <cell r="K812">
            <v>114.2</v>
          </cell>
          <cell r="L812">
            <v>579786.34944028605</v>
          </cell>
          <cell r="M812">
            <v>11.9123145886985</v>
          </cell>
          <cell r="N812">
            <v>1.1929245714924399</v>
          </cell>
        </row>
        <row r="813">
          <cell r="G813" t="str">
            <v>England (UK)</v>
          </cell>
          <cell r="H813">
            <v>3</v>
          </cell>
          <cell r="I813">
            <v>4</v>
          </cell>
          <cell r="J813">
            <v>3</v>
          </cell>
          <cell r="K813">
            <v>53.1</v>
          </cell>
          <cell r="L813">
            <v>272298.71753122</v>
          </cell>
          <cell r="M813">
            <v>9.9790034400340009</v>
          </cell>
          <cell r="N813">
            <v>1.6383618612067601</v>
          </cell>
        </row>
        <row r="814">
          <cell r="G814" t="str">
            <v>Estonia</v>
          </cell>
          <cell r="H814">
            <v>1</v>
          </cell>
          <cell r="I814">
            <v>1</v>
          </cell>
          <cell r="J814">
            <v>3</v>
          </cell>
          <cell r="K814">
            <v>117</v>
          </cell>
          <cell r="L814">
            <v>12249.344127603799</v>
          </cell>
          <cell r="M814">
            <v>42.363094352569497</v>
          </cell>
          <cell r="N814">
            <v>3.5659878284988999</v>
          </cell>
        </row>
        <row r="815">
          <cell r="G815" t="str">
            <v>Estonia</v>
          </cell>
          <cell r="H815">
            <v>1</v>
          </cell>
          <cell r="I815">
            <v>2</v>
          </cell>
          <cell r="J815">
            <v>3</v>
          </cell>
          <cell r="K815">
            <v>111.2</v>
          </cell>
          <cell r="L815">
            <v>11815.347160858901</v>
          </cell>
          <cell r="M815">
            <v>32.3159514154002</v>
          </cell>
          <cell r="N815">
            <v>3.19637693553552</v>
          </cell>
        </row>
        <row r="816">
          <cell r="G816" t="str">
            <v>Estonia</v>
          </cell>
          <cell r="H816">
            <v>1</v>
          </cell>
          <cell r="I816">
            <v>3</v>
          </cell>
          <cell r="J816">
            <v>3</v>
          </cell>
          <cell r="K816">
            <v>55.9</v>
          </cell>
          <cell r="L816">
            <v>5860.4810096257597</v>
          </cell>
          <cell r="M816">
            <v>28.3186172744381</v>
          </cell>
          <cell r="N816">
            <v>4.5107175054004296</v>
          </cell>
        </row>
        <row r="817">
          <cell r="G817" t="str">
            <v>Estonia</v>
          </cell>
          <cell r="H817">
            <v>1</v>
          </cell>
          <cell r="I817">
            <v>4</v>
          </cell>
          <cell r="J817">
            <v>3</v>
          </cell>
          <cell r="K817">
            <v>1.9</v>
          </cell>
          <cell r="L817">
            <v>199.091904260576</v>
          </cell>
          <cell r="M817">
            <v>10.8954308775677</v>
          </cell>
          <cell r="N817">
            <v>10.377250789537401</v>
          </cell>
        </row>
        <row r="818">
          <cell r="G818" t="str">
            <v>Estonia</v>
          </cell>
          <cell r="H818">
            <v>2</v>
          </cell>
          <cell r="I818">
            <v>1</v>
          </cell>
          <cell r="J818">
            <v>3</v>
          </cell>
          <cell r="K818">
            <v>107.8</v>
          </cell>
          <cell r="L818">
            <v>12247.7067308103</v>
          </cell>
          <cell r="M818">
            <v>23.5247365700776</v>
          </cell>
          <cell r="N818">
            <v>2.4678390814946498</v>
          </cell>
        </row>
        <row r="819">
          <cell r="G819" t="str">
            <v>Estonia</v>
          </cell>
          <cell r="H819">
            <v>2</v>
          </cell>
          <cell r="I819">
            <v>2</v>
          </cell>
          <cell r="J819">
            <v>3</v>
          </cell>
          <cell r="K819">
            <v>226.7</v>
          </cell>
          <cell r="L819">
            <v>24794.826311688801</v>
          </cell>
          <cell r="M819">
            <v>18.968887076420899</v>
          </cell>
          <cell r="N819">
            <v>1.3242069447103499</v>
          </cell>
        </row>
        <row r="820">
          <cell r="G820" t="str">
            <v>Estonia</v>
          </cell>
          <cell r="H820">
            <v>2</v>
          </cell>
          <cell r="I820">
            <v>3</v>
          </cell>
          <cell r="J820">
            <v>3</v>
          </cell>
          <cell r="K820">
            <v>167.2</v>
          </cell>
          <cell r="L820">
            <v>18154.885005980399</v>
          </cell>
          <cell r="M820">
            <v>14.798631113856301</v>
          </cell>
          <cell r="N820">
            <v>1.3055422197786799</v>
          </cell>
        </row>
        <row r="821">
          <cell r="G821" t="str">
            <v>Estonia</v>
          </cell>
          <cell r="H821">
            <v>2</v>
          </cell>
          <cell r="I821">
            <v>4</v>
          </cell>
          <cell r="J821">
            <v>3</v>
          </cell>
          <cell r="K821">
            <v>19.3</v>
          </cell>
          <cell r="L821">
            <v>2062.23223800818</v>
          </cell>
          <cell r="M821">
            <v>9.5825003468801704</v>
          </cell>
          <cell r="N821">
            <v>2.6602266477843002</v>
          </cell>
        </row>
        <row r="822">
          <cell r="G822" t="str">
            <v>Estonia</v>
          </cell>
          <cell r="H822">
            <v>3</v>
          </cell>
          <cell r="I822">
            <v>1</v>
          </cell>
          <cell r="J822">
            <v>3</v>
          </cell>
          <cell r="K822">
            <v>27.3</v>
          </cell>
          <cell r="L822">
            <v>3154.1795458092301</v>
          </cell>
          <cell r="M822">
            <v>15.262567136439101</v>
          </cell>
          <cell r="N822">
            <v>3.6804726593980601</v>
          </cell>
        </row>
        <row r="823">
          <cell r="G823" t="str">
            <v>Estonia</v>
          </cell>
          <cell r="H823">
            <v>3</v>
          </cell>
          <cell r="I823">
            <v>2</v>
          </cell>
          <cell r="J823">
            <v>3</v>
          </cell>
          <cell r="K823">
            <v>87</v>
          </cell>
          <cell r="L823">
            <v>9876.0866634019003</v>
          </cell>
          <cell r="M823">
            <v>11.6283514347903</v>
          </cell>
          <cell r="N823">
            <v>1.37132158208493</v>
          </cell>
        </row>
        <row r="824">
          <cell r="G824" t="str">
            <v>Estonia</v>
          </cell>
          <cell r="H824">
            <v>3</v>
          </cell>
          <cell r="I824">
            <v>3</v>
          </cell>
          <cell r="J824">
            <v>3</v>
          </cell>
          <cell r="K824">
            <v>104.7</v>
          </cell>
          <cell r="L824">
            <v>11695.507656170401</v>
          </cell>
          <cell r="M824">
            <v>8.2847921802891396</v>
          </cell>
          <cell r="N824">
            <v>0.87491166252192498</v>
          </cell>
        </row>
        <row r="825">
          <cell r="G825" t="str">
            <v>Estonia</v>
          </cell>
          <cell r="H825">
            <v>3</v>
          </cell>
          <cell r="I825">
            <v>4</v>
          </cell>
          <cell r="J825">
            <v>3</v>
          </cell>
          <cell r="K825">
            <v>21</v>
          </cell>
          <cell r="L825">
            <v>2423.4240642814402</v>
          </cell>
          <cell r="M825">
            <v>4.3181185883163202</v>
          </cell>
          <cell r="N825">
            <v>1.1776869433847701</v>
          </cell>
        </row>
        <row r="826">
          <cell r="G826" t="str">
            <v>Finland</v>
          </cell>
          <cell r="H826">
            <v>1</v>
          </cell>
          <cell r="I826">
            <v>1</v>
          </cell>
          <cell r="J826">
            <v>3</v>
          </cell>
          <cell r="K826">
            <v>94.2</v>
          </cell>
          <cell r="L826">
            <v>70131.663495174696</v>
          </cell>
          <cell r="M826">
            <v>58.2538373103745</v>
          </cell>
          <cell r="N826">
            <v>4.5533503331631699</v>
          </cell>
        </row>
        <row r="827">
          <cell r="G827" t="str">
            <v>Finland</v>
          </cell>
          <cell r="H827">
            <v>1</v>
          </cell>
          <cell r="I827">
            <v>2</v>
          </cell>
          <cell r="J827">
            <v>3</v>
          </cell>
          <cell r="K827">
            <v>91.8</v>
          </cell>
          <cell r="L827">
            <v>61884.620457728102</v>
          </cell>
          <cell r="M827">
            <v>38.769843614600802</v>
          </cell>
          <cell r="N827">
            <v>3.6866371325914402</v>
          </cell>
        </row>
        <row r="828">
          <cell r="G828" t="str">
            <v>Finland</v>
          </cell>
          <cell r="H828">
            <v>1</v>
          </cell>
          <cell r="I828">
            <v>3</v>
          </cell>
          <cell r="J828">
            <v>3</v>
          </cell>
          <cell r="K828">
            <v>36.799999999999997</v>
          </cell>
          <cell r="L828">
            <v>26336.7815992541</v>
          </cell>
          <cell r="M828">
            <v>26.7729939401124</v>
          </cell>
          <cell r="N828">
            <v>5.1718953905143703</v>
          </cell>
        </row>
        <row r="829">
          <cell r="G829" t="str">
            <v>Finland</v>
          </cell>
          <cell r="H829">
            <v>1</v>
          </cell>
          <cell r="I829">
            <v>4</v>
          </cell>
          <cell r="J829">
            <v>3</v>
          </cell>
          <cell r="K829">
            <v>3.2</v>
          </cell>
          <cell r="L829">
            <v>2864.7129771670002</v>
          </cell>
          <cell r="M829">
            <v>20.2360016541937</v>
          </cell>
          <cell r="N829">
            <v>15.491775763591299</v>
          </cell>
        </row>
        <row r="830">
          <cell r="G830" t="str">
            <v>Finland</v>
          </cell>
          <cell r="H830">
            <v>2</v>
          </cell>
          <cell r="I830">
            <v>1</v>
          </cell>
          <cell r="J830">
            <v>3</v>
          </cell>
          <cell r="K830">
            <v>84.1</v>
          </cell>
          <cell r="L830">
            <v>60404.728604788703</v>
          </cell>
          <cell r="M830">
            <v>39.126108877513303</v>
          </cell>
          <cell r="N830">
            <v>3.9016248303686698</v>
          </cell>
        </row>
        <row r="831">
          <cell r="G831" t="str">
            <v>Finland</v>
          </cell>
          <cell r="H831">
            <v>2</v>
          </cell>
          <cell r="I831">
            <v>2</v>
          </cell>
          <cell r="J831">
            <v>3</v>
          </cell>
          <cell r="K831">
            <v>148.69999999999999</v>
          </cell>
          <cell r="L831">
            <v>96569.840713959406</v>
          </cell>
          <cell r="M831">
            <v>24.148317622511001</v>
          </cell>
          <cell r="N831">
            <v>2.1123725758497098</v>
          </cell>
        </row>
        <row r="832">
          <cell r="G832" t="str">
            <v>Finland</v>
          </cell>
          <cell r="H832">
            <v>2</v>
          </cell>
          <cell r="I832">
            <v>3</v>
          </cell>
          <cell r="J832">
            <v>3</v>
          </cell>
          <cell r="K832">
            <v>111</v>
          </cell>
          <cell r="L832">
            <v>74338.986444258495</v>
          </cell>
          <cell r="M832">
            <v>15.387250743426099</v>
          </cell>
          <cell r="N832">
            <v>1.59878322421193</v>
          </cell>
        </row>
        <row r="833">
          <cell r="G833" t="str">
            <v>Finland</v>
          </cell>
          <cell r="H833">
            <v>2</v>
          </cell>
          <cell r="I833">
            <v>4</v>
          </cell>
          <cell r="J833">
            <v>3</v>
          </cell>
          <cell r="K833">
            <v>31.2</v>
          </cell>
          <cell r="L833">
            <v>21132.861018568499</v>
          </cell>
          <cell r="M833">
            <v>12.9632320945088</v>
          </cell>
          <cell r="N833">
            <v>2.3314906142407699</v>
          </cell>
        </row>
        <row r="834">
          <cell r="G834" t="str">
            <v>Finland</v>
          </cell>
          <cell r="H834">
            <v>3</v>
          </cell>
          <cell r="I834">
            <v>1</v>
          </cell>
          <cell r="J834">
            <v>3</v>
          </cell>
          <cell r="K834">
            <v>20</v>
          </cell>
          <cell r="L834">
            <v>14616.3342971602</v>
          </cell>
          <cell r="M834">
            <v>33.058850652609301</v>
          </cell>
          <cell r="N834">
            <v>7.0120684365511403</v>
          </cell>
        </row>
        <row r="835">
          <cell r="G835" t="str">
            <v>Finland</v>
          </cell>
          <cell r="H835">
            <v>3</v>
          </cell>
          <cell r="I835">
            <v>2</v>
          </cell>
          <cell r="J835">
            <v>3</v>
          </cell>
          <cell r="K835">
            <v>57.4</v>
          </cell>
          <cell r="L835">
            <v>32798.024710463702</v>
          </cell>
          <cell r="M835">
            <v>16.233792425065499</v>
          </cell>
          <cell r="N835">
            <v>2.0225742320336901</v>
          </cell>
        </row>
        <row r="836">
          <cell r="G836" t="str">
            <v>Finland</v>
          </cell>
          <cell r="H836">
            <v>3</v>
          </cell>
          <cell r="I836">
            <v>3</v>
          </cell>
          <cell r="J836">
            <v>3</v>
          </cell>
          <cell r="K836">
            <v>80.7</v>
          </cell>
          <cell r="L836">
            <v>45796.390248123404</v>
          </cell>
          <cell r="M836">
            <v>8.5404474567471702</v>
          </cell>
          <cell r="N836">
            <v>1.11776269500706</v>
          </cell>
        </row>
        <row r="837">
          <cell r="G837" t="str">
            <v>Finland</v>
          </cell>
          <cell r="H837">
            <v>3</v>
          </cell>
          <cell r="I837">
            <v>4</v>
          </cell>
          <cell r="J837">
            <v>3</v>
          </cell>
          <cell r="K837">
            <v>46.9</v>
          </cell>
          <cell r="L837">
            <v>27250.858427286399</v>
          </cell>
          <cell r="M837">
            <v>6.05043509737175</v>
          </cell>
          <cell r="N837">
            <v>1.0455495331948701</v>
          </cell>
        </row>
        <row r="838">
          <cell r="G838" t="str">
            <v>Flanders (Belgium)</v>
          </cell>
          <cell r="H838">
            <v>1</v>
          </cell>
          <cell r="I838">
            <v>1</v>
          </cell>
          <cell r="J838">
            <v>3</v>
          </cell>
          <cell r="K838">
            <v>160.5</v>
          </cell>
          <cell r="L838">
            <v>121972.496811294</v>
          </cell>
          <cell r="M838">
            <v>53.444243442628903</v>
          </cell>
          <cell r="N838">
            <v>3.4234213244211502</v>
          </cell>
        </row>
        <row r="839">
          <cell r="G839" t="str">
            <v>Flanders (Belgium)</v>
          </cell>
          <cell r="H839">
            <v>1</v>
          </cell>
          <cell r="I839">
            <v>2</v>
          </cell>
          <cell r="J839">
            <v>3</v>
          </cell>
          <cell r="K839">
            <v>114.5</v>
          </cell>
          <cell r="L839">
            <v>90273.8914085383</v>
          </cell>
          <cell r="M839">
            <v>40.516236512155302</v>
          </cell>
          <cell r="N839">
            <v>3.6364205569928099</v>
          </cell>
        </row>
        <row r="840">
          <cell r="G840" t="str">
            <v>Flanders (Belgium)</v>
          </cell>
          <cell r="H840">
            <v>1</v>
          </cell>
          <cell r="I840">
            <v>3</v>
          </cell>
          <cell r="J840">
            <v>3</v>
          </cell>
          <cell r="K840">
            <v>41.4</v>
          </cell>
          <cell r="L840">
            <v>32750.151420354501</v>
          </cell>
          <cell r="M840">
            <v>35.608708030973503</v>
          </cell>
          <cell r="N840">
            <v>6.3785264356389204</v>
          </cell>
        </row>
        <row r="841">
          <cell r="G841" t="str">
            <v>Flanders (Belgium)</v>
          </cell>
          <cell r="H841">
            <v>2</v>
          </cell>
          <cell r="I841">
            <v>1</v>
          </cell>
          <cell r="J841">
            <v>3</v>
          </cell>
          <cell r="K841">
            <v>87</v>
          </cell>
          <cell r="L841">
            <v>67209.836192067</v>
          </cell>
          <cell r="M841">
            <v>29.093479965247401</v>
          </cell>
          <cell r="N841">
            <v>2.7515487085168799</v>
          </cell>
        </row>
        <row r="842">
          <cell r="G842" t="str">
            <v>Flanders (Belgium)</v>
          </cell>
          <cell r="H842">
            <v>2</v>
          </cell>
          <cell r="I842">
            <v>2</v>
          </cell>
          <cell r="J842">
            <v>3</v>
          </cell>
          <cell r="K842">
            <v>150.19999999999999</v>
          </cell>
          <cell r="L842">
            <v>114093.20511974899</v>
          </cell>
          <cell r="M842">
            <v>19.570259239909099</v>
          </cell>
          <cell r="N842">
            <v>1.6870509251952801</v>
          </cell>
        </row>
        <row r="843">
          <cell r="G843" t="str">
            <v>Flanders (Belgium)</v>
          </cell>
          <cell r="H843">
            <v>2</v>
          </cell>
          <cell r="I843">
            <v>3</v>
          </cell>
          <cell r="J843">
            <v>3</v>
          </cell>
          <cell r="K843">
            <v>109</v>
          </cell>
          <cell r="L843">
            <v>82378.012226284001</v>
          </cell>
          <cell r="M843">
            <v>16.130414947272701</v>
          </cell>
          <cell r="N843">
            <v>1.6678635008145699</v>
          </cell>
        </row>
        <row r="844">
          <cell r="G844" t="str">
            <v>Flanders (Belgium)</v>
          </cell>
          <cell r="H844">
            <v>2</v>
          </cell>
          <cell r="I844">
            <v>4</v>
          </cell>
          <cell r="J844">
            <v>3</v>
          </cell>
          <cell r="K844">
            <v>10.8</v>
          </cell>
          <cell r="L844">
            <v>7854.99304578381</v>
          </cell>
          <cell r="M844">
            <v>9.7355930909377495</v>
          </cell>
          <cell r="N844">
            <v>3.5453049455311598</v>
          </cell>
        </row>
        <row r="845">
          <cell r="G845" t="str">
            <v>Flanders (Belgium)</v>
          </cell>
          <cell r="H845">
            <v>3</v>
          </cell>
          <cell r="I845">
            <v>1</v>
          </cell>
          <cell r="J845">
            <v>3</v>
          </cell>
          <cell r="K845">
            <v>16.899999999999999</v>
          </cell>
          <cell r="L845">
            <v>12592.9478389335</v>
          </cell>
          <cell r="M845">
            <v>30.134193004086502</v>
          </cell>
          <cell r="N845">
            <v>7.2374428284452401</v>
          </cell>
        </row>
        <row r="846">
          <cell r="G846" t="str">
            <v>Flanders (Belgium)</v>
          </cell>
          <cell r="H846">
            <v>3</v>
          </cell>
          <cell r="I846">
            <v>2</v>
          </cell>
          <cell r="J846">
            <v>3</v>
          </cell>
          <cell r="K846">
            <v>42</v>
          </cell>
          <cell r="L846">
            <v>32667.572464957499</v>
          </cell>
          <cell r="M846">
            <v>14.736541442681499</v>
          </cell>
          <cell r="N846">
            <v>2.6169651188106302</v>
          </cell>
        </row>
        <row r="847">
          <cell r="G847" t="str">
            <v>Flanders (Belgium)</v>
          </cell>
          <cell r="H847">
            <v>3</v>
          </cell>
          <cell r="I847">
            <v>3</v>
          </cell>
          <cell r="J847">
            <v>3</v>
          </cell>
          <cell r="K847">
            <v>80.8</v>
          </cell>
          <cell r="L847">
            <v>62722.693331005299</v>
          </cell>
          <cell r="M847">
            <v>9.1842935027786208</v>
          </cell>
          <cell r="N847">
            <v>1.13738410360315</v>
          </cell>
        </row>
        <row r="848">
          <cell r="G848" t="str">
            <v>Flanders (Belgium)</v>
          </cell>
          <cell r="H848">
            <v>3</v>
          </cell>
          <cell r="I848">
            <v>4</v>
          </cell>
          <cell r="J848">
            <v>3</v>
          </cell>
          <cell r="K848">
            <v>21.3</v>
          </cell>
          <cell r="L848">
            <v>15894.268556118799</v>
          </cell>
          <cell r="M848">
            <v>4.7160480896728796</v>
          </cell>
          <cell r="N848">
            <v>1.1997241203079301</v>
          </cell>
        </row>
        <row r="849">
          <cell r="G849" t="str">
            <v>France</v>
          </cell>
          <cell r="H849">
            <v>1</v>
          </cell>
          <cell r="I849">
            <v>4</v>
          </cell>
          <cell r="J849">
            <v>3</v>
          </cell>
          <cell r="K849">
            <v>7</v>
          </cell>
          <cell r="L849">
            <v>30636.889850678799</v>
          </cell>
          <cell r="M849">
            <v>88.259816450536206</v>
          </cell>
          <cell r="N849">
            <v>9.7275155642908295</v>
          </cell>
        </row>
        <row r="850">
          <cell r="G850" t="str">
            <v>France</v>
          </cell>
          <cell r="H850">
            <v>1</v>
          </cell>
          <cell r="I850">
            <v>1</v>
          </cell>
          <cell r="J850">
            <v>3</v>
          </cell>
          <cell r="K850">
            <v>312.3</v>
          </cell>
          <cell r="L850">
            <v>1806069.73303159</v>
          </cell>
          <cell r="M850">
            <v>43.927422625635202</v>
          </cell>
          <cell r="N850">
            <v>1.8360644433914799</v>
          </cell>
        </row>
        <row r="851">
          <cell r="G851" t="str">
            <v>France</v>
          </cell>
          <cell r="H851">
            <v>1</v>
          </cell>
          <cell r="I851">
            <v>2</v>
          </cell>
          <cell r="J851">
            <v>3</v>
          </cell>
          <cell r="K851">
            <v>189.9</v>
          </cell>
          <cell r="L851">
            <v>1132950.8889294299</v>
          </cell>
          <cell r="M851">
            <v>36.978387985944401</v>
          </cell>
          <cell r="N851">
            <v>2.07562000764911</v>
          </cell>
        </row>
        <row r="852">
          <cell r="G852" t="str">
            <v>France</v>
          </cell>
          <cell r="H852">
            <v>1</v>
          </cell>
          <cell r="I852">
            <v>3</v>
          </cell>
          <cell r="J852">
            <v>3</v>
          </cell>
          <cell r="K852">
            <v>59.8</v>
          </cell>
          <cell r="L852">
            <v>345653.934025547</v>
          </cell>
          <cell r="M852">
            <v>31.678246816175999</v>
          </cell>
          <cell r="N852">
            <v>3.75029775347044</v>
          </cell>
        </row>
        <row r="853">
          <cell r="G853" t="str">
            <v>France</v>
          </cell>
          <cell r="H853">
            <v>1</v>
          </cell>
          <cell r="I853">
            <v>4</v>
          </cell>
          <cell r="J853">
            <v>3</v>
          </cell>
          <cell r="K853">
            <v>5</v>
          </cell>
          <cell r="L853">
            <v>30806.179024428799</v>
          </cell>
          <cell r="M853">
            <v>33.740836258701101</v>
          </cell>
          <cell r="N853">
            <v>12.8657527138232</v>
          </cell>
        </row>
      </sheetData>
      <sheetData sheetId="50">
        <row r="1">
          <cell r="G1" t="str">
            <v>CNTRY_OUT</v>
          </cell>
          <cell r="H1" t="str">
            <v>LITLEVb</v>
          </cell>
          <cell r="I1" t="str">
            <v>estatus</v>
          </cell>
          <cell r="J1" t="str">
            <v>Frequency</v>
          </cell>
          <cell r="K1" t="str">
            <v>WgtFreq</v>
          </cell>
          <cell r="L1" t="str">
            <v>Percent_m</v>
          </cell>
          <cell r="M1" t="str">
            <v>SE</v>
          </cell>
        </row>
        <row r="2">
          <cell r="G2" t="str">
            <v>Australia</v>
          </cell>
          <cell r="I2">
            <v>1</v>
          </cell>
          <cell r="J2">
            <v>6</v>
          </cell>
          <cell r="K2">
            <v>16709.5342638685</v>
          </cell>
          <cell r="L2">
            <v>67.9201484127735</v>
          </cell>
          <cell r="M2">
            <v>23.4339382255435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484.9</v>
          </cell>
          <cell r="K3">
            <v>872265.92140983499</v>
          </cell>
          <cell r="L3">
            <v>57.2570070634358</v>
          </cell>
          <cell r="M3">
            <v>2.2388391759110799</v>
          </cell>
        </row>
        <row r="4">
          <cell r="G4" t="str">
            <v>Australia</v>
          </cell>
          <cell r="H4">
            <v>2</v>
          </cell>
          <cell r="I4">
            <v>1</v>
          </cell>
          <cell r="J4">
            <v>1384.7</v>
          </cell>
          <cell r="K4">
            <v>2491012.3770011798</v>
          </cell>
          <cell r="L4">
            <v>72.663400472736399</v>
          </cell>
          <cell r="M4">
            <v>1.37496544035275</v>
          </cell>
        </row>
        <row r="5">
          <cell r="G5" t="str">
            <v>Australia</v>
          </cell>
          <cell r="H5">
            <v>3</v>
          </cell>
          <cell r="I5">
            <v>1</v>
          </cell>
          <cell r="J5">
            <v>2071.6999999999998</v>
          </cell>
          <cell r="K5">
            <v>3762319.4731176798</v>
          </cell>
          <cell r="L5">
            <v>80.408848372049405</v>
          </cell>
          <cell r="M5">
            <v>0.977884107987677</v>
          </cell>
        </row>
        <row r="6">
          <cell r="G6" t="str">
            <v>Australia</v>
          </cell>
          <cell r="H6">
            <v>4</v>
          </cell>
          <cell r="I6">
            <v>1</v>
          </cell>
          <cell r="J6">
            <v>999.7</v>
          </cell>
          <cell r="K6">
            <v>1773372.28340705</v>
          </cell>
          <cell r="L6">
            <v>86.412446331660405</v>
          </cell>
          <cell r="M6">
            <v>1.5858328584587</v>
          </cell>
        </row>
        <row r="7">
          <cell r="G7" t="str">
            <v>Austria</v>
          </cell>
          <cell r="H7">
            <v>1</v>
          </cell>
          <cell r="I7">
            <v>1</v>
          </cell>
          <cell r="J7">
            <v>359</v>
          </cell>
          <cell r="K7">
            <v>450296.73547522002</v>
          </cell>
          <cell r="L7">
            <v>61.403786393409298</v>
          </cell>
          <cell r="M7">
            <v>2.2029744045136601</v>
          </cell>
        </row>
        <row r="8">
          <cell r="G8" t="str">
            <v>Austria</v>
          </cell>
          <cell r="H8">
            <v>2</v>
          </cell>
          <cell r="I8">
            <v>1</v>
          </cell>
          <cell r="J8">
            <v>1120.2</v>
          </cell>
          <cell r="K8">
            <v>1296064.738933</v>
          </cell>
          <cell r="L8">
            <v>72.893847885407297</v>
          </cell>
          <cell r="M8">
            <v>1.4040894477721499</v>
          </cell>
        </row>
        <row r="9">
          <cell r="G9" t="str">
            <v>Austria</v>
          </cell>
          <cell r="H9">
            <v>3</v>
          </cell>
          <cell r="I9">
            <v>1</v>
          </cell>
          <cell r="J9">
            <v>1366.8</v>
          </cell>
          <cell r="K9">
            <v>1439195.4119484101</v>
          </cell>
          <cell r="L9">
            <v>84.909680798125194</v>
          </cell>
          <cell r="M9">
            <v>1.2789799525783001</v>
          </cell>
        </row>
        <row r="10">
          <cell r="G10" t="str">
            <v>Austria</v>
          </cell>
          <cell r="H10">
            <v>4</v>
          </cell>
          <cell r="I10">
            <v>1</v>
          </cell>
          <cell r="J10">
            <v>348</v>
          </cell>
          <cell r="K10">
            <v>333410.22873797599</v>
          </cell>
          <cell r="L10">
            <v>89.497244782177106</v>
          </cell>
          <cell r="M10">
            <v>1.9453500403734501</v>
          </cell>
        </row>
        <row r="11">
          <cell r="G11" t="str">
            <v>Canada</v>
          </cell>
          <cell r="I11">
            <v>1</v>
          </cell>
          <cell r="J11">
            <v>4</v>
          </cell>
          <cell r="K11">
            <v>2833.0818444685101</v>
          </cell>
          <cell r="L11">
            <v>80.610791491491696</v>
          </cell>
          <cell r="M11">
            <v>19.3438918909062</v>
          </cell>
        </row>
        <row r="12">
          <cell r="G12" t="str">
            <v>Canada</v>
          </cell>
          <cell r="H12">
            <v>1</v>
          </cell>
          <cell r="I12">
            <v>1</v>
          </cell>
          <cell r="J12">
            <v>2658.1</v>
          </cell>
          <cell r="K12">
            <v>2103946.8117909101</v>
          </cell>
          <cell r="L12">
            <v>65.755393116899398</v>
          </cell>
          <cell r="M12">
            <v>1.3391555056706499</v>
          </cell>
        </row>
        <row r="13">
          <cell r="G13" t="str">
            <v>Canada</v>
          </cell>
          <cell r="H13">
            <v>2</v>
          </cell>
          <cell r="I13">
            <v>1</v>
          </cell>
          <cell r="J13">
            <v>5416.5</v>
          </cell>
          <cell r="K13">
            <v>4580714.90378296</v>
          </cell>
          <cell r="L13">
            <v>77.281517902197706</v>
          </cell>
          <cell r="M13">
            <v>0.91177487523675405</v>
          </cell>
        </row>
        <row r="14">
          <cell r="G14" t="str">
            <v>Canada</v>
          </cell>
          <cell r="H14">
            <v>3</v>
          </cell>
          <cell r="I14">
            <v>1</v>
          </cell>
          <cell r="J14">
            <v>6307</v>
          </cell>
          <cell r="K14">
            <v>5836332.7232494103</v>
          </cell>
          <cell r="L14">
            <v>84.400070760616501</v>
          </cell>
          <cell r="M14">
            <v>0.72827542528664502</v>
          </cell>
        </row>
        <row r="15">
          <cell r="G15" t="str">
            <v>Canada</v>
          </cell>
          <cell r="H15">
            <v>4</v>
          </cell>
          <cell r="I15">
            <v>1</v>
          </cell>
          <cell r="J15">
            <v>2338.4</v>
          </cell>
          <cell r="K15">
            <v>2417237.24994851</v>
          </cell>
          <cell r="L15">
            <v>88.923527536838407</v>
          </cell>
          <cell r="M15">
            <v>1.0968232315097599</v>
          </cell>
        </row>
        <row r="16">
          <cell r="G16" t="str">
            <v>Sharks</v>
          </cell>
          <cell r="H16">
            <v>1</v>
          </cell>
          <cell r="I16">
            <v>1</v>
          </cell>
          <cell r="J16">
            <v>1629.2</v>
          </cell>
          <cell r="K16">
            <v>4034059.9790286301</v>
          </cell>
          <cell r="L16">
            <v>74.120510315118196</v>
          </cell>
          <cell r="M16">
            <v>1.4923242148557601</v>
          </cell>
        </row>
        <row r="17">
          <cell r="G17" t="str">
            <v>Sharks</v>
          </cell>
          <cell r="H17">
            <v>2</v>
          </cell>
          <cell r="I17">
            <v>1</v>
          </cell>
          <cell r="J17">
            <v>997.4</v>
          </cell>
          <cell r="K17">
            <v>2428951.4429308199</v>
          </cell>
          <cell r="L17">
            <v>85.750457587529098</v>
          </cell>
          <cell r="M17">
            <v>1.7728865239518099</v>
          </cell>
        </row>
        <row r="18">
          <cell r="G18" t="str">
            <v>Sharks</v>
          </cell>
          <cell r="H18">
            <v>3</v>
          </cell>
          <cell r="I18">
            <v>1</v>
          </cell>
          <cell r="J18">
            <v>379.6</v>
          </cell>
          <cell r="K18">
            <v>950134.88592553698</v>
          </cell>
          <cell r="L18">
            <v>89.389025849219394</v>
          </cell>
          <cell r="M18">
            <v>2.68683976562785</v>
          </cell>
        </row>
        <row r="19">
          <cell r="G19" t="str">
            <v>Sharks</v>
          </cell>
          <cell r="H19">
            <v>4</v>
          </cell>
          <cell r="I19">
            <v>1</v>
          </cell>
          <cell r="J19">
            <v>41.8</v>
          </cell>
          <cell r="K19">
            <v>139225.052758873</v>
          </cell>
          <cell r="L19">
            <v>86.405682384848703</v>
          </cell>
          <cell r="M19">
            <v>8.6919364138006792</v>
          </cell>
        </row>
        <row r="20">
          <cell r="G20" t="str">
            <v>Czech Republic</v>
          </cell>
          <cell r="H20">
            <v>1</v>
          </cell>
          <cell r="I20">
            <v>1</v>
          </cell>
          <cell r="J20">
            <v>2</v>
          </cell>
          <cell r="K20">
            <v>491.62863809050862</v>
          </cell>
          <cell r="L20">
            <v>56.358864519357908</v>
          </cell>
          <cell r="M20">
            <v>50.67027137287559</v>
          </cell>
        </row>
        <row r="21">
          <cell r="G21" t="str">
            <v>Czech Republic</v>
          </cell>
          <cell r="H21">
            <v>2</v>
          </cell>
          <cell r="I21">
            <v>1</v>
          </cell>
          <cell r="J21">
            <v>1097</v>
          </cell>
          <cell r="K21">
            <v>1641790.4088032099</v>
          </cell>
          <cell r="L21">
            <v>72.1741536612261</v>
          </cell>
          <cell r="M21">
            <v>1.5577791470442499</v>
          </cell>
        </row>
        <row r="22">
          <cell r="G22" t="str">
            <v>Czech Republic</v>
          </cell>
          <cell r="H22">
            <v>3</v>
          </cell>
          <cell r="I22">
            <v>1</v>
          </cell>
          <cell r="J22">
            <v>1368.9</v>
          </cell>
          <cell r="K22">
            <v>1900666.82618688</v>
          </cell>
          <cell r="L22">
            <v>78.129892907314698</v>
          </cell>
          <cell r="M22">
            <v>1.7578946176972901</v>
          </cell>
        </row>
        <row r="23">
          <cell r="G23" t="str">
            <v>Czech Republic</v>
          </cell>
          <cell r="H23">
            <v>4</v>
          </cell>
          <cell r="I23">
            <v>1</v>
          </cell>
          <cell r="J23">
            <v>346.9</v>
          </cell>
          <cell r="K23">
            <v>431923.86391066498</v>
          </cell>
          <cell r="L23">
            <v>87.293569914013204</v>
          </cell>
          <cell r="M23">
            <v>3.31996835645496</v>
          </cell>
        </row>
        <row r="24">
          <cell r="G24" t="str">
            <v>Denmark</v>
          </cell>
          <cell r="H24">
            <v>4</v>
          </cell>
          <cell r="I24">
            <v>1</v>
          </cell>
          <cell r="J24">
            <v>2</v>
          </cell>
          <cell r="K24">
            <v>491.62863809050901</v>
          </cell>
          <cell r="L24">
            <v>56.358864519357901</v>
          </cell>
          <cell r="M24">
            <v>50.670271372875597</v>
          </cell>
        </row>
        <row r="25">
          <cell r="G25" t="str">
            <v>Denmark</v>
          </cell>
          <cell r="H25">
            <v>1</v>
          </cell>
          <cell r="I25">
            <v>1</v>
          </cell>
          <cell r="J25">
            <v>658.3</v>
          </cell>
          <cell r="K25">
            <v>278084.36493982701</v>
          </cell>
          <cell r="L25">
            <v>58.231363153922601</v>
          </cell>
          <cell r="M25">
            <v>1.8426158112003801</v>
          </cell>
        </row>
        <row r="26">
          <cell r="G26" t="str">
            <v>Denmark</v>
          </cell>
          <cell r="H26">
            <v>2</v>
          </cell>
          <cell r="I26">
            <v>1</v>
          </cell>
          <cell r="J26">
            <v>1553.9</v>
          </cell>
          <cell r="K26">
            <v>745167.52549286897</v>
          </cell>
          <cell r="L26">
            <v>76.1555351366368</v>
          </cell>
          <cell r="M26">
            <v>1.1557661738104801</v>
          </cell>
        </row>
        <row r="27">
          <cell r="G27" t="str">
            <v>Denmark</v>
          </cell>
          <cell r="H27">
            <v>3</v>
          </cell>
          <cell r="I27">
            <v>1</v>
          </cell>
          <cell r="J27">
            <v>1948.3</v>
          </cell>
          <cell r="K27">
            <v>986077.68820659304</v>
          </cell>
          <cell r="L27">
            <v>85.241107670976007</v>
          </cell>
          <cell r="M27">
            <v>0.93448138421321303</v>
          </cell>
        </row>
        <row r="28">
          <cell r="G28" t="str">
            <v>Denmark</v>
          </cell>
          <cell r="H28">
            <v>4</v>
          </cell>
          <cell r="I28">
            <v>1</v>
          </cell>
          <cell r="J28">
            <v>510.5</v>
          </cell>
          <cell r="K28">
            <v>267407.62059386499</v>
          </cell>
          <cell r="L28">
            <v>89.533046676015204</v>
          </cell>
          <cell r="M28">
            <v>1.8026341383479301</v>
          </cell>
        </row>
        <row r="29">
          <cell r="G29" t="str">
            <v>England (UK)</v>
          </cell>
          <cell r="H29">
            <v>1</v>
          </cell>
          <cell r="I29">
            <v>1</v>
          </cell>
          <cell r="J29">
            <v>370.1</v>
          </cell>
          <cell r="K29">
            <v>2637205.4090404301</v>
          </cell>
          <cell r="L29">
            <v>61.267115947372801</v>
          </cell>
          <cell r="M29">
            <v>2.2332567166674</v>
          </cell>
        </row>
        <row r="30">
          <cell r="G30" t="str">
            <v>England (UK)</v>
          </cell>
          <cell r="H30">
            <v>2</v>
          </cell>
          <cell r="I30">
            <v>1</v>
          </cell>
          <cell r="J30">
            <v>943.6</v>
          </cell>
          <cell r="K30">
            <v>6362444.8681867002</v>
          </cell>
          <cell r="L30">
            <v>71.735027403442501</v>
          </cell>
          <cell r="M30">
            <v>1.5843148143086301</v>
          </cell>
        </row>
        <row r="31">
          <cell r="G31" t="str">
            <v>England (UK)</v>
          </cell>
          <cell r="H31">
            <v>3</v>
          </cell>
          <cell r="I31">
            <v>1</v>
          </cell>
          <cell r="J31">
            <v>1255.9000000000001</v>
          </cell>
          <cell r="K31">
            <v>8171341.9501784202</v>
          </cell>
          <cell r="L31">
            <v>81.621915679124001</v>
          </cell>
          <cell r="M31">
            <v>1.11106092411218</v>
          </cell>
        </row>
        <row r="32">
          <cell r="G32" t="str">
            <v>England (UK)</v>
          </cell>
          <cell r="H32">
            <v>4</v>
          </cell>
          <cell r="I32">
            <v>1</v>
          </cell>
          <cell r="J32">
            <v>525.4</v>
          </cell>
          <cell r="K32">
            <v>3454121.84685467</v>
          </cell>
          <cell r="L32">
            <v>87.105862624640906</v>
          </cell>
          <cell r="M32">
            <v>1.65846473621219</v>
          </cell>
        </row>
        <row r="33">
          <cell r="G33" t="str">
            <v>Estonia</v>
          </cell>
          <cell r="H33">
            <v>1</v>
          </cell>
          <cell r="I33">
            <v>1</v>
          </cell>
          <cell r="J33">
            <v>551.9</v>
          </cell>
          <cell r="K33">
            <v>66074.6090695147</v>
          </cell>
          <cell r="L33">
            <v>65.019628168486406</v>
          </cell>
          <cell r="M33">
            <v>2.1414236119101999</v>
          </cell>
        </row>
        <row r="34">
          <cell r="G34" t="str">
            <v>Estonia</v>
          </cell>
          <cell r="H34">
            <v>2</v>
          </cell>
          <cell r="I34">
            <v>1</v>
          </cell>
          <cell r="J34">
            <v>1601.9</v>
          </cell>
          <cell r="K34">
            <v>189488.18218921701</v>
          </cell>
          <cell r="L34">
            <v>75.103450908768494</v>
          </cell>
          <cell r="M34">
            <v>1.16604829563218</v>
          </cell>
        </row>
        <row r="35">
          <cell r="G35" t="str">
            <v>Estonia</v>
          </cell>
          <cell r="H35">
            <v>3</v>
          </cell>
          <cell r="I35">
            <v>1</v>
          </cell>
          <cell r="J35">
            <v>1969.6</v>
          </cell>
          <cell r="K35">
            <v>235065.88011846499</v>
          </cell>
          <cell r="L35">
            <v>82.6030804423212</v>
          </cell>
          <cell r="M35">
            <v>0.94226762490659199</v>
          </cell>
        </row>
        <row r="36">
          <cell r="G36" t="str">
            <v>Estonia</v>
          </cell>
          <cell r="H36">
            <v>4</v>
          </cell>
          <cell r="I36">
            <v>1</v>
          </cell>
          <cell r="J36">
            <v>601.6</v>
          </cell>
          <cell r="K36">
            <v>72760.861482268796</v>
          </cell>
          <cell r="L36">
            <v>91.612858294958102</v>
          </cell>
          <cell r="M36">
            <v>1.2105021320474301</v>
          </cell>
        </row>
        <row r="37">
          <cell r="G37" t="str">
            <v>Finland</v>
          </cell>
          <cell r="H37">
            <v>1</v>
          </cell>
          <cell r="I37">
            <v>1</v>
          </cell>
          <cell r="J37">
            <v>228.1</v>
          </cell>
          <cell r="K37">
            <v>160653.118131767</v>
          </cell>
          <cell r="L37">
            <v>50.332538941778203</v>
          </cell>
          <cell r="M37">
            <v>2.7173585402848599</v>
          </cell>
        </row>
        <row r="38">
          <cell r="G38" t="str">
            <v>Finland</v>
          </cell>
          <cell r="H38">
            <v>2</v>
          </cell>
          <cell r="I38">
            <v>1</v>
          </cell>
          <cell r="J38">
            <v>842</v>
          </cell>
          <cell r="K38">
            <v>543322.45163594198</v>
          </cell>
          <cell r="L38">
            <v>71.319661078721197</v>
          </cell>
          <cell r="M38">
            <v>1.47177375565216</v>
          </cell>
        </row>
        <row r="39">
          <cell r="G39" t="str">
            <v>Finland</v>
          </cell>
          <cell r="H39">
            <v>3</v>
          </cell>
          <cell r="I39">
            <v>1</v>
          </cell>
          <cell r="J39">
            <v>1497.6</v>
          </cell>
          <cell r="K39">
            <v>930906.72078771598</v>
          </cell>
          <cell r="L39">
            <v>83.2685485664758</v>
          </cell>
          <cell r="M39">
            <v>1.04472658424029</v>
          </cell>
        </row>
        <row r="40">
          <cell r="G40" t="str">
            <v>Finland</v>
          </cell>
          <cell r="H40">
            <v>4</v>
          </cell>
          <cell r="I40">
            <v>1</v>
          </cell>
          <cell r="J40">
            <v>920.3</v>
          </cell>
          <cell r="K40">
            <v>554220.06193416496</v>
          </cell>
          <cell r="L40">
            <v>88.235211918500795</v>
          </cell>
          <cell r="M40">
            <v>1.1275302470036099</v>
          </cell>
        </row>
        <row r="41">
          <cell r="G41" t="str">
            <v>Flanders (Belgium)</v>
          </cell>
          <cell r="H41">
            <v>1</v>
          </cell>
          <cell r="I41">
            <v>1</v>
          </cell>
          <cell r="J41">
            <v>344.2</v>
          </cell>
          <cell r="K41">
            <v>288731.69289251399</v>
          </cell>
          <cell r="L41">
            <v>57.598376253911702</v>
          </cell>
          <cell r="M41">
            <v>2.0083108852355598</v>
          </cell>
        </row>
        <row r="42">
          <cell r="G42" t="str">
            <v>Flanders (Belgium)</v>
          </cell>
          <cell r="H42">
            <v>2</v>
          </cell>
          <cell r="I42">
            <v>1</v>
          </cell>
          <cell r="J42">
            <v>916.4</v>
          </cell>
          <cell r="K42">
            <v>769290.97974230605</v>
          </cell>
          <cell r="L42">
            <v>74.878368875303394</v>
          </cell>
          <cell r="M42">
            <v>1.2200265056933199</v>
          </cell>
        </row>
        <row r="43">
          <cell r="G43" t="str">
            <v>Flanders (Belgium)</v>
          </cell>
          <cell r="H43">
            <v>3</v>
          </cell>
          <cell r="I43">
            <v>1</v>
          </cell>
          <cell r="J43">
            <v>1312.6</v>
          </cell>
          <cell r="K43">
            <v>1091560.5064922599</v>
          </cell>
          <cell r="L43">
            <v>84.947131029065005</v>
          </cell>
          <cell r="M43">
            <v>1.0142344536477701</v>
          </cell>
        </row>
        <row r="44">
          <cell r="G44" t="str">
            <v>Flanders (Belgium)</v>
          </cell>
          <cell r="H44">
            <v>4</v>
          </cell>
          <cell r="I44">
            <v>1</v>
          </cell>
          <cell r="J44">
            <v>471.8</v>
          </cell>
          <cell r="K44">
            <v>392109.820714715</v>
          </cell>
          <cell r="L44">
            <v>92.999821398036403</v>
          </cell>
          <cell r="M44">
            <v>1.2134577516387099</v>
          </cell>
        </row>
        <row r="45">
          <cell r="G45" t="str">
            <v>France</v>
          </cell>
          <cell r="I45">
            <v>1</v>
          </cell>
          <cell r="J45">
            <v>4</v>
          </cell>
          <cell r="K45">
            <v>16744.359231660401</v>
          </cell>
          <cell r="L45">
            <v>32.251596714439103</v>
          </cell>
          <cell r="M45">
            <v>12.5184842415958</v>
          </cell>
        </row>
        <row r="46">
          <cell r="G46" t="str">
            <v>France</v>
          </cell>
          <cell r="H46">
            <v>1</v>
          </cell>
          <cell r="I46">
            <v>1</v>
          </cell>
          <cell r="J46">
            <v>740</v>
          </cell>
          <cell r="K46">
            <v>4335018.7210083902</v>
          </cell>
          <cell r="L46">
            <v>57.628428792743101</v>
          </cell>
          <cell r="M46">
            <v>1.4062319360808599</v>
          </cell>
        </row>
        <row r="47">
          <cell r="G47" t="str">
            <v>France</v>
          </cell>
          <cell r="H47">
            <v>2</v>
          </cell>
          <cell r="I47">
            <v>1</v>
          </cell>
          <cell r="J47">
            <v>1475.4</v>
          </cell>
          <cell r="K47">
            <v>8343370.7830892596</v>
          </cell>
          <cell r="L47">
            <v>70.795034677878206</v>
          </cell>
          <cell r="M47">
            <v>0.97975163461166803</v>
          </cell>
        </row>
        <row r="48">
          <cell r="G48" t="str">
            <v>France</v>
          </cell>
          <cell r="H48">
            <v>3</v>
          </cell>
          <cell r="I48">
            <v>1</v>
          </cell>
          <cell r="J48">
            <v>1530.6</v>
          </cell>
          <cell r="K48">
            <v>8326916.5096006403</v>
          </cell>
          <cell r="L48">
            <v>79.179451789811196</v>
          </cell>
          <cell r="M48">
            <v>0.84859393532481298</v>
          </cell>
        </row>
        <row r="49">
          <cell r="G49" t="str">
            <v>France</v>
          </cell>
          <cell r="H49">
            <v>4</v>
          </cell>
          <cell r="I49">
            <v>1</v>
          </cell>
          <cell r="J49">
            <v>384</v>
          </cell>
          <cell r="K49">
            <v>2006130.5061850401</v>
          </cell>
          <cell r="L49">
            <v>84.243463357648494</v>
          </cell>
          <cell r="M49">
            <v>1.8429617279535899</v>
          </cell>
        </row>
        <row r="50">
          <cell r="G50" t="str">
            <v>Germany</v>
          </cell>
          <cell r="H50">
            <v>1</v>
          </cell>
          <cell r="I50">
            <v>1</v>
          </cell>
          <cell r="J50">
            <v>463.1</v>
          </cell>
          <cell r="K50">
            <v>5237521.9372843197</v>
          </cell>
          <cell r="L50">
            <v>65.242522678095696</v>
          </cell>
          <cell r="M50">
            <v>2.1434320099852</v>
          </cell>
        </row>
        <row r="51">
          <cell r="G51" t="str">
            <v>Germany</v>
          </cell>
          <cell r="H51">
            <v>2</v>
          </cell>
          <cell r="I51">
            <v>1</v>
          </cell>
          <cell r="J51">
            <v>1140.5999999999999</v>
          </cell>
          <cell r="K51">
            <v>12024497.052170301</v>
          </cell>
          <cell r="L51">
            <v>78.175105705698101</v>
          </cell>
          <cell r="M51">
            <v>1.3568679145662099</v>
          </cell>
        </row>
        <row r="52">
          <cell r="G52" t="str">
            <v>Germany</v>
          </cell>
          <cell r="H52">
            <v>3</v>
          </cell>
          <cell r="I52">
            <v>1</v>
          </cell>
          <cell r="J52">
            <v>1425.8</v>
          </cell>
          <cell r="K52">
            <v>13732874.3848875</v>
          </cell>
          <cell r="L52">
            <v>86.588278136107306</v>
          </cell>
          <cell r="M52">
            <v>1.04950875193767</v>
          </cell>
        </row>
        <row r="53">
          <cell r="G53" t="str">
            <v>Germany</v>
          </cell>
          <cell r="H53">
            <v>4</v>
          </cell>
          <cell r="I53">
            <v>1</v>
          </cell>
          <cell r="J53">
            <v>444.5</v>
          </cell>
          <cell r="K53">
            <v>4088919.7575601102</v>
          </cell>
          <cell r="L53">
            <v>90.381861775132407</v>
          </cell>
          <cell r="M53">
            <v>1.65490178422892</v>
          </cell>
        </row>
        <row r="54">
          <cell r="G54" t="str">
            <v>Capitals</v>
          </cell>
          <cell r="H54">
            <v>1</v>
          </cell>
          <cell r="I54">
            <v>1</v>
          </cell>
          <cell r="J54">
            <v>669.3</v>
          </cell>
          <cell r="K54">
            <v>906594.76979362697</v>
          </cell>
          <cell r="L54">
            <v>55.978664176077402</v>
          </cell>
          <cell r="M54">
            <v>2.3736538668278202</v>
          </cell>
        </row>
        <row r="55">
          <cell r="G55" t="str">
            <v>Capitals</v>
          </cell>
          <cell r="H55">
            <v>2</v>
          </cell>
          <cell r="I55">
            <v>1</v>
          </cell>
          <cell r="J55">
            <v>926.9</v>
          </cell>
          <cell r="K55">
            <v>1246973.15049382</v>
          </cell>
          <cell r="L55">
            <v>50.4074217517744</v>
          </cell>
          <cell r="M55">
            <v>2.1760111063443199</v>
          </cell>
        </row>
        <row r="56">
          <cell r="G56" t="str">
            <v>Capitals</v>
          </cell>
          <cell r="H56">
            <v>3</v>
          </cell>
          <cell r="I56">
            <v>1</v>
          </cell>
          <cell r="J56">
            <v>573.1</v>
          </cell>
          <cell r="K56">
            <v>819161.06910978397</v>
          </cell>
          <cell r="L56">
            <v>54.380512226032103</v>
          </cell>
          <cell r="M56">
            <v>2.3684228520857999</v>
          </cell>
        </row>
        <row r="57">
          <cell r="G57" t="str">
            <v>Capitals</v>
          </cell>
          <cell r="H57">
            <v>4</v>
          </cell>
          <cell r="I57">
            <v>1</v>
          </cell>
          <cell r="J57">
            <v>122.7</v>
          </cell>
          <cell r="K57">
            <v>206539.96565629399</v>
          </cell>
          <cell r="L57">
            <v>64.342635249300301</v>
          </cell>
          <cell r="M57">
            <v>6.2604806465819998</v>
          </cell>
        </row>
        <row r="58">
          <cell r="G58" t="str">
            <v>Ireland</v>
          </cell>
          <cell r="H58">
            <v>1</v>
          </cell>
          <cell r="I58">
            <v>1</v>
          </cell>
          <cell r="J58">
            <v>414.8</v>
          </cell>
          <cell r="K58">
            <v>220005.97796219701</v>
          </cell>
          <cell r="L58">
            <v>49.6532555016665</v>
          </cell>
          <cell r="M58">
            <v>2.3575374133370901</v>
          </cell>
        </row>
        <row r="59">
          <cell r="G59" t="str">
            <v>Ireland</v>
          </cell>
          <cell r="H59">
            <v>2</v>
          </cell>
          <cell r="I59">
            <v>1</v>
          </cell>
          <cell r="J59">
            <v>1149.8</v>
          </cell>
          <cell r="K59">
            <v>569486.57962265401</v>
          </cell>
          <cell r="L59">
            <v>63.233014776821001</v>
          </cell>
          <cell r="M59">
            <v>1.2084306470681401</v>
          </cell>
        </row>
        <row r="60">
          <cell r="G60" t="str">
            <v>Ireland</v>
          </cell>
          <cell r="H60">
            <v>3</v>
          </cell>
          <cell r="I60">
            <v>1</v>
          </cell>
          <cell r="J60">
            <v>1389.6</v>
          </cell>
          <cell r="K60">
            <v>643010.54923570203</v>
          </cell>
          <cell r="L60">
            <v>74.259832693755499</v>
          </cell>
          <cell r="M60">
            <v>1.3762607058690299</v>
          </cell>
        </row>
        <row r="61">
          <cell r="G61" t="str">
            <v>Ireland</v>
          </cell>
          <cell r="H61">
            <v>4</v>
          </cell>
          <cell r="I61">
            <v>1</v>
          </cell>
          <cell r="J61">
            <v>404.8</v>
          </cell>
          <cell r="K61">
            <v>179907.919948141</v>
          </cell>
          <cell r="L61">
            <v>83.522692039214604</v>
          </cell>
          <cell r="M61">
            <v>2.49168202896047</v>
          </cell>
        </row>
        <row r="62">
          <cell r="G62" t="str">
            <v>Penguins</v>
          </cell>
          <cell r="H62">
            <v>1</v>
          </cell>
          <cell r="I62">
            <v>1</v>
          </cell>
          <cell r="J62">
            <v>790.3</v>
          </cell>
          <cell r="K62">
            <v>661908.306716625</v>
          </cell>
          <cell r="L62">
            <v>64.195504605121599</v>
          </cell>
          <cell r="M62">
            <v>1.3849039169243</v>
          </cell>
        </row>
        <row r="63">
          <cell r="G63" t="str">
            <v>Penguins</v>
          </cell>
          <cell r="H63">
            <v>2</v>
          </cell>
          <cell r="I63">
            <v>1</v>
          </cell>
          <cell r="J63">
            <v>1000.2</v>
          </cell>
          <cell r="K63">
            <v>912238.03200205194</v>
          </cell>
          <cell r="L63">
            <v>77.287611409982006</v>
          </cell>
          <cell r="M63">
            <v>1.63837963848943</v>
          </cell>
        </row>
        <row r="64">
          <cell r="G64" t="str">
            <v>Penguins</v>
          </cell>
          <cell r="H64">
            <v>3</v>
          </cell>
          <cell r="I64">
            <v>1</v>
          </cell>
          <cell r="J64">
            <v>879.1</v>
          </cell>
          <cell r="K64">
            <v>880945.300307906</v>
          </cell>
          <cell r="L64">
            <v>84.469021257884407</v>
          </cell>
          <cell r="M64">
            <v>1.3442779850200299</v>
          </cell>
        </row>
        <row r="65">
          <cell r="G65" t="str">
            <v>Penguins</v>
          </cell>
          <cell r="H65">
            <v>4</v>
          </cell>
          <cell r="I65">
            <v>1</v>
          </cell>
          <cell r="J65">
            <v>250.4</v>
          </cell>
          <cell r="K65">
            <v>265000.82307029399</v>
          </cell>
          <cell r="L65">
            <v>86.173298575610403</v>
          </cell>
          <cell r="M65">
            <v>2.47585131855082</v>
          </cell>
        </row>
        <row r="66">
          <cell r="G66" t="str">
            <v>Italy</v>
          </cell>
          <cell r="H66">
            <v>1</v>
          </cell>
          <cell r="I66">
            <v>1</v>
          </cell>
          <cell r="J66">
            <v>582.6</v>
          </cell>
          <cell r="K66">
            <v>5162977.6705479603</v>
          </cell>
          <cell r="L66">
            <v>54.921321601950297</v>
          </cell>
          <cell r="M66">
            <v>2.03234460123709</v>
          </cell>
        </row>
        <row r="67">
          <cell r="G67" t="str">
            <v>Italy</v>
          </cell>
          <cell r="H67">
            <v>2</v>
          </cell>
          <cell r="I67">
            <v>1</v>
          </cell>
          <cell r="J67">
            <v>1098.5</v>
          </cell>
          <cell r="K67">
            <v>8396412.77028648</v>
          </cell>
          <cell r="L67">
            <v>60.590210399548297</v>
          </cell>
          <cell r="M67">
            <v>1.39357891154269</v>
          </cell>
        </row>
        <row r="68">
          <cell r="G68" t="str">
            <v>Italy</v>
          </cell>
          <cell r="H68">
            <v>3</v>
          </cell>
          <cell r="I68">
            <v>1</v>
          </cell>
          <cell r="J68">
            <v>883.6</v>
          </cell>
          <cell r="K68">
            <v>6137248.80581256</v>
          </cell>
          <cell r="L68">
            <v>74.079420067463801</v>
          </cell>
          <cell r="M68">
            <v>1.8469774374557399</v>
          </cell>
        </row>
        <row r="69">
          <cell r="G69" t="str">
            <v>Italy</v>
          </cell>
          <cell r="H69">
            <v>4</v>
          </cell>
          <cell r="I69">
            <v>1</v>
          </cell>
          <cell r="J69">
            <v>134.30000000000001</v>
          </cell>
          <cell r="K69">
            <v>904548.15219659999</v>
          </cell>
          <cell r="L69">
            <v>86.091124722218396</v>
          </cell>
          <cell r="M69">
            <v>4.6702365437568298</v>
          </cell>
        </row>
        <row r="70">
          <cell r="G70" t="str">
            <v>Panthers</v>
          </cell>
          <cell r="H70">
            <v>1</v>
          </cell>
          <cell r="I70">
            <v>1</v>
          </cell>
          <cell r="J70">
            <v>1</v>
          </cell>
          <cell r="K70">
            <v>2745.8075953742896</v>
          </cell>
          <cell r="L70">
            <v>100</v>
          </cell>
          <cell r="M70">
            <v>0</v>
          </cell>
        </row>
        <row r="71">
          <cell r="G71" t="str">
            <v>Panthers</v>
          </cell>
          <cell r="H71">
            <v>2</v>
          </cell>
          <cell r="I71">
            <v>1</v>
          </cell>
          <cell r="J71">
            <v>745.9</v>
          </cell>
          <cell r="K71">
            <v>802337.95388093102</v>
          </cell>
          <cell r="L71">
            <v>67.608665162904401</v>
          </cell>
          <cell r="M71">
            <v>1.9169754936022001</v>
          </cell>
        </row>
        <row r="72">
          <cell r="G72" t="str">
            <v>Panthers</v>
          </cell>
          <cell r="H72">
            <v>3</v>
          </cell>
          <cell r="I72">
            <v>1</v>
          </cell>
          <cell r="J72">
            <v>157</v>
          </cell>
          <cell r="K72">
            <v>186877.09169349901</v>
          </cell>
          <cell r="L72">
            <v>77.412114910089997</v>
          </cell>
          <cell r="M72">
            <v>4.1782000481742996</v>
          </cell>
        </row>
        <row r="73">
          <cell r="G73" t="str">
            <v>Panthers</v>
          </cell>
          <cell r="H73">
            <v>4</v>
          </cell>
          <cell r="I73">
            <v>1</v>
          </cell>
          <cell r="J73">
            <v>13.7</v>
          </cell>
          <cell r="K73">
            <v>18871.393733635501</v>
          </cell>
          <cell r="L73">
            <v>85.987031650121295</v>
          </cell>
          <cell r="M73">
            <v>15.187466984001601</v>
          </cell>
        </row>
        <row r="74">
          <cell r="G74" t="str">
            <v>Japan</v>
          </cell>
          <cell r="H74">
            <v>1</v>
          </cell>
          <cell r="I74">
            <v>1</v>
          </cell>
          <cell r="J74">
            <v>152.5</v>
          </cell>
          <cell r="K74">
            <v>2395859.0521633001</v>
          </cell>
          <cell r="L74">
            <v>69.330857617664407</v>
          </cell>
          <cell r="M74">
            <v>4.3154501053081997</v>
          </cell>
        </row>
        <row r="75">
          <cell r="G75" t="str">
            <v>Japan</v>
          </cell>
          <cell r="H75">
            <v>2</v>
          </cell>
          <cell r="I75">
            <v>1</v>
          </cell>
          <cell r="J75">
            <v>743</v>
          </cell>
          <cell r="K75">
            <v>11217810.0777536</v>
          </cell>
          <cell r="L75">
            <v>71.886706803865195</v>
          </cell>
          <cell r="M75">
            <v>1.71539578015321</v>
          </cell>
        </row>
        <row r="76">
          <cell r="G76" t="str">
            <v>Japan</v>
          </cell>
          <cell r="H76">
            <v>3</v>
          </cell>
          <cell r="I76">
            <v>1</v>
          </cell>
          <cell r="J76">
            <v>1710.3</v>
          </cell>
          <cell r="K76">
            <v>25624346.926592998</v>
          </cell>
          <cell r="L76">
            <v>78.117945189245603</v>
          </cell>
          <cell r="M76">
            <v>0.90365465447688897</v>
          </cell>
        </row>
        <row r="77">
          <cell r="G77" t="str">
            <v>Japan</v>
          </cell>
          <cell r="H77">
            <v>4</v>
          </cell>
          <cell r="I77">
            <v>1</v>
          </cell>
          <cell r="J77">
            <v>858.2</v>
          </cell>
          <cell r="K77">
            <v>12412794.7736711</v>
          </cell>
          <cell r="L77">
            <v>79.388181028092404</v>
          </cell>
          <cell r="M77">
            <v>1.5897675798864099</v>
          </cell>
        </row>
        <row r="78">
          <cell r="G78" t="str">
            <v>Korea</v>
          </cell>
          <cell r="H78">
            <v>1</v>
          </cell>
          <cell r="I78">
            <v>1</v>
          </cell>
          <cell r="J78">
            <v>559.79999999999995</v>
          </cell>
          <cell r="K78">
            <v>2804695.4187803799</v>
          </cell>
          <cell r="L78">
            <v>68.516476688936507</v>
          </cell>
          <cell r="M78">
            <v>2.1957369338008399</v>
          </cell>
        </row>
        <row r="79">
          <cell r="G79" t="str">
            <v>Korea</v>
          </cell>
          <cell r="H79">
            <v>2</v>
          </cell>
          <cell r="I79">
            <v>1</v>
          </cell>
          <cell r="J79">
            <v>2</v>
          </cell>
          <cell r="K79">
            <v>906.38853151538183</v>
          </cell>
          <cell r="L79">
            <v>72.796160893236461</v>
          </cell>
          <cell r="M79">
            <v>32.236930846108351</v>
          </cell>
        </row>
        <row r="80">
          <cell r="G80" t="str">
            <v>Korea</v>
          </cell>
          <cell r="H80">
            <v>3</v>
          </cell>
          <cell r="I80">
            <v>1</v>
          </cell>
          <cell r="J80">
            <v>1608.3</v>
          </cell>
          <cell r="K80">
            <v>8562462.0250903703</v>
          </cell>
          <cell r="L80">
            <v>77.635588811707194</v>
          </cell>
          <cell r="M80">
            <v>1.10505259627723</v>
          </cell>
        </row>
        <row r="81">
          <cell r="G81" t="str">
            <v>Korea</v>
          </cell>
          <cell r="H81">
            <v>4</v>
          </cell>
          <cell r="I81">
            <v>1</v>
          </cell>
          <cell r="J81">
            <v>299</v>
          </cell>
          <cell r="K81">
            <v>1564946.4639097999</v>
          </cell>
          <cell r="L81">
            <v>78.462572701702399</v>
          </cell>
          <cell r="M81">
            <v>2.79780073467998</v>
          </cell>
        </row>
        <row r="82">
          <cell r="G82" t="str">
            <v>Islanders</v>
          </cell>
          <cell r="H82">
            <v>1</v>
          </cell>
          <cell r="I82">
            <v>1</v>
          </cell>
          <cell r="J82">
            <v>396.3</v>
          </cell>
          <cell r="K82">
            <v>158413.14631802199</v>
          </cell>
          <cell r="L82">
            <v>61.539579639793203</v>
          </cell>
          <cell r="M82">
            <v>2.6461590570735298</v>
          </cell>
        </row>
        <row r="83">
          <cell r="G83" t="str">
            <v>Islanders</v>
          </cell>
          <cell r="H83">
            <v>2</v>
          </cell>
          <cell r="I83">
            <v>1</v>
          </cell>
          <cell r="J83">
            <v>1203.8</v>
          </cell>
          <cell r="K83">
            <v>439832.268214932</v>
          </cell>
          <cell r="L83">
            <v>68.782920495755704</v>
          </cell>
          <cell r="M83">
            <v>1.5184318837380899</v>
          </cell>
        </row>
        <row r="84">
          <cell r="G84" t="str">
            <v>Islanders</v>
          </cell>
          <cell r="H84">
            <v>3</v>
          </cell>
          <cell r="I84">
            <v>1</v>
          </cell>
          <cell r="J84">
            <v>1111.5999999999999</v>
          </cell>
          <cell r="K84">
            <v>404030.96542300697</v>
          </cell>
          <cell r="L84">
            <v>78.983989168594903</v>
          </cell>
          <cell r="M84">
            <v>1.4601781471695401</v>
          </cell>
        </row>
        <row r="85">
          <cell r="G85" t="str">
            <v>Islanders</v>
          </cell>
          <cell r="H85">
            <v>4</v>
          </cell>
          <cell r="I85">
            <v>1</v>
          </cell>
          <cell r="J85">
            <v>204.3</v>
          </cell>
          <cell r="K85">
            <v>76467.977329354704</v>
          </cell>
          <cell r="L85">
            <v>84.576213624754402</v>
          </cell>
          <cell r="M85">
            <v>3.2380707111736799</v>
          </cell>
        </row>
        <row r="86">
          <cell r="G86" t="str">
            <v>Netherlands</v>
          </cell>
          <cell r="H86">
            <v>3</v>
          </cell>
          <cell r="I86">
            <v>1</v>
          </cell>
          <cell r="J86">
            <v>1</v>
          </cell>
          <cell r="K86">
            <v>2745.80759537429</v>
          </cell>
          <cell r="L86">
            <v>100</v>
          </cell>
          <cell r="M86">
            <v>0</v>
          </cell>
        </row>
        <row r="87">
          <cell r="G87" t="str">
            <v>Netherlands</v>
          </cell>
          <cell r="H87">
            <v>1</v>
          </cell>
          <cell r="I87">
            <v>1</v>
          </cell>
          <cell r="J87">
            <v>298.39999999999998</v>
          </cell>
          <cell r="K87">
            <v>686790.02995893604</v>
          </cell>
          <cell r="L87">
            <v>58.957613588950998</v>
          </cell>
          <cell r="M87">
            <v>2.5995157030488198</v>
          </cell>
        </row>
        <row r="88">
          <cell r="G88" t="str">
            <v>Netherlands</v>
          </cell>
          <cell r="H88">
            <v>2</v>
          </cell>
          <cell r="I88">
            <v>1</v>
          </cell>
          <cell r="J88">
            <v>823.7</v>
          </cell>
          <cell r="K88">
            <v>1720682.9309622601</v>
          </cell>
          <cell r="L88">
            <v>71.943773434039599</v>
          </cell>
          <cell r="M88">
            <v>1.6161034338148501</v>
          </cell>
        </row>
        <row r="89">
          <cell r="G89" t="str">
            <v>Netherlands</v>
          </cell>
          <cell r="H89">
            <v>3</v>
          </cell>
          <cell r="I89">
            <v>1</v>
          </cell>
          <cell r="J89">
            <v>1506.6</v>
          </cell>
          <cell r="K89">
            <v>3126397.7749666502</v>
          </cell>
          <cell r="L89">
            <v>85.5203339889418</v>
          </cell>
          <cell r="M89">
            <v>0.92931119523849903</v>
          </cell>
        </row>
        <row r="90">
          <cell r="G90" t="str">
            <v>Netherlands</v>
          </cell>
          <cell r="H90">
            <v>4</v>
          </cell>
          <cell r="I90">
            <v>1</v>
          </cell>
          <cell r="J90">
            <v>680.3</v>
          </cell>
          <cell r="K90">
            <v>1463802.32846754</v>
          </cell>
          <cell r="L90">
            <v>90.157853626585705</v>
          </cell>
          <cell r="M90">
            <v>1.37998329015667</v>
          </cell>
        </row>
        <row r="91">
          <cell r="G91" t="str">
            <v>Blues</v>
          </cell>
          <cell r="H91">
            <v>1</v>
          </cell>
          <cell r="I91">
            <v>1</v>
          </cell>
          <cell r="J91">
            <v>366.1</v>
          </cell>
          <cell r="K91">
            <v>167240.71706393099</v>
          </cell>
          <cell r="L91">
            <v>64.860551992043099</v>
          </cell>
          <cell r="M91">
            <v>2.3210916354372402</v>
          </cell>
        </row>
        <row r="92">
          <cell r="G92" t="str">
            <v>Blues</v>
          </cell>
          <cell r="H92">
            <v>2</v>
          </cell>
          <cell r="I92">
            <v>1</v>
          </cell>
          <cell r="J92">
            <v>1089.9000000000001</v>
          </cell>
          <cell r="K92">
            <v>502457.888398882</v>
          </cell>
          <cell r="L92">
            <v>78.464498656365606</v>
          </cell>
          <cell r="M92">
            <v>1.5007748910593799</v>
          </cell>
        </row>
        <row r="93">
          <cell r="G93" t="str">
            <v>Blues</v>
          </cell>
          <cell r="H93">
            <v>3</v>
          </cell>
          <cell r="I93">
            <v>1</v>
          </cell>
          <cell r="J93">
            <v>1564.2</v>
          </cell>
          <cell r="K93">
            <v>738956.53913765703</v>
          </cell>
          <cell r="L93">
            <v>84.153526724745007</v>
          </cell>
          <cell r="M93">
            <v>1.06915956643972</v>
          </cell>
        </row>
        <row r="94">
          <cell r="G94" t="str">
            <v>Blues</v>
          </cell>
          <cell r="H94">
            <v>4</v>
          </cell>
          <cell r="I94">
            <v>1</v>
          </cell>
          <cell r="J94">
            <v>673.8</v>
          </cell>
          <cell r="K94">
            <v>332007.59902375803</v>
          </cell>
          <cell r="L94">
            <v>90.155201486553196</v>
          </cell>
          <cell r="M94">
            <v>1.40245671583764</v>
          </cell>
        </row>
        <row r="95">
          <cell r="G95" t="str">
            <v>Northern Ireland (UK)</v>
          </cell>
          <cell r="H95">
            <v>1</v>
          </cell>
          <cell r="I95">
            <v>1</v>
          </cell>
          <cell r="J95">
            <v>254.4</v>
          </cell>
          <cell r="K95">
            <v>86269.353292652901</v>
          </cell>
          <cell r="L95">
            <v>52.994660111036801</v>
          </cell>
          <cell r="M95">
            <v>2.89989400506887</v>
          </cell>
        </row>
        <row r="96">
          <cell r="G96" t="str">
            <v>Northern Ireland (UK)</v>
          </cell>
          <cell r="H96">
            <v>2</v>
          </cell>
          <cell r="I96">
            <v>1</v>
          </cell>
          <cell r="J96">
            <v>716.7</v>
          </cell>
          <cell r="K96">
            <v>222883.86883697801</v>
          </cell>
          <cell r="L96">
            <v>67.217708052203506</v>
          </cell>
          <cell r="M96">
            <v>1.6306013741424401</v>
          </cell>
        </row>
        <row r="97">
          <cell r="G97" t="str">
            <v>Northern Ireland (UK)</v>
          </cell>
          <cell r="H97">
            <v>3</v>
          </cell>
          <cell r="I97">
            <v>1</v>
          </cell>
          <cell r="J97">
            <v>854.2</v>
          </cell>
          <cell r="K97">
            <v>247212.61840490601</v>
          </cell>
          <cell r="L97">
            <v>79.155840573929297</v>
          </cell>
          <cell r="M97">
            <v>1.2930573769874301</v>
          </cell>
        </row>
        <row r="98">
          <cell r="G98" t="str">
            <v>Northern Ireland (UK)</v>
          </cell>
          <cell r="H98">
            <v>4</v>
          </cell>
          <cell r="I98">
            <v>1</v>
          </cell>
          <cell r="J98">
            <v>293.7</v>
          </cell>
          <cell r="K98">
            <v>79592.585307280693</v>
          </cell>
          <cell r="L98">
            <v>88.290806640102005</v>
          </cell>
          <cell r="M98">
            <v>2.7190454086650999</v>
          </cell>
        </row>
        <row r="99">
          <cell r="G99" t="str">
            <v>Norway</v>
          </cell>
          <cell r="H99">
            <v>4</v>
          </cell>
          <cell r="I99">
            <v>1</v>
          </cell>
          <cell r="J99">
            <v>2</v>
          </cell>
          <cell r="K99">
            <v>906.38853151538206</v>
          </cell>
          <cell r="L99">
            <v>72.796160893236504</v>
          </cell>
          <cell r="M99">
            <v>32.2369308461084</v>
          </cell>
        </row>
        <row r="100">
          <cell r="G100" t="str">
            <v>Norway</v>
          </cell>
          <cell r="H100">
            <v>1</v>
          </cell>
          <cell r="I100">
            <v>1</v>
          </cell>
          <cell r="J100">
            <v>281.3</v>
          </cell>
          <cell r="K100">
            <v>207348.96182841799</v>
          </cell>
          <cell r="L100">
            <v>65.667087304483303</v>
          </cell>
          <cell r="M100">
            <v>2.72076371771767</v>
          </cell>
        </row>
        <row r="101">
          <cell r="G101" t="str">
            <v>Norway</v>
          </cell>
          <cell r="H101">
            <v>2</v>
          </cell>
          <cell r="I101">
            <v>1</v>
          </cell>
          <cell r="J101">
            <v>905.3</v>
          </cell>
          <cell r="K101">
            <v>607216.71172132099</v>
          </cell>
          <cell r="L101">
            <v>79.728034028658698</v>
          </cell>
          <cell r="M101">
            <v>1.4041698823473201</v>
          </cell>
        </row>
        <row r="102">
          <cell r="G102" t="str">
            <v>Norway</v>
          </cell>
          <cell r="H102">
            <v>3</v>
          </cell>
          <cell r="I102">
            <v>1</v>
          </cell>
          <cell r="J102">
            <v>1547.6</v>
          </cell>
          <cell r="K102">
            <v>970793.336378554</v>
          </cell>
          <cell r="L102">
            <v>88.574101821991107</v>
          </cell>
          <cell r="M102">
            <v>0.92633144832268799</v>
          </cell>
        </row>
        <row r="103">
          <cell r="G103" t="str">
            <v>Norway</v>
          </cell>
          <cell r="H103">
            <v>4</v>
          </cell>
          <cell r="I103">
            <v>1</v>
          </cell>
          <cell r="J103">
            <v>593.79999999999995</v>
          </cell>
          <cell r="K103">
            <v>359552.664014326</v>
          </cell>
          <cell r="L103">
            <v>93.053112350296203</v>
          </cell>
          <cell r="M103">
            <v>1.2104931677725399</v>
          </cell>
        </row>
        <row r="104">
          <cell r="G104" t="str">
            <v>Poland</v>
          </cell>
          <cell r="H104">
            <v>1</v>
          </cell>
          <cell r="I104">
            <v>1</v>
          </cell>
          <cell r="J104">
            <v>489.2</v>
          </cell>
          <cell r="K104">
            <v>2419798.4619801501</v>
          </cell>
          <cell r="L104">
            <v>54.756542789229798</v>
          </cell>
          <cell r="M104">
            <v>2.2406408427070499</v>
          </cell>
        </row>
        <row r="105">
          <cell r="G105" t="str">
            <v>Poland</v>
          </cell>
          <cell r="H105">
            <v>2</v>
          </cell>
          <cell r="I105">
            <v>1</v>
          </cell>
          <cell r="J105">
            <v>1140.5</v>
          </cell>
          <cell r="K105">
            <v>5282970.3003852898</v>
          </cell>
          <cell r="L105">
            <v>65.047524734240795</v>
          </cell>
          <cell r="M105">
            <v>1.6500272677629899</v>
          </cell>
        </row>
        <row r="106">
          <cell r="G106" t="str">
            <v>Poland</v>
          </cell>
          <cell r="H106">
            <v>3</v>
          </cell>
          <cell r="I106">
            <v>1</v>
          </cell>
          <cell r="J106">
            <v>1226.8</v>
          </cell>
          <cell r="K106">
            <v>5322344.3440875402</v>
          </cell>
          <cell r="L106">
            <v>74.628001802014296</v>
          </cell>
          <cell r="M106">
            <v>1.2785811835897201</v>
          </cell>
        </row>
        <row r="107">
          <cell r="G107" t="str">
            <v>Poland</v>
          </cell>
          <cell r="H107">
            <v>4</v>
          </cell>
          <cell r="I107">
            <v>1</v>
          </cell>
          <cell r="J107">
            <v>396.5</v>
          </cell>
          <cell r="K107">
            <v>1672892.99601828</v>
          </cell>
          <cell r="L107">
            <v>84.786150259798802</v>
          </cell>
          <cell r="M107">
            <v>2.2496316943741701</v>
          </cell>
        </row>
        <row r="108">
          <cell r="G108" t="str">
            <v>Russian Federation</v>
          </cell>
          <cell r="H108">
            <v>1</v>
          </cell>
          <cell r="I108">
            <v>1</v>
          </cell>
          <cell r="J108">
            <v>147.30000000000001</v>
          </cell>
          <cell r="K108">
            <v>5063849.6214234503</v>
          </cell>
          <cell r="L108">
            <v>55.081556016865399</v>
          </cell>
          <cell r="M108">
            <v>3.75721222917874</v>
          </cell>
        </row>
        <row r="109">
          <cell r="G109" t="str">
            <v>Russian Federation</v>
          </cell>
          <cell r="H109">
            <v>2</v>
          </cell>
          <cell r="I109">
            <v>1</v>
          </cell>
          <cell r="J109">
            <v>539.1</v>
          </cell>
          <cell r="K109">
            <v>15688866.593258301</v>
          </cell>
          <cell r="L109">
            <v>63.884992003381797</v>
          </cell>
          <cell r="M109">
            <v>2.3239725251632799</v>
          </cell>
        </row>
        <row r="110">
          <cell r="G110" t="str">
            <v>Russian Federation</v>
          </cell>
          <cell r="H110">
            <v>3</v>
          </cell>
          <cell r="I110">
            <v>1</v>
          </cell>
          <cell r="J110">
            <v>767.7</v>
          </cell>
          <cell r="K110">
            <v>20188567.916662902</v>
          </cell>
          <cell r="L110">
            <v>68.375064260285598</v>
          </cell>
          <cell r="M110">
            <v>2.6233683205570801</v>
          </cell>
        </row>
        <row r="111">
          <cell r="G111" t="str">
            <v>Russian Federation</v>
          </cell>
          <cell r="H111">
            <v>4</v>
          </cell>
          <cell r="I111">
            <v>1</v>
          </cell>
          <cell r="J111">
            <v>235.9</v>
          </cell>
          <cell r="K111">
            <v>5366651.19937276</v>
          </cell>
          <cell r="L111">
            <v>68.665162566573898</v>
          </cell>
          <cell r="M111">
            <v>5.5834201637156697</v>
          </cell>
        </row>
        <row r="112">
          <cell r="G112" t="str">
            <v>Lightning</v>
          </cell>
          <cell r="H112">
            <v>1</v>
          </cell>
          <cell r="I112">
            <v>1</v>
          </cell>
          <cell r="J112">
            <v>965.1</v>
          </cell>
          <cell r="K112">
            <v>499278.102925213</v>
          </cell>
          <cell r="L112">
            <v>73.208650918588404</v>
          </cell>
          <cell r="M112">
            <v>1.38373951951715</v>
          </cell>
        </row>
        <row r="113">
          <cell r="G113" t="str">
            <v>Lightning</v>
          </cell>
          <cell r="H113">
            <v>2</v>
          </cell>
          <cell r="I113">
            <v>1</v>
          </cell>
          <cell r="J113">
            <v>1058.4000000000001</v>
          </cell>
          <cell r="K113">
            <v>572654.350557197</v>
          </cell>
          <cell r="L113">
            <v>80.447604021770104</v>
          </cell>
          <cell r="M113">
            <v>1.17484801363826</v>
          </cell>
        </row>
        <row r="114">
          <cell r="G114" t="str">
            <v>Lightning</v>
          </cell>
          <cell r="H114">
            <v>3</v>
          </cell>
          <cell r="I114">
            <v>1</v>
          </cell>
          <cell r="J114">
            <v>1112.5999999999999</v>
          </cell>
          <cell r="K114">
            <v>598080.43338292802</v>
          </cell>
          <cell r="L114">
            <v>87.487861464293402</v>
          </cell>
          <cell r="M114">
            <v>1.1111875137048299</v>
          </cell>
        </row>
        <row r="115">
          <cell r="G115" t="str">
            <v>Lightning</v>
          </cell>
          <cell r="H115">
            <v>4</v>
          </cell>
          <cell r="I115">
            <v>1</v>
          </cell>
          <cell r="J115">
            <v>326.89999999999998</v>
          </cell>
          <cell r="K115">
            <v>179054.598630219</v>
          </cell>
          <cell r="L115">
            <v>87.140798695466501</v>
          </cell>
          <cell r="M115">
            <v>2.3666860735395598</v>
          </cell>
        </row>
        <row r="116">
          <cell r="G116" t="str">
            <v>Slovak Republic</v>
          </cell>
          <cell r="H116">
            <v>1</v>
          </cell>
          <cell r="I116">
            <v>1</v>
          </cell>
          <cell r="J116">
            <v>244.9</v>
          </cell>
          <cell r="K116">
            <v>171728.72753081599</v>
          </cell>
          <cell r="L116">
            <v>46.182578713598303</v>
          </cell>
          <cell r="M116">
            <v>2.9739217110196101</v>
          </cell>
        </row>
        <row r="117">
          <cell r="G117" t="str">
            <v>Slovak Republic</v>
          </cell>
          <cell r="H117">
            <v>2</v>
          </cell>
          <cell r="I117">
            <v>1</v>
          </cell>
          <cell r="J117">
            <v>1078.5999999999999</v>
          </cell>
          <cell r="K117">
            <v>761184.77743810299</v>
          </cell>
          <cell r="L117">
            <v>66.451648328665897</v>
          </cell>
          <cell r="M117">
            <v>1.42281142043193</v>
          </cell>
        </row>
        <row r="118">
          <cell r="G118" t="str">
            <v>Slovak Republic</v>
          </cell>
          <cell r="H118">
            <v>3</v>
          </cell>
          <cell r="I118">
            <v>1</v>
          </cell>
          <cell r="J118">
            <v>1437.2</v>
          </cell>
          <cell r="K118">
            <v>1038424.42343024</v>
          </cell>
          <cell r="L118">
            <v>75.186275544684705</v>
          </cell>
          <cell r="M118">
            <v>1.23587877726434</v>
          </cell>
        </row>
        <row r="119">
          <cell r="G119" t="str">
            <v>Slovak Republic</v>
          </cell>
          <cell r="H119">
            <v>4</v>
          </cell>
          <cell r="I119">
            <v>1</v>
          </cell>
          <cell r="J119">
            <v>249.3</v>
          </cell>
          <cell r="K119">
            <v>185595.96501820799</v>
          </cell>
          <cell r="L119">
            <v>79.918754269721205</v>
          </cell>
          <cell r="M119">
            <v>3.3935802072228598</v>
          </cell>
        </row>
        <row r="120">
          <cell r="G120" t="str">
            <v>Stars</v>
          </cell>
          <cell r="H120">
            <v>1</v>
          </cell>
          <cell r="I120">
            <v>1</v>
          </cell>
          <cell r="J120">
            <v>615.79999999999995</v>
          </cell>
          <cell r="K120">
            <v>169368.82242753499</v>
          </cell>
          <cell r="L120">
            <v>52.796578439912999</v>
          </cell>
          <cell r="M120">
            <v>2.0092255874560201</v>
          </cell>
        </row>
        <row r="121">
          <cell r="G121" t="str">
            <v>Stars</v>
          </cell>
          <cell r="H121">
            <v>2</v>
          </cell>
          <cell r="I121">
            <v>1</v>
          </cell>
          <cell r="J121">
            <v>1111.9000000000001</v>
          </cell>
          <cell r="K121">
            <v>295336.00377150998</v>
          </cell>
          <cell r="L121">
            <v>65.4422015832575</v>
          </cell>
          <cell r="M121">
            <v>1.3698085961323501</v>
          </cell>
        </row>
        <row r="122">
          <cell r="G122" t="str">
            <v>Stars</v>
          </cell>
          <cell r="H122">
            <v>3</v>
          </cell>
          <cell r="I122">
            <v>1</v>
          </cell>
          <cell r="J122">
            <v>974.1</v>
          </cell>
          <cell r="K122">
            <v>262446.02550196199</v>
          </cell>
          <cell r="L122">
            <v>74.948113572543406</v>
          </cell>
          <cell r="M122">
            <v>1.42501955017201</v>
          </cell>
        </row>
        <row r="123">
          <cell r="G123" t="str">
            <v>Stars</v>
          </cell>
          <cell r="H123">
            <v>4</v>
          </cell>
          <cell r="I123">
            <v>1</v>
          </cell>
          <cell r="J123">
            <v>187.2</v>
          </cell>
          <cell r="K123">
            <v>51883.338270979097</v>
          </cell>
          <cell r="L123">
            <v>79.955753299043195</v>
          </cell>
          <cell r="M123">
            <v>3.1216227700622299</v>
          </cell>
        </row>
        <row r="124">
          <cell r="G124" t="str">
            <v>Spain</v>
          </cell>
          <cell r="H124">
            <v>1</v>
          </cell>
          <cell r="I124">
            <v>1</v>
          </cell>
          <cell r="J124">
            <v>731.7</v>
          </cell>
          <cell r="K124">
            <v>3794432.6844186098</v>
          </cell>
          <cell r="L124">
            <v>49.661748982888099</v>
          </cell>
          <cell r="M124">
            <v>1.43154391193796</v>
          </cell>
        </row>
        <row r="125">
          <cell r="G125" t="str">
            <v>Spain</v>
          </cell>
          <cell r="H125">
            <v>2</v>
          </cell>
          <cell r="I125">
            <v>1</v>
          </cell>
          <cell r="J125">
            <v>1206</v>
          </cell>
          <cell r="K125">
            <v>6628265.2188908998</v>
          </cell>
          <cell r="L125">
            <v>63.496813556185998</v>
          </cell>
          <cell r="M125">
            <v>1.37999046395308</v>
          </cell>
        </row>
        <row r="126">
          <cell r="G126" t="str">
            <v>Spain</v>
          </cell>
          <cell r="H126">
            <v>3</v>
          </cell>
          <cell r="I126">
            <v>1</v>
          </cell>
          <cell r="J126">
            <v>982.4</v>
          </cell>
          <cell r="K126">
            <v>5461045.9746143101</v>
          </cell>
          <cell r="L126">
            <v>74.896579317294197</v>
          </cell>
          <cell r="M126">
            <v>1.4588450650628699</v>
          </cell>
        </row>
        <row r="127">
          <cell r="G127" t="str">
            <v>Spain</v>
          </cell>
          <cell r="H127">
            <v>4</v>
          </cell>
          <cell r="I127">
            <v>1</v>
          </cell>
          <cell r="J127">
            <v>193.9</v>
          </cell>
          <cell r="K127">
            <v>1076015.8473078201</v>
          </cell>
          <cell r="L127">
            <v>82.853940860417396</v>
          </cell>
          <cell r="M127">
            <v>3.27928745284856</v>
          </cell>
        </row>
        <row r="128">
          <cell r="G128" t="str">
            <v>Sweden</v>
          </cell>
          <cell r="H128">
            <v>1</v>
          </cell>
          <cell r="I128">
            <v>1</v>
          </cell>
          <cell r="J128">
            <v>267.2</v>
          </cell>
          <cell r="K128">
            <v>377910.79821244499</v>
          </cell>
          <cell r="L128">
            <v>58.239774726097401</v>
          </cell>
          <cell r="M128">
            <v>2.48867058582282</v>
          </cell>
        </row>
        <row r="129">
          <cell r="G129" t="str">
            <v>Sweden</v>
          </cell>
          <cell r="H129">
            <v>2</v>
          </cell>
          <cell r="I129">
            <v>1</v>
          </cell>
          <cell r="J129">
            <v>762.5</v>
          </cell>
          <cell r="K129">
            <v>1060886.4138038501</v>
          </cell>
          <cell r="L129">
            <v>79.274869881992501</v>
          </cell>
          <cell r="M129">
            <v>1.34031539220584</v>
          </cell>
        </row>
        <row r="130">
          <cell r="G130" t="str">
            <v>Sweden</v>
          </cell>
          <cell r="H130">
            <v>3</v>
          </cell>
          <cell r="I130">
            <v>1</v>
          </cell>
          <cell r="J130">
            <v>1321.3</v>
          </cell>
          <cell r="K130">
            <v>1699862.8784100199</v>
          </cell>
          <cell r="L130">
            <v>88.100284913815102</v>
          </cell>
          <cell r="M130">
            <v>1.0471545616110001</v>
          </cell>
        </row>
        <row r="131">
          <cell r="G131" t="str">
            <v>Sweden</v>
          </cell>
          <cell r="H131">
            <v>4</v>
          </cell>
          <cell r="I131">
            <v>1</v>
          </cell>
          <cell r="J131">
            <v>621</v>
          </cell>
          <cell r="K131">
            <v>747443.242780525</v>
          </cell>
          <cell r="L131">
            <v>94.012980343969303</v>
          </cell>
          <cell r="M131">
            <v>1.2660209389195001</v>
          </cell>
        </row>
        <row r="132">
          <cell r="G132" t="str">
            <v>Predators</v>
          </cell>
          <cell r="H132">
            <v>1</v>
          </cell>
          <cell r="I132">
            <v>1</v>
          </cell>
          <cell r="J132">
            <v>763.9</v>
          </cell>
          <cell r="K132">
            <v>7250583.3611887703</v>
          </cell>
          <cell r="L132">
            <v>38.377262165246897</v>
          </cell>
          <cell r="M132">
            <v>1.3114960262895701</v>
          </cell>
        </row>
        <row r="133">
          <cell r="G133" t="str">
            <v>Predators</v>
          </cell>
          <cell r="H133">
            <v>2</v>
          </cell>
          <cell r="I133">
            <v>1</v>
          </cell>
          <cell r="J133">
            <v>909.8</v>
          </cell>
          <cell r="K133">
            <v>7795329.6280513601</v>
          </cell>
          <cell r="L133">
            <v>51.907063722139299</v>
          </cell>
          <cell r="M133">
            <v>1.4605804753365199</v>
          </cell>
        </row>
        <row r="134">
          <cell r="G134" t="str">
            <v>Predators</v>
          </cell>
          <cell r="H134">
            <v>3</v>
          </cell>
          <cell r="I134">
            <v>1</v>
          </cell>
          <cell r="J134">
            <v>334.6</v>
          </cell>
          <cell r="K134">
            <v>2611542.0199075099</v>
          </cell>
          <cell r="L134">
            <v>61.942296358058798</v>
          </cell>
          <cell r="M134">
            <v>3.0109301683416501</v>
          </cell>
        </row>
        <row r="135">
          <cell r="G135" t="str">
            <v>Predators</v>
          </cell>
          <cell r="H135">
            <v>4</v>
          </cell>
          <cell r="I135">
            <v>1</v>
          </cell>
          <cell r="J135">
            <v>22.7</v>
          </cell>
          <cell r="K135">
            <v>175591.545467255</v>
          </cell>
          <cell r="L135">
            <v>84.717684056084394</v>
          </cell>
          <cell r="M135">
            <v>9.3550064059333593</v>
          </cell>
        </row>
        <row r="136">
          <cell r="G136" t="str">
            <v>United States</v>
          </cell>
          <cell r="H136">
            <v>1</v>
          </cell>
          <cell r="I136">
            <v>1</v>
          </cell>
          <cell r="J136">
            <v>439.9</v>
          </cell>
          <cell r="K136">
            <v>19735214.274237599</v>
          </cell>
          <cell r="L136">
            <v>66.024817046531695</v>
          </cell>
          <cell r="M136">
            <v>2.4503684011353202</v>
          </cell>
        </row>
        <row r="137">
          <cell r="G137" t="str">
            <v>United States</v>
          </cell>
          <cell r="H137">
            <v>2</v>
          </cell>
          <cell r="I137">
            <v>1</v>
          </cell>
          <cell r="J137">
            <v>937.8</v>
          </cell>
          <cell r="K137">
            <v>37234496.682943903</v>
          </cell>
          <cell r="L137">
            <v>72.684574173658703</v>
          </cell>
          <cell r="M137">
            <v>1.6443115545701701</v>
          </cell>
        </row>
        <row r="138">
          <cell r="G138" t="str">
            <v>United States</v>
          </cell>
          <cell r="H138">
            <v>3</v>
          </cell>
          <cell r="I138">
            <v>1</v>
          </cell>
          <cell r="J138">
            <v>1205.5999999999999</v>
          </cell>
          <cell r="K138">
            <v>46296511.491471998</v>
          </cell>
          <cell r="L138">
            <v>83.414242236975994</v>
          </cell>
          <cell r="M138">
            <v>1.06831366371633</v>
          </cell>
        </row>
        <row r="139">
          <cell r="G139" t="str">
            <v>United States</v>
          </cell>
          <cell r="H139">
            <v>4</v>
          </cell>
          <cell r="I139">
            <v>1</v>
          </cell>
          <cell r="J139">
            <v>457.7</v>
          </cell>
          <cell r="K139">
            <v>17254060.676067099</v>
          </cell>
          <cell r="L139">
            <v>88.335371809550196</v>
          </cell>
          <cell r="M139">
            <v>1.6428593808721099</v>
          </cell>
        </row>
        <row r="140">
          <cell r="G140" t="str">
            <v>Australia</v>
          </cell>
          <cell r="H140">
            <v>1</v>
          </cell>
          <cell r="I140">
            <v>2</v>
          </cell>
          <cell r="J140">
            <v>30</v>
          </cell>
          <cell r="K140">
            <v>64003.387024668598</v>
          </cell>
          <cell r="L140">
            <v>4.2018118749204998</v>
          </cell>
          <cell r="M140">
            <v>1.04627933600363</v>
          </cell>
        </row>
        <row r="141">
          <cell r="G141" t="str">
            <v>Australia</v>
          </cell>
          <cell r="H141">
            <v>2</v>
          </cell>
          <cell r="I141">
            <v>2</v>
          </cell>
          <cell r="J141">
            <v>62.4</v>
          </cell>
          <cell r="K141">
            <v>129282.362613916</v>
          </cell>
          <cell r="L141">
            <v>3.7699526239033099</v>
          </cell>
          <cell r="M141">
            <v>0.65208180136135396</v>
          </cell>
        </row>
        <row r="142">
          <cell r="G142" t="str">
            <v>Australia</v>
          </cell>
          <cell r="H142">
            <v>3</v>
          </cell>
          <cell r="I142">
            <v>2</v>
          </cell>
          <cell r="J142">
            <v>63.5</v>
          </cell>
          <cell r="K142">
            <v>146885.30618514199</v>
          </cell>
          <cell r="L142">
            <v>3.13846331758793</v>
          </cell>
          <cell r="M142">
            <v>0.57886779510447695</v>
          </cell>
        </row>
        <row r="143">
          <cell r="G143" t="str">
            <v>Australia</v>
          </cell>
          <cell r="H143">
            <v>4</v>
          </cell>
          <cell r="I143">
            <v>2</v>
          </cell>
          <cell r="J143">
            <v>24.1</v>
          </cell>
          <cell r="K143">
            <v>58978.070112185502</v>
          </cell>
          <cell r="L143">
            <v>2.8690487204972799</v>
          </cell>
          <cell r="M143">
            <v>0.92302475353300395</v>
          </cell>
        </row>
        <row r="144">
          <cell r="G144" t="str">
            <v>Austria</v>
          </cell>
          <cell r="H144">
            <v>1</v>
          </cell>
          <cell r="I144">
            <v>2</v>
          </cell>
          <cell r="J144">
            <v>24.7</v>
          </cell>
          <cell r="K144">
            <v>34670.108444216399</v>
          </cell>
          <cell r="L144">
            <v>4.7353983444346897</v>
          </cell>
          <cell r="M144">
            <v>1.0309148809053901</v>
          </cell>
        </row>
        <row r="145">
          <cell r="G145" t="str">
            <v>Austria</v>
          </cell>
          <cell r="H145">
            <v>2</v>
          </cell>
          <cell r="I145">
            <v>2</v>
          </cell>
          <cell r="J145">
            <v>40.299999999999997</v>
          </cell>
          <cell r="K145">
            <v>54182.987119629601</v>
          </cell>
          <cell r="L145">
            <v>3.0469577960067098</v>
          </cell>
          <cell r="M145">
            <v>0.59454309681461404</v>
          </cell>
        </row>
        <row r="146">
          <cell r="G146" t="str">
            <v>Austria</v>
          </cell>
          <cell r="H146">
            <v>3</v>
          </cell>
          <cell r="I146">
            <v>2</v>
          </cell>
          <cell r="J146">
            <v>33.1</v>
          </cell>
          <cell r="K146">
            <v>41917.480229265799</v>
          </cell>
          <cell r="L146">
            <v>2.4700078665830798</v>
          </cell>
          <cell r="M146">
            <v>0.52620336499277898</v>
          </cell>
        </row>
        <row r="147">
          <cell r="G147" t="str">
            <v>Austria</v>
          </cell>
          <cell r="H147">
            <v>4</v>
          </cell>
          <cell r="I147">
            <v>2</v>
          </cell>
          <cell r="J147">
            <v>6.9</v>
          </cell>
          <cell r="K147">
            <v>7701.76811779526</v>
          </cell>
          <cell r="L147">
            <v>2.0587328318290199</v>
          </cell>
          <cell r="M147">
            <v>1.17750781337201</v>
          </cell>
        </row>
        <row r="148">
          <cell r="G148" t="str">
            <v>Canada</v>
          </cell>
          <cell r="H148">
            <v>1</v>
          </cell>
          <cell r="I148">
            <v>2</v>
          </cell>
          <cell r="J148">
            <v>221</v>
          </cell>
          <cell r="K148">
            <v>144144.367946224</v>
          </cell>
          <cell r="L148">
            <v>4.5048961009678603</v>
          </cell>
          <cell r="M148">
            <v>0.66803038074320698</v>
          </cell>
        </row>
        <row r="149">
          <cell r="G149" t="str">
            <v>Canada</v>
          </cell>
          <cell r="H149">
            <v>2</v>
          </cell>
          <cell r="I149">
            <v>2</v>
          </cell>
          <cell r="J149">
            <v>314.60000000000002</v>
          </cell>
          <cell r="K149">
            <v>219132.10721509799</v>
          </cell>
          <cell r="L149">
            <v>3.6973715255375899</v>
          </cell>
          <cell r="M149">
            <v>0.43859781084638</v>
          </cell>
        </row>
        <row r="150">
          <cell r="G150" t="str">
            <v>Canada</v>
          </cell>
          <cell r="H150">
            <v>3</v>
          </cell>
          <cell r="I150">
            <v>2</v>
          </cell>
          <cell r="J150">
            <v>259.7</v>
          </cell>
          <cell r="K150">
            <v>199797.657794339</v>
          </cell>
          <cell r="L150">
            <v>2.8887719624998001</v>
          </cell>
          <cell r="M150">
            <v>0.40179591740153198</v>
          </cell>
        </row>
        <row r="151">
          <cell r="G151" t="str">
            <v>Canada</v>
          </cell>
          <cell r="H151">
            <v>4</v>
          </cell>
          <cell r="I151">
            <v>2</v>
          </cell>
          <cell r="J151">
            <v>57.7</v>
          </cell>
          <cell r="K151">
            <v>67271.908625552096</v>
          </cell>
          <cell r="L151">
            <v>2.4753312927055902</v>
          </cell>
          <cell r="M151">
            <v>0.56336121230359004</v>
          </cell>
        </row>
        <row r="152">
          <cell r="G152" t="str">
            <v>Sharks</v>
          </cell>
          <cell r="H152">
            <v>1</v>
          </cell>
          <cell r="I152">
            <v>2</v>
          </cell>
          <cell r="J152">
            <v>82.9</v>
          </cell>
          <cell r="K152">
            <v>168524.32831446899</v>
          </cell>
          <cell r="L152">
            <v>3.0960389507831998</v>
          </cell>
          <cell r="M152">
            <v>0.606873431178791</v>
          </cell>
        </row>
        <row r="153">
          <cell r="G153" t="str">
            <v>Sharks</v>
          </cell>
          <cell r="H153">
            <v>2</v>
          </cell>
          <cell r="I153">
            <v>2</v>
          </cell>
          <cell r="J153">
            <v>42.4</v>
          </cell>
          <cell r="K153">
            <v>86895.551981862096</v>
          </cell>
          <cell r="L153">
            <v>3.0672398697415799</v>
          </cell>
          <cell r="M153">
            <v>0.91567861553090801</v>
          </cell>
        </row>
        <row r="154">
          <cell r="G154" t="str">
            <v>Sharks</v>
          </cell>
          <cell r="H154">
            <v>3</v>
          </cell>
          <cell r="I154">
            <v>2</v>
          </cell>
          <cell r="J154">
            <v>15.9</v>
          </cell>
          <cell r="K154">
            <v>36308.0194314482</v>
          </cell>
          <cell r="L154">
            <v>3.4029768040973001</v>
          </cell>
          <cell r="M154">
            <v>1.6120273788009001</v>
          </cell>
        </row>
        <row r="155">
          <cell r="G155" t="str">
            <v>Sharks</v>
          </cell>
          <cell r="H155">
            <v>4</v>
          </cell>
          <cell r="I155">
            <v>2</v>
          </cell>
          <cell r="J155">
            <v>1.8</v>
          </cell>
          <cell r="K155">
            <v>7880.3486171758004</v>
          </cell>
          <cell r="L155">
            <v>4.8177797394082198</v>
          </cell>
          <cell r="M155">
            <v>7.2298352987266803</v>
          </cell>
        </row>
        <row r="156">
          <cell r="G156" t="str">
            <v>Czech Republic</v>
          </cell>
          <cell r="H156">
            <v>1</v>
          </cell>
          <cell r="I156">
            <v>2</v>
          </cell>
          <cell r="J156">
            <v>1</v>
          </cell>
          <cell r="K156">
            <v>816.64030735559584</v>
          </cell>
          <cell r="L156">
            <v>100</v>
          </cell>
          <cell r="M156">
            <v>0</v>
          </cell>
        </row>
        <row r="157">
          <cell r="G157" t="str">
            <v>Czech Republic</v>
          </cell>
          <cell r="H157">
            <v>2</v>
          </cell>
          <cell r="I157">
            <v>2</v>
          </cell>
          <cell r="J157">
            <v>114.8</v>
          </cell>
          <cell r="K157">
            <v>130055.90230200801</v>
          </cell>
          <cell r="L157">
            <v>5.72261832071284</v>
          </cell>
          <cell r="M157">
            <v>0.75496575605494198</v>
          </cell>
        </row>
        <row r="158">
          <cell r="G158" t="str">
            <v>Czech Republic</v>
          </cell>
          <cell r="H158">
            <v>3</v>
          </cell>
          <cell r="I158">
            <v>2</v>
          </cell>
          <cell r="J158">
            <v>86.8</v>
          </cell>
          <cell r="K158">
            <v>87665.687322279598</v>
          </cell>
          <cell r="L158">
            <v>3.6013304035750799</v>
          </cell>
          <cell r="M158">
            <v>0.71012423881157405</v>
          </cell>
        </row>
        <row r="159">
          <cell r="G159" t="str">
            <v>Czech Republic</v>
          </cell>
          <cell r="H159">
            <v>4</v>
          </cell>
          <cell r="I159">
            <v>2</v>
          </cell>
          <cell r="J159">
            <v>14.6</v>
          </cell>
          <cell r="K159">
            <v>10377.2760592657</v>
          </cell>
          <cell r="L159">
            <v>2.0981705943933999</v>
          </cell>
          <cell r="M159">
            <v>1.2423664608927001</v>
          </cell>
        </row>
        <row r="160">
          <cell r="G160" t="str">
            <v>Denmark</v>
          </cell>
          <cell r="H160">
            <v>1</v>
          </cell>
          <cell r="I160">
            <v>2</v>
          </cell>
          <cell r="J160">
            <v>68.2</v>
          </cell>
          <cell r="K160">
            <v>28936.682519843602</v>
          </cell>
          <cell r="L160">
            <v>6.0610708492003598</v>
          </cell>
          <cell r="M160">
            <v>0.97110289031138797</v>
          </cell>
        </row>
        <row r="161">
          <cell r="G161" t="str">
            <v>Denmark</v>
          </cell>
          <cell r="H161">
            <v>2</v>
          </cell>
          <cell r="I161">
            <v>2</v>
          </cell>
          <cell r="J161">
            <v>85.8</v>
          </cell>
          <cell r="K161">
            <v>43849.774914568399</v>
          </cell>
          <cell r="L161">
            <v>4.4826439109896903</v>
          </cell>
          <cell r="M161">
            <v>0.60957705239548099</v>
          </cell>
        </row>
        <row r="162">
          <cell r="G162" t="str">
            <v>Denmark</v>
          </cell>
          <cell r="H162">
            <v>3</v>
          </cell>
          <cell r="I162">
            <v>2</v>
          </cell>
          <cell r="J162">
            <v>87.5</v>
          </cell>
          <cell r="K162">
            <v>51668.041143719398</v>
          </cell>
          <cell r="L162">
            <v>4.4673976631348298</v>
          </cell>
          <cell r="M162">
            <v>0.55482372264572299</v>
          </cell>
        </row>
        <row r="163">
          <cell r="G163" t="str">
            <v>Denmark</v>
          </cell>
          <cell r="H163">
            <v>4</v>
          </cell>
          <cell r="I163">
            <v>2</v>
          </cell>
          <cell r="J163">
            <v>16.5</v>
          </cell>
          <cell r="K163">
            <v>9989.3558676620105</v>
          </cell>
          <cell r="L163">
            <v>3.3518155895964901</v>
          </cell>
          <cell r="M163">
            <v>1.3454205274239901</v>
          </cell>
        </row>
        <row r="164">
          <cell r="G164" t="str">
            <v>England (UK)</v>
          </cell>
          <cell r="H164">
            <v>1</v>
          </cell>
          <cell r="I164">
            <v>2</v>
          </cell>
          <cell r="J164">
            <v>59.8</v>
          </cell>
          <cell r="K164">
            <v>377188.183020761</v>
          </cell>
          <cell r="L164">
            <v>8.76034238055116</v>
          </cell>
          <cell r="M164">
            <v>1.1585136713673101</v>
          </cell>
        </row>
        <row r="165">
          <cell r="G165" t="str">
            <v>England (UK)</v>
          </cell>
          <cell r="H165">
            <v>2</v>
          </cell>
          <cell r="I165">
            <v>2</v>
          </cell>
          <cell r="J165">
            <v>85.1</v>
          </cell>
          <cell r="K165">
            <v>524367.450417366</v>
          </cell>
          <cell r="L165">
            <v>5.9110384984952802</v>
          </cell>
          <cell r="M165">
            <v>0.70329954885498402</v>
          </cell>
        </row>
        <row r="166">
          <cell r="G166" t="str">
            <v>England (UK)</v>
          </cell>
          <cell r="H166">
            <v>3</v>
          </cell>
          <cell r="I166">
            <v>2</v>
          </cell>
          <cell r="J166">
            <v>56.6</v>
          </cell>
          <cell r="K166">
            <v>324647.45545711898</v>
          </cell>
          <cell r="L166">
            <v>3.2424833557088899</v>
          </cell>
          <cell r="M166">
            <v>0.465837000452342</v>
          </cell>
        </row>
        <row r="167">
          <cell r="G167" t="str">
            <v>England (UK)</v>
          </cell>
          <cell r="H167">
            <v>4</v>
          </cell>
          <cell r="I167">
            <v>2</v>
          </cell>
          <cell r="J167">
            <v>18.5</v>
          </cell>
          <cell r="K167">
            <v>97842.253900433599</v>
          </cell>
          <cell r="L167">
            <v>2.4612649248729399</v>
          </cell>
          <cell r="M167">
            <v>0.71867062043158503</v>
          </cell>
        </row>
        <row r="168">
          <cell r="G168" t="str">
            <v>Estonia</v>
          </cell>
          <cell r="H168">
            <v>1</v>
          </cell>
          <cell r="I168">
            <v>2</v>
          </cell>
          <cell r="J168">
            <v>63.3</v>
          </cell>
          <cell r="K168">
            <v>7902.8657317873904</v>
          </cell>
          <cell r="L168">
            <v>7.7777687884038897</v>
          </cell>
          <cell r="M168">
            <v>1.0800289850687801</v>
          </cell>
        </row>
        <row r="169">
          <cell r="G169" t="str">
            <v>Estonia</v>
          </cell>
          <cell r="H169">
            <v>2</v>
          </cell>
          <cell r="I169">
            <v>2</v>
          </cell>
          <cell r="J169">
            <v>131.6</v>
          </cell>
          <cell r="K169">
            <v>16330.990113653501</v>
          </cell>
          <cell r="L169">
            <v>6.4725989343428303</v>
          </cell>
          <cell r="M169">
            <v>0.61251917505719899</v>
          </cell>
        </row>
        <row r="170">
          <cell r="G170" t="str">
            <v>Estonia</v>
          </cell>
          <cell r="H170">
            <v>3</v>
          </cell>
          <cell r="I170">
            <v>2</v>
          </cell>
          <cell r="J170">
            <v>114.4</v>
          </cell>
          <cell r="K170">
            <v>13787.041778406199</v>
          </cell>
          <cell r="L170">
            <v>4.8449717486769197</v>
          </cell>
          <cell r="M170">
            <v>0.457601415885595</v>
          </cell>
        </row>
        <row r="171">
          <cell r="G171" t="str">
            <v>Estonia</v>
          </cell>
          <cell r="H171">
            <v>4</v>
          </cell>
          <cell r="I171">
            <v>2</v>
          </cell>
          <cell r="J171">
            <v>16.7</v>
          </cell>
          <cell r="K171">
            <v>1978.7305915811601</v>
          </cell>
          <cell r="L171">
            <v>2.49629815860933</v>
          </cell>
          <cell r="M171">
            <v>0.70523696733985797</v>
          </cell>
        </row>
        <row r="172">
          <cell r="G172" t="str">
            <v>Finland</v>
          </cell>
          <cell r="H172">
            <v>1</v>
          </cell>
          <cell r="I172">
            <v>2</v>
          </cell>
          <cell r="J172">
            <v>16.399999999999999</v>
          </cell>
          <cell r="K172">
            <v>13352.959184282699</v>
          </cell>
          <cell r="L172">
            <v>4.184737114352</v>
          </cell>
          <cell r="M172">
            <v>1.1733440172762499</v>
          </cell>
        </row>
        <row r="173">
          <cell r="G173" t="str">
            <v>Finland</v>
          </cell>
          <cell r="H173">
            <v>2</v>
          </cell>
          <cell r="I173">
            <v>2</v>
          </cell>
          <cell r="J173">
            <v>39.9</v>
          </cell>
          <cell r="K173">
            <v>27225.1242997507</v>
          </cell>
          <cell r="L173">
            <v>3.5738124359570902</v>
          </cell>
          <cell r="M173">
            <v>0.64403695225250401</v>
          </cell>
        </row>
        <row r="174">
          <cell r="G174" t="str">
            <v>Finland</v>
          </cell>
          <cell r="H174">
            <v>3</v>
          </cell>
          <cell r="I174">
            <v>2</v>
          </cell>
          <cell r="J174">
            <v>60.2</v>
          </cell>
          <cell r="K174">
            <v>40592.118059664797</v>
          </cell>
          <cell r="L174">
            <v>3.6310102453170101</v>
          </cell>
          <cell r="M174">
            <v>0.51918250137708399</v>
          </cell>
        </row>
        <row r="175">
          <cell r="G175" t="str">
            <v>Finland</v>
          </cell>
          <cell r="H175">
            <v>4</v>
          </cell>
          <cell r="I175">
            <v>2</v>
          </cell>
          <cell r="J175">
            <v>35.5</v>
          </cell>
          <cell r="K175">
            <v>22682.419499492498</v>
          </cell>
          <cell r="L175">
            <v>3.6099473957397099</v>
          </cell>
          <cell r="M175">
            <v>0.58732510517749104</v>
          </cell>
        </row>
        <row r="176">
          <cell r="G176" t="str">
            <v>Flanders (Belgium)</v>
          </cell>
          <cell r="H176">
            <v>1</v>
          </cell>
          <cell r="I176">
            <v>2</v>
          </cell>
          <cell r="J176">
            <v>15.9</v>
          </cell>
          <cell r="K176">
            <v>10716.4373961579</v>
          </cell>
          <cell r="L176">
            <v>2.13918854315162</v>
          </cell>
          <cell r="M176">
            <v>0.58249648800503895</v>
          </cell>
        </row>
        <row r="177">
          <cell r="G177" t="str">
            <v>Flanders (Belgium)</v>
          </cell>
          <cell r="H177">
            <v>2</v>
          </cell>
          <cell r="I177">
            <v>2</v>
          </cell>
          <cell r="J177">
            <v>30.6</v>
          </cell>
          <cell r="K177">
            <v>21042.426465217599</v>
          </cell>
          <cell r="L177">
            <v>2.04757047545848</v>
          </cell>
          <cell r="M177">
            <v>0.42639475804018701</v>
          </cell>
        </row>
        <row r="178">
          <cell r="G178" t="str">
            <v>Flanders (Belgium)</v>
          </cell>
          <cell r="H178">
            <v>3</v>
          </cell>
          <cell r="I178">
            <v>2</v>
          </cell>
          <cell r="J178">
            <v>22.5</v>
          </cell>
          <cell r="K178">
            <v>15602.883835135999</v>
          </cell>
          <cell r="L178">
            <v>1.2146287026021201</v>
          </cell>
          <cell r="M178">
            <v>0.34509812886838098</v>
          </cell>
        </row>
        <row r="179">
          <cell r="G179" t="str">
            <v>Flanders (Belgium)</v>
          </cell>
          <cell r="H179">
            <v>4</v>
          </cell>
          <cell r="I179">
            <v>2</v>
          </cell>
          <cell r="J179">
            <v>6</v>
          </cell>
          <cell r="K179">
            <v>4485.2536996079298</v>
          </cell>
          <cell r="L179">
            <v>1.0683071974707901</v>
          </cell>
          <cell r="M179">
            <v>0.63989501970536</v>
          </cell>
        </row>
        <row r="180">
          <cell r="G180" t="str">
            <v>France</v>
          </cell>
          <cell r="H180">
            <v>1</v>
          </cell>
          <cell r="I180">
            <v>2</v>
          </cell>
          <cell r="J180">
            <v>69.8</v>
          </cell>
          <cell r="K180">
            <v>517016.07074883702</v>
          </cell>
          <cell r="L180">
            <v>6.8725239319514504</v>
          </cell>
          <cell r="M180">
            <v>0.717813192214241</v>
          </cell>
        </row>
        <row r="181">
          <cell r="G181" t="str">
            <v>France</v>
          </cell>
          <cell r="H181">
            <v>2</v>
          </cell>
          <cell r="I181">
            <v>2</v>
          </cell>
          <cell r="J181">
            <v>1</v>
          </cell>
          <cell r="K181">
            <v>338.71632070986061</v>
          </cell>
          <cell r="L181">
            <v>27.203839106763517</v>
          </cell>
          <cell r="M181">
            <v>32.236930846108351</v>
          </cell>
        </row>
        <row r="182">
          <cell r="G182" t="str">
            <v>France</v>
          </cell>
          <cell r="H182">
            <v>3</v>
          </cell>
          <cell r="I182">
            <v>2</v>
          </cell>
          <cell r="J182">
            <v>75.099999999999994</v>
          </cell>
          <cell r="K182">
            <v>508653.22803644103</v>
          </cell>
          <cell r="L182">
            <v>4.8360833072446399</v>
          </cell>
          <cell r="M182">
            <v>0.55287850231029201</v>
          </cell>
        </row>
        <row r="183">
          <cell r="G183" t="str">
            <v>France</v>
          </cell>
          <cell r="H183">
            <v>4</v>
          </cell>
          <cell r="I183">
            <v>2</v>
          </cell>
          <cell r="J183">
            <v>16.8</v>
          </cell>
          <cell r="K183">
            <v>106656.414761623</v>
          </cell>
          <cell r="L183">
            <v>4.4742995172358198</v>
          </cell>
          <cell r="M183">
            <v>1.24107163443741</v>
          </cell>
        </row>
        <row r="184">
          <cell r="G184" t="str">
            <v>Germany</v>
          </cell>
          <cell r="H184">
            <v>1</v>
          </cell>
          <cell r="I184">
            <v>2</v>
          </cell>
          <cell r="J184">
            <v>44.7</v>
          </cell>
          <cell r="K184">
            <v>513519.021673535</v>
          </cell>
          <cell r="L184">
            <v>6.3959933184366298</v>
          </cell>
          <cell r="M184">
            <v>1.1061349078926901</v>
          </cell>
        </row>
        <row r="185">
          <cell r="G185" t="str">
            <v>Germany</v>
          </cell>
          <cell r="H185">
            <v>2</v>
          </cell>
          <cell r="I185">
            <v>2</v>
          </cell>
          <cell r="J185">
            <v>54.2</v>
          </cell>
          <cell r="K185">
            <v>638726.02442063601</v>
          </cell>
          <cell r="L185">
            <v>4.1517890808572897</v>
          </cell>
          <cell r="M185">
            <v>0.70192313996772504</v>
          </cell>
        </row>
        <row r="186">
          <cell r="G186" t="str">
            <v>Germany</v>
          </cell>
          <cell r="H186">
            <v>3</v>
          </cell>
          <cell r="I186">
            <v>2</v>
          </cell>
          <cell r="J186">
            <v>50.7</v>
          </cell>
          <cell r="K186">
            <v>532312.87316958897</v>
          </cell>
          <cell r="L186">
            <v>3.3571387489846898</v>
          </cell>
          <cell r="M186">
            <v>0.57648875314897996</v>
          </cell>
        </row>
        <row r="187">
          <cell r="G187" t="str">
            <v>Germany</v>
          </cell>
          <cell r="H187">
            <v>4</v>
          </cell>
          <cell r="I187">
            <v>2</v>
          </cell>
          <cell r="J187">
            <v>9.4</v>
          </cell>
          <cell r="K187">
            <v>71654.768673187602</v>
          </cell>
          <cell r="L187">
            <v>1.57798512810234</v>
          </cell>
          <cell r="M187">
            <v>0.66693171643303995</v>
          </cell>
        </row>
        <row r="188">
          <cell r="G188" t="str">
            <v>Capitals</v>
          </cell>
          <cell r="H188">
            <v>1</v>
          </cell>
          <cell r="I188">
            <v>2</v>
          </cell>
          <cell r="J188">
            <v>134.69999999999999</v>
          </cell>
          <cell r="K188">
            <v>178805.34615766499</v>
          </cell>
          <cell r="L188">
            <v>11.034610344549501</v>
          </cell>
          <cell r="M188">
            <v>1.4014622429205399</v>
          </cell>
        </row>
        <row r="189">
          <cell r="G189" t="str">
            <v>Capitals</v>
          </cell>
          <cell r="H189">
            <v>2</v>
          </cell>
          <cell r="I189">
            <v>2</v>
          </cell>
          <cell r="J189">
            <v>249.8</v>
          </cell>
          <cell r="K189">
            <v>373270.11771899299</v>
          </cell>
          <cell r="L189">
            <v>15.088291954641299</v>
          </cell>
          <cell r="M189">
            <v>1.22948357032809</v>
          </cell>
        </row>
        <row r="190">
          <cell r="G190" t="str">
            <v>Capitals</v>
          </cell>
          <cell r="H190">
            <v>3</v>
          </cell>
          <cell r="I190">
            <v>2</v>
          </cell>
          <cell r="J190">
            <v>122.2</v>
          </cell>
          <cell r="K190">
            <v>198582.87179591201</v>
          </cell>
          <cell r="L190">
            <v>13.184642746998</v>
          </cell>
          <cell r="M190">
            <v>1.70035365723802</v>
          </cell>
        </row>
        <row r="191">
          <cell r="G191" t="str">
            <v>Capitals</v>
          </cell>
          <cell r="H191">
            <v>4</v>
          </cell>
          <cell r="I191">
            <v>2</v>
          </cell>
          <cell r="J191">
            <v>18.3</v>
          </cell>
          <cell r="K191">
            <v>28453.032967868399</v>
          </cell>
          <cell r="L191">
            <v>8.7997245306219796</v>
          </cell>
          <cell r="M191">
            <v>3.73923274850562</v>
          </cell>
        </row>
        <row r="192">
          <cell r="G192" t="str">
            <v>Ireland</v>
          </cell>
          <cell r="H192">
            <v>3</v>
          </cell>
          <cell r="I192">
            <v>2</v>
          </cell>
          <cell r="J192">
            <v>1</v>
          </cell>
          <cell r="K192">
            <v>816.64030735559595</v>
          </cell>
          <cell r="L192">
            <v>100</v>
          </cell>
          <cell r="M192">
            <v>0</v>
          </cell>
        </row>
        <row r="193">
          <cell r="G193" t="str">
            <v>Ireland</v>
          </cell>
          <cell r="H193">
            <v>1</v>
          </cell>
          <cell r="I193">
            <v>2</v>
          </cell>
          <cell r="J193">
            <v>82.1</v>
          </cell>
          <cell r="K193">
            <v>44113.309920814201</v>
          </cell>
          <cell r="L193">
            <v>9.9504507668359103</v>
          </cell>
          <cell r="M193">
            <v>1.2535074552230301</v>
          </cell>
        </row>
        <row r="194">
          <cell r="G194" t="str">
            <v>Ireland</v>
          </cell>
          <cell r="H194">
            <v>2</v>
          </cell>
          <cell r="I194">
            <v>2</v>
          </cell>
          <cell r="J194">
            <v>177.5</v>
          </cell>
          <cell r="K194">
            <v>88017.073138726701</v>
          </cell>
          <cell r="L194">
            <v>9.7754703183818492</v>
          </cell>
          <cell r="M194">
            <v>0.86848438054978605</v>
          </cell>
        </row>
        <row r="195">
          <cell r="G195" t="str">
            <v>Ireland</v>
          </cell>
          <cell r="H195">
            <v>3</v>
          </cell>
          <cell r="I195">
            <v>2</v>
          </cell>
          <cell r="J195">
            <v>115.8</v>
          </cell>
          <cell r="K195">
            <v>56117.377619333602</v>
          </cell>
          <cell r="L195">
            <v>6.48174057400814</v>
          </cell>
          <cell r="M195">
            <v>0.8243329461651</v>
          </cell>
        </row>
        <row r="196">
          <cell r="G196" t="str">
            <v>Ireland</v>
          </cell>
          <cell r="H196">
            <v>4</v>
          </cell>
          <cell r="I196">
            <v>2</v>
          </cell>
          <cell r="J196">
            <v>18.600000000000001</v>
          </cell>
          <cell r="K196">
            <v>7840.1718579479502</v>
          </cell>
          <cell r="L196">
            <v>3.6528746101242202</v>
          </cell>
          <cell r="M196">
            <v>1.1747619841202701</v>
          </cell>
        </row>
        <row r="197">
          <cell r="G197" t="str">
            <v>Penguins</v>
          </cell>
          <cell r="H197">
            <v>1</v>
          </cell>
          <cell r="I197">
            <v>2</v>
          </cell>
          <cell r="J197">
            <v>50.7</v>
          </cell>
          <cell r="K197">
            <v>37347.093986179403</v>
          </cell>
          <cell r="L197">
            <v>3.6221600033624899</v>
          </cell>
          <cell r="M197">
            <v>0.58761118694117798</v>
          </cell>
        </row>
        <row r="198">
          <cell r="G198" t="str">
            <v>Penguins</v>
          </cell>
          <cell r="H198">
            <v>2</v>
          </cell>
          <cell r="I198">
            <v>2</v>
          </cell>
          <cell r="J198">
            <v>56.3</v>
          </cell>
          <cell r="K198">
            <v>47600.047627104199</v>
          </cell>
          <cell r="L198">
            <v>4.0318146171198697</v>
          </cell>
          <cell r="M198">
            <v>0.574981083805158</v>
          </cell>
        </row>
        <row r="199">
          <cell r="G199" t="str">
            <v>Penguins</v>
          </cell>
          <cell r="H199">
            <v>3</v>
          </cell>
          <cell r="I199">
            <v>2</v>
          </cell>
          <cell r="J199">
            <v>35.799999999999997</v>
          </cell>
          <cell r="K199">
            <v>37290.0515018648</v>
          </cell>
          <cell r="L199">
            <v>3.57635852976107</v>
          </cell>
          <cell r="M199">
            <v>0.59479783630077798</v>
          </cell>
        </row>
        <row r="200">
          <cell r="G200" t="str">
            <v>Penguins</v>
          </cell>
          <cell r="H200">
            <v>4</v>
          </cell>
          <cell r="I200">
            <v>2</v>
          </cell>
          <cell r="J200">
            <v>12.2</v>
          </cell>
          <cell r="K200">
            <v>14352.8446219507</v>
          </cell>
          <cell r="L200">
            <v>4.6700082995602799</v>
          </cell>
          <cell r="M200">
            <v>1.4239419278109799</v>
          </cell>
        </row>
        <row r="201">
          <cell r="G201" t="str">
            <v>Italy</v>
          </cell>
          <cell r="H201">
            <v>1</v>
          </cell>
          <cell r="I201">
            <v>2</v>
          </cell>
          <cell r="J201">
            <v>92.5</v>
          </cell>
          <cell r="K201">
            <v>978719.92015969998</v>
          </cell>
          <cell r="L201">
            <v>10.4104665074049</v>
          </cell>
          <cell r="M201">
            <v>1.2700828973018701</v>
          </cell>
        </row>
        <row r="202">
          <cell r="G202" t="str">
            <v>Italy</v>
          </cell>
          <cell r="H202">
            <v>2</v>
          </cell>
          <cell r="I202">
            <v>2</v>
          </cell>
          <cell r="J202">
            <v>121.1</v>
          </cell>
          <cell r="K202">
            <v>1235221.7952159999</v>
          </cell>
          <cell r="L202">
            <v>8.9136693426082996</v>
          </cell>
          <cell r="M202">
            <v>0.94347291275900602</v>
          </cell>
        </row>
        <row r="203">
          <cell r="G203" t="str">
            <v>Italy</v>
          </cell>
          <cell r="H203">
            <v>3</v>
          </cell>
          <cell r="I203">
            <v>2</v>
          </cell>
          <cell r="J203">
            <v>69.3</v>
          </cell>
          <cell r="K203">
            <v>621137.35103050002</v>
          </cell>
          <cell r="L203">
            <v>7.4979292119105301</v>
          </cell>
          <cell r="M203">
            <v>1.1049127180568501</v>
          </cell>
        </row>
        <row r="204">
          <cell r="G204" t="str">
            <v>Italy</v>
          </cell>
          <cell r="H204">
            <v>4</v>
          </cell>
          <cell r="I204">
            <v>2</v>
          </cell>
          <cell r="J204">
            <v>8.1</v>
          </cell>
          <cell r="K204">
            <v>62483.102402800003</v>
          </cell>
          <cell r="L204">
            <v>5.9428667178684202</v>
          </cell>
          <cell r="M204">
            <v>3.1191553872403399</v>
          </cell>
        </row>
        <row r="205">
          <cell r="G205" t="str">
            <v>Panthers</v>
          </cell>
          <cell r="H205">
            <v>1</v>
          </cell>
          <cell r="I205">
            <v>2</v>
          </cell>
          <cell r="J205">
            <v>81.3</v>
          </cell>
          <cell r="K205">
            <v>88562.118097860599</v>
          </cell>
          <cell r="L205">
            <v>2.39783343511428</v>
          </cell>
          <cell r="M205">
            <v>0.34257558845681002</v>
          </cell>
        </row>
        <row r="206">
          <cell r="G206" t="str">
            <v>Panthers</v>
          </cell>
          <cell r="H206">
            <v>2</v>
          </cell>
          <cell r="I206">
            <v>2</v>
          </cell>
          <cell r="J206">
            <v>26.9</v>
          </cell>
          <cell r="K206">
            <v>34483.943666329396</v>
          </cell>
          <cell r="L206">
            <v>2.9049945228582499</v>
          </cell>
          <cell r="M206">
            <v>0.72054138067949702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3.7</v>
          </cell>
          <cell r="K207">
            <v>6296.7764386089602</v>
          </cell>
          <cell r="L207">
            <v>2.61953751943767</v>
          </cell>
          <cell r="M207">
            <v>1.6198537192950899</v>
          </cell>
        </row>
        <row r="208">
          <cell r="G208" t="str">
            <v>Japan</v>
          </cell>
          <cell r="H208">
            <v>1</v>
          </cell>
          <cell r="I208">
            <v>2</v>
          </cell>
          <cell r="J208">
            <v>1</v>
          </cell>
          <cell r="K208">
            <v>28629.619934999999</v>
          </cell>
          <cell r="L208">
            <v>0.82960311056099501</v>
          </cell>
          <cell r="M208">
            <v>0.74758654361349497</v>
          </cell>
        </row>
        <row r="209">
          <cell r="G209" t="str">
            <v>Japan</v>
          </cell>
          <cell r="H209">
            <v>2</v>
          </cell>
          <cell r="I209">
            <v>2</v>
          </cell>
          <cell r="J209">
            <v>5.0999999999999996</v>
          </cell>
          <cell r="K209">
            <v>109965.0837511</v>
          </cell>
          <cell r="L209">
            <v>0.70120709742029697</v>
          </cell>
          <cell r="M209">
            <v>0.468261079257766</v>
          </cell>
        </row>
        <row r="210">
          <cell r="G210" t="str">
            <v>Japan</v>
          </cell>
          <cell r="H210">
            <v>3</v>
          </cell>
          <cell r="I210">
            <v>3</v>
          </cell>
          <cell r="J210">
            <v>3</v>
          </cell>
          <cell r="K210">
            <v>7892.1997640359168</v>
          </cell>
          <cell r="L210">
            <v>32.079851587226457</v>
          </cell>
          <cell r="M210">
            <v>23.433938225543518</v>
          </cell>
        </row>
        <row r="211">
          <cell r="G211" t="str">
            <v>Japan</v>
          </cell>
          <cell r="H211">
            <v>4</v>
          </cell>
          <cell r="I211">
            <v>2</v>
          </cell>
          <cell r="J211">
            <v>20.6</v>
          </cell>
          <cell r="K211">
            <v>487154.4313462</v>
          </cell>
          <cell r="L211">
            <v>3.1162405812777201</v>
          </cell>
          <cell r="M211">
            <v>0.70802876471377196</v>
          </cell>
        </row>
        <row r="212">
          <cell r="G212" t="str">
            <v>Korea</v>
          </cell>
          <cell r="H212">
            <v>1</v>
          </cell>
          <cell r="I212">
            <v>2</v>
          </cell>
          <cell r="J212">
            <v>14.9</v>
          </cell>
          <cell r="K212">
            <v>77155.269263209193</v>
          </cell>
          <cell r="L212">
            <v>1.88139550914731</v>
          </cell>
          <cell r="M212">
            <v>0.62586243026615795</v>
          </cell>
        </row>
        <row r="213">
          <cell r="G213" t="str">
            <v>Korea</v>
          </cell>
          <cell r="H213">
            <v>2</v>
          </cell>
          <cell r="I213">
            <v>2</v>
          </cell>
          <cell r="J213">
            <v>53.4</v>
          </cell>
          <cell r="K213">
            <v>261569.61266675399</v>
          </cell>
          <cell r="L213">
            <v>2.321249954057</v>
          </cell>
          <cell r="M213">
            <v>0.40755727163350303</v>
          </cell>
        </row>
        <row r="214">
          <cell r="G214" t="str">
            <v>Korea</v>
          </cell>
          <cell r="H214">
            <v>3</v>
          </cell>
          <cell r="I214">
            <v>2</v>
          </cell>
          <cell r="J214">
            <v>57.4</v>
          </cell>
          <cell r="K214">
            <v>290279.72939614602</v>
          </cell>
          <cell r="L214">
            <v>2.6321847303785502</v>
          </cell>
          <cell r="M214">
            <v>0.47480841199649099</v>
          </cell>
        </row>
        <row r="215">
          <cell r="G215" t="str">
            <v>Korea</v>
          </cell>
          <cell r="H215">
            <v>4</v>
          </cell>
          <cell r="I215">
            <v>2</v>
          </cell>
          <cell r="J215">
            <v>14.3</v>
          </cell>
          <cell r="K215">
            <v>74180.700963344701</v>
          </cell>
          <cell r="L215">
            <v>3.7146285947812299</v>
          </cell>
          <cell r="M215">
            <v>1.43505912343405</v>
          </cell>
        </row>
        <row r="216">
          <cell r="G216" t="str">
            <v>Islanders</v>
          </cell>
          <cell r="H216">
            <v>1</v>
          </cell>
          <cell r="I216">
            <v>2</v>
          </cell>
          <cell r="J216">
            <v>73.5</v>
          </cell>
          <cell r="K216">
            <v>29417.791003071201</v>
          </cell>
          <cell r="L216">
            <v>11.4288086262435</v>
          </cell>
          <cell r="M216">
            <v>1.68292790339192</v>
          </cell>
        </row>
        <row r="217">
          <cell r="G217" t="str">
            <v>Islanders</v>
          </cell>
          <cell r="H217">
            <v>2</v>
          </cell>
          <cell r="I217">
            <v>2</v>
          </cell>
          <cell r="J217">
            <v>157.5</v>
          </cell>
          <cell r="K217">
            <v>54076.509167880402</v>
          </cell>
          <cell r="L217">
            <v>8.4572162531760799</v>
          </cell>
          <cell r="M217">
            <v>0.90300533537674699</v>
          </cell>
        </row>
        <row r="218">
          <cell r="G218" t="str">
            <v>Islanders</v>
          </cell>
          <cell r="H218">
            <v>3</v>
          </cell>
          <cell r="I218">
            <v>2</v>
          </cell>
          <cell r="J218">
            <v>82.4</v>
          </cell>
          <cell r="K218">
            <v>31046.962847533599</v>
          </cell>
          <cell r="L218">
            <v>6.0715137757621704</v>
          </cell>
          <cell r="M218">
            <v>0.84991137671707095</v>
          </cell>
        </row>
        <row r="219">
          <cell r="G219" t="str">
            <v>Islanders</v>
          </cell>
          <cell r="H219">
            <v>4</v>
          </cell>
          <cell r="I219">
            <v>3</v>
          </cell>
          <cell r="J219">
            <v>3</v>
          </cell>
          <cell r="K219">
            <v>681.43747986728351</v>
          </cell>
          <cell r="L219">
            <v>19.389208508508315</v>
          </cell>
          <cell r="M219">
            <v>19.343891890906157</v>
          </cell>
        </row>
        <row r="220">
          <cell r="G220" t="str">
            <v>Netherlands</v>
          </cell>
          <cell r="H220">
            <v>1</v>
          </cell>
          <cell r="I220">
            <v>2</v>
          </cell>
          <cell r="J220">
            <v>20</v>
          </cell>
          <cell r="K220">
            <v>64790.638636363903</v>
          </cell>
          <cell r="L220">
            <v>5.5664539334540404</v>
          </cell>
          <cell r="M220">
            <v>1.35591735643089</v>
          </cell>
        </row>
        <row r="221">
          <cell r="G221" t="str">
            <v>Netherlands</v>
          </cell>
          <cell r="H221">
            <v>2</v>
          </cell>
          <cell r="I221">
            <v>2</v>
          </cell>
          <cell r="J221">
            <v>35.700000000000003</v>
          </cell>
          <cell r="K221">
            <v>97201.666621131604</v>
          </cell>
          <cell r="L221">
            <v>4.06257160818424</v>
          </cell>
          <cell r="M221">
            <v>0.72394808839786695</v>
          </cell>
        </row>
        <row r="222">
          <cell r="G222" t="str">
            <v>Netherlands</v>
          </cell>
          <cell r="H222">
            <v>3</v>
          </cell>
          <cell r="I222">
            <v>2</v>
          </cell>
          <cell r="J222">
            <v>44</v>
          </cell>
          <cell r="K222">
            <v>97123.558609957894</v>
          </cell>
          <cell r="L222">
            <v>2.6561241018188002</v>
          </cell>
          <cell r="M222">
            <v>0.526905948915941</v>
          </cell>
        </row>
        <row r="223">
          <cell r="G223" t="str">
            <v>Netherlands</v>
          </cell>
          <cell r="H223">
            <v>4</v>
          </cell>
          <cell r="I223">
            <v>2</v>
          </cell>
          <cell r="J223">
            <v>20.3</v>
          </cell>
          <cell r="K223">
            <v>48352.733429769403</v>
          </cell>
          <cell r="L223">
            <v>2.9791594532598098</v>
          </cell>
          <cell r="M223">
            <v>0.817614356179863</v>
          </cell>
        </row>
        <row r="224">
          <cell r="G224" t="str">
            <v>Blues</v>
          </cell>
          <cell r="H224">
            <v>1</v>
          </cell>
          <cell r="I224">
            <v>2</v>
          </cell>
          <cell r="J224">
            <v>63.6</v>
          </cell>
          <cell r="K224">
            <v>20410.588637376401</v>
          </cell>
          <cell r="L224">
            <v>7.9162443515593903</v>
          </cell>
          <cell r="M224">
            <v>1.2690232862801101</v>
          </cell>
        </row>
        <row r="225">
          <cell r="G225" t="str">
            <v>Blues</v>
          </cell>
          <cell r="H225">
            <v>2</v>
          </cell>
          <cell r="I225">
            <v>2</v>
          </cell>
          <cell r="J225">
            <v>93.7</v>
          </cell>
          <cell r="K225">
            <v>34026.970234457302</v>
          </cell>
          <cell r="L225">
            <v>5.31662194728478</v>
          </cell>
          <cell r="M225">
            <v>0.78667154475308199</v>
          </cell>
        </row>
        <row r="226">
          <cell r="G226" t="str">
            <v>Blues</v>
          </cell>
          <cell r="H226">
            <v>3</v>
          </cell>
          <cell r="I226">
            <v>2</v>
          </cell>
          <cell r="J226">
            <v>91.7</v>
          </cell>
          <cell r="K226">
            <v>34711.693061163503</v>
          </cell>
          <cell r="L226">
            <v>3.9563155249589199</v>
          </cell>
          <cell r="M226">
            <v>0.58586147849603398</v>
          </cell>
        </row>
        <row r="227">
          <cell r="G227" t="str">
            <v>Blues</v>
          </cell>
          <cell r="H227">
            <v>4</v>
          </cell>
          <cell r="I227">
            <v>2</v>
          </cell>
          <cell r="J227">
            <v>19</v>
          </cell>
          <cell r="K227">
            <v>7851.6462155204899</v>
          </cell>
          <cell r="L227">
            <v>2.13270714851721</v>
          </cell>
          <cell r="M227">
            <v>0.62968612744879704</v>
          </cell>
        </row>
        <row r="228">
          <cell r="G228" t="str">
            <v>Northern Ireland (UK)</v>
          </cell>
          <cell r="H228">
            <v>1</v>
          </cell>
          <cell r="I228">
            <v>3</v>
          </cell>
          <cell r="J228">
            <v>1</v>
          </cell>
          <cell r="K228">
            <v>380.6895718011159</v>
          </cell>
          <cell r="L228">
            <v>43.641135480642106</v>
          </cell>
          <cell r="M228">
            <v>50.67027137287559</v>
          </cell>
        </row>
        <row r="229">
          <cell r="G229" t="str">
            <v>Northern Ireland (UK)</v>
          </cell>
          <cell r="H229">
            <v>2</v>
          </cell>
          <cell r="I229">
            <v>2</v>
          </cell>
          <cell r="J229">
            <v>45.3</v>
          </cell>
          <cell r="K229">
            <v>13360.861077048899</v>
          </cell>
          <cell r="L229">
            <v>4.0359721175149099</v>
          </cell>
          <cell r="M229">
            <v>0.70135040330623899</v>
          </cell>
        </row>
        <row r="230">
          <cell r="G230" t="str">
            <v>Northern Ireland (UK)</v>
          </cell>
          <cell r="H230">
            <v>3</v>
          </cell>
          <cell r="I230">
            <v>2</v>
          </cell>
          <cell r="J230">
            <v>34.200000000000003</v>
          </cell>
          <cell r="K230">
            <v>10523.6658844064</v>
          </cell>
          <cell r="L230">
            <v>3.3723606697339998</v>
          </cell>
          <cell r="M230">
            <v>0.84746364591747902</v>
          </cell>
        </row>
        <row r="231">
          <cell r="G231" t="str">
            <v>Northern Ireland (UK)</v>
          </cell>
          <cell r="H231">
            <v>4</v>
          </cell>
          <cell r="I231">
            <v>2</v>
          </cell>
          <cell r="J231">
            <v>9.9</v>
          </cell>
          <cell r="K231">
            <v>3351.5861427754999</v>
          </cell>
          <cell r="L231">
            <v>3.7108935690664202</v>
          </cell>
          <cell r="M231">
            <v>1.9575695388146399</v>
          </cell>
        </row>
        <row r="232">
          <cell r="G232" t="str">
            <v>Norway</v>
          </cell>
          <cell r="H232">
            <v>4</v>
          </cell>
          <cell r="I232">
            <v>2</v>
          </cell>
          <cell r="J232">
            <v>1</v>
          </cell>
          <cell r="K232">
            <v>338.71632070986101</v>
          </cell>
          <cell r="L232">
            <v>27.2038391067635</v>
          </cell>
          <cell r="M232">
            <v>32.2369308461084</v>
          </cell>
        </row>
        <row r="233">
          <cell r="G233" t="str">
            <v>Norway</v>
          </cell>
          <cell r="H233">
            <v>1</v>
          </cell>
          <cell r="I233">
            <v>3</v>
          </cell>
          <cell r="J233">
            <v>1</v>
          </cell>
          <cell r="K233">
            <v>7790.4045308494287</v>
          </cell>
          <cell r="L233">
            <v>100</v>
          </cell>
          <cell r="M233">
            <v>0</v>
          </cell>
        </row>
        <row r="234">
          <cell r="G234" t="str">
            <v>Norway</v>
          </cell>
          <cell r="H234">
            <v>2</v>
          </cell>
          <cell r="I234">
            <v>2</v>
          </cell>
          <cell r="J234">
            <v>26.9</v>
          </cell>
          <cell r="K234">
            <v>20549.512875665801</v>
          </cell>
          <cell r="L234">
            <v>2.6996816664751</v>
          </cell>
          <cell r="M234">
            <v>0.62096342735959098</v>
          </cell>
        </row>
        <row r="235">
          <cell r="G235" t="str">
            <v>Norway</v>
          </cell>
          <cell r="H235">
            <v>3</v>
          </cell>
          <cell r="I235">
            <v>2</v>
          </cell>
          <cell r="J235">
            <v>36.1</v>
          </cell>
          <cell r="K235">
            <v>24434.3972005367</v>
          </cell>
          <cell r="L235">
            <v>2.22979556929671</v>
          </cell>
          <cell r="M235">
            <v>0.41475541797681598</v>
          </cell>
        </row>
        <row r="236">
          <cell r="G236" t="str">
            <v>Norway</v>
          </cell>
          <cell r="H236">
            <v>4</v>
          </cell>
          <cell r="I236">
            <v>2</v>
          </cell>
          <cell r="J236">
            <v>7.1</v>
          </cell>
          <cell r="K236">
            <v>4471.2414052943795</v>
          </cell>
          <cell r="L236">
            <v>1.15268254101042</v>
          </cell>
          <cell r="M236">
            <v>0.61771369229856798</v>
          </cell>
        </row>
        <row r="237">
          <cell r="G237" t="str">
            <v>Poland</v>
          </cell>
          <cell r="H237">
            <v>1</v>
          </cell>
          <cell r="I237">
            <v>2</v>
          </cell>
          <cell r="J237">
            <v>74.3</v>
          </cell>
          <cell r="K237">
            <v>331494.322947965</v>
          </cell>
          <cell r="L237">
            <v>7.5026973370277403</v>
          </cell>
          <cell r="M237">
            <v>1.1077950323255099</v>
          </cell>
        </row>
        <row r="238">
          <cell r="G238" t="str">
            <v>Poland</v>
          </cell>
          <cell r="H238">
            <v>2</v>
          </cell>
          <cell r="I238">
            <v>3</v>
          </cell>
          <cell r="J238">
            <v>1</v>
          </cell>
          <cell r="K238">
            <v>7790.4045308494287</v>
          </cell>
          <cell r="L238">
            <v>100</v>
          </cell>
          <cell r="M238">
            <v>0</v>
          </cell>
        </row>
        <row r="239">
          <cell r="G239" t="str">
            <v>Poland</v>
          </cell>
          <cell r="H239">
            <v>3</v>
          </cell>
          <cell r="I239">
            <v>2</v>
          </cell>
          <cell r="J239">
            <v>118.1</v>
          </cell>
          <cell r="K239">
            <v>346905.02706130903</v>
          </cell>
          <cell r="L239">
            <v>4.8630010576550404</v>
          </cell>
          <cell r="M239">
            <v>0.72767326216686301</v>
          </cell>
        </row>
        <row r="240">
          <cell r="G240" t="str">
            <v>Poland</v>
          </cell>
          <cell r="H240">
            <v>4</v>
          </cell>
          <cell r="I240">
            <v>2</v>
          </cell>
          <cell r="J240">
            <v>26.7</v>
          </cell>
          <cell r="K240">
            <v>78160.1149733481</v>
          </cell>
          <cell r="L240">
            <v>3.9618327060345599</v>
          </cell>
          <cell r="M240">
            <v>1.3873895202942099</v>
          </cell>
        </row>
        <row r="241">
          <cell r="G241" t="str">
            <v>Russian Federation</v>
          </cell>
          <cell r="H241">
            <v>1</v>
          </cell>
          <cell r="I241">
            <v>2</v>
          </cell>
          <cell r="J241">
            <v>9.6999999999999993</v>
          </cell>
          <cell r="K241">
            <v>267879.38680210098</v>
          </cell>
          <cell r="L241">
            <v>2.9153611566756998</v>
          </cell>
          <cell r="M241">
            <v>1.52647178824259</v>
          </cell>
        </row>
        <row r="242">
          <cell r="G242" t="str">
            <v>Russian Federation</v>
          </cell>
          <cell r="H242">
            <v>2</v>
          </cell>
          <cell r="I242">
            <v>2</v>
          </cell>
          <cell r="J242">
            <v>18.399999999999999</v>
          </cell>
          <cell r="K242">
            <v>673204.29465894296</v>
          </cell>
          <cell r="L242">
            <v>2.7409987059559602</v>
          </cell>
          <cell r="M242">
            <v>1.0078369531265501</v>
          </cell>
        </row>
        <row r="243">
          <cell r="G243" t="str">
            <v>Russian Federation</v>
          </cell>
          <cell r="H243">
            <v>3</v>
          </cell>
          <cell r="I243">
            <v>2</v>
          </cell>
          <cell r="J243">
            <v>30.5</v>
          </cell>
          <cell r="K243">
            <v>1071616.4112343499</v>
          </cell>
          <cell r="L243">
            <v>3.6253179009909</v>
          </cell>
          <cell r="M243">
            <v>0.962480684118727</v>
          </cell>
        </row>
        <row r="244">
          <cell r="G244" t="str">
            <v>Russian Federation</v>
          </cell>
          <cell r="H244">
            <v>4</v>
          </cell>
          <cell r="I244">
            <v>2</v>
          </cell>
          <cell r="J244">
            <v>13.4</v>
          </cell>
          <cell r="K244">
            <v>490761.37342194398</v>
          </cell>
          <cell r="L244">
            <v>6.2521329554886398</v>
          </cell>
          <cell r="M244">
            <v>2.13638569608558</v>
          </cell>
        </row>
        <row r="245">
          <cell r="G245" t="str">
            <v>Lightning</v>
          </cell>
          <cell r="H245">
            <v>1</v>
          </cell>
          <cell r="I245">
            <v>2</v>
          </cell>
          <cell r="J245">
            <v>42.4</v>
          </cell>
          <cell r="K245">
            <v>22111.5274386319</v>
          </cell>
          <cell r="L245">
            <v>3.2422294669637801</v>
          </cell>
          <cell r="M245">
            <v>0.54322411892163602</v>
          </cell>
        </row>
        <row r="246">
          <cell r="G246" t="str">
            <v>Lightning</v>
          </cell>
          <cell r="H246">
            <v>2</v>
          </cell>
          <cell r="I246">
            <v>2</v>
          </cell>
          <cell r="J246">
            <v>37.5</v>
          </cell>
          <cell r="K246">
            <v>20363.710831438701</v>
          </cell>
          <cell r="L246">
            <v>2.8623577914006701</v>
          </cell>
          <cell r="M246">
            <v>0.54770377846428897</v>
          </cell>
        </row>
        <row r="247">
          <cell r="G247" t="str">
            <v>Lightning</v>
          </cell>
          <cell r="H247">
            <v>3</v>
          </cell>
          <cell r="I247">
            <v>2</v>
          </cell>
          <cell r="J247">
            <v>34.200000000000003</v>
          </cell>
          <cell r="K247">
            <v>17708.363035113201</v>
          </cell>
          <cell r="L247">
            <v>2.5912600949948099</v>
          </cell>
          <cell r="M247">
            <v>0.59239648192883199</v>
          </cell>
        </row>
        <row r="248">
          <cell r="G248" t="str">
            <v>Lightning</v>
          </cell>
          <cell r="H248">
            <v>4</v>
          </cell>
          <cell r="I248">
            <v>2</v>
          </cell>
          <cell r="J248">
            <v>9.9</v>
          </cell>
          <cell r="K248">
            <v>4997.6462974150099</v>
          </cell>
          <cell r="L248">
            <v>2.4320164144825198</v>
          </cell>
          <cell r="M248">
            <v>1.04839669622026</v>
          </cell>
        </row>
        <row r="249">
          <cell r="G249" t="str">
            <v>Slovak Republic</v>
          </cell>
          <cell r="H249">
            <v>1</v>
          </cell>
          <cell r="I249">
            <v>2</v>
          </cell>
          <cell r="J249">
            <v>66.099999999999994</v>
          </cell>
          <cell r="K249">
            <v>44141.820866795199</v>
          </cell>
          <cell r="L249">
            <v>11.860694597295799</v>
          </cell>
          <cell r="M249">
            <v>1.5278173877685799</v>
          </cell>
        </row>
        <row r="250">
          <cell r="G250" t="str">
            <v>Slovak Republic</v>
          </cell>
          <cell r="H250">
            <v>2</v>
          </cell>
          <cell r="I250">
            <v>2</v>
          </cell>
          <cell r="J250">
            <v>125.7</v>
          </cell>
          <cell r="K250">
            <v>80559.153149097401</v>
          </cell>
          <cell r="L250">
            <v>7.0338247238122404</v>
          </cell>
          <cell r="M250">
            <v>0.79061662386738296</v>
          </cell>
        </row>
        <row r="251">
          <cell r="G251" t="str">
            <v>Slovak Republic</v>
          </cell>
          <cell r="H251">
            <v>3</v>
          </cell>
          <cell r="I251">
            <v>2</v>
          </cell>
          <cell r="J251">
            <v>118.8</v>
          </cell>
          <cell r="K251">
            <v>84762.164268853696</v>
          </cell>
          <cell r="L251">
            <v>6.1395572224398602</v>
          </cell>
          <cell r="M251">
            <v>0.65512035153644199</v>
          </cell>
        </row>
        <row r="252">
          <cell r="G252" t="str">
            <v>Slovak Republic</v>
          </cell>
          <cell r="H252">
            <v>4</v>
          </cell>
          <cell r="I252">
            <v>2</v>
          </cell>
          <cell r="J252">
            <v>17.399999999999999</v>
          </cell>
          <cell r="K252">
            <v>13345.739678363199</v>
          </cell>
          <cell r="L252">
            <v>5.7385887673296399</v>
          </cell>
          <cell r="M252">
            <v>1.77826057211449</v>
          </cell>
        </row>
        <row r="253">
          <cell r="G253" t="str">
            <v>Stars</v>
          </cell>
          <cell r="H253">
            <v>1</v>
          </cell>
          <cell r="I253">
            <v>2</v>
          </cell>
          <cell r="J253">
            <v>85.2</v>
          </cell>
          <cell r="K253">
            <v>25191.6148656447</v>
          </cell>
          <cell r="L253">
            <v>7.8516859157507604</v>
          </cell>
          <cell r="M253">
            <v>1.0191073059643101</v>
          </cell>
        </row>
        <row r="254">
          <cell r="G254" t="str">
            <v>Stars</v>
          </cell>
          <cell r="H254">
            <v>2</v>
          </cell>
          <cell r="I254">
            <v>2</v>
          </cell>
          <cell r="J254">
            <v>116.6</v>
          </cell>
          <cell r="K254">
            <v>33850.352401804201</v>
          </cell>
          <cell r="L254">
            <v>7.5015462690835504</v>
          </cell>
          <cell r="M254">
            <v>0.77888808067084503</v>
          </cell>
        </row>
        <row r="255">
          <cell r="G255" t="str">
            <v>Stars</v>
          </cell>
          <cell r="H255">
            <v>3</v>
          </cell>
          <cell r="I255">
            <v>3</v>
          </cell>
          <cell r="J255">
            <v>8</v>
          </cell>
          <cell r="K255">
            <v>35173.564026272266</v>
          </cell>
          <cell r="L255">
            <v>67.74840328556094</v>
          </cell>
          <cell r="M255">
            <v>12.518484241595759</v>
          </cell>
        </row>
        <row r="256">
          <cell r="G256" t="str">
            <v>Stars</v>
          </cell>
          <cell r="H256">
            <v>4</v>
          </cell>
          <cell r="I256">
            <v>2</v>
          </cell>
          <cell r="J256">
            <v>19.899999999999999</v>
          </cell>
          <cell r="K256">
            <v>5758.2109826262504</v>
          </cell>
          <cell r="L256">
            <v>8.8614400541284706</v>
          </cell>
          <cell r="M256">
            <v>2.5968303563991002</v>
          </cell>
        </row>
        <row r="257">
          <cell r="G257" t="str">
            <v>Spain</v>
          </cell>
          <cell r="H257">
            <v>1</v>
          </cell>
          <cell r="I257">
            <v>2</v>
          </cell>
          <cell r="J257">
            <v>240.8</v>
          </cell>
          <cell r="K257">
            <v>1257020.1428773999</v>
          </cell>
          <cell r="L257">
            <v>16.4491279372733</v>
          </cell>
          <cell r="M257">
            <v>1.14356155773117</v>
          </cell>
        </row>
        <row r="258">
          <cell r="G258" t="str">
            <v>Spain</v>
          </cell>
          <cell r="H258">
            <v>2</v>
          </cell>
          <cell r="I258">
            <v>2</v>
          </cell>
          <cell r="J258">
            <v>243.8</v>
          </cell>
          <cell r="K258">
            <v>1404665.7856656699</v>
          </cell>
          <cell r="L258">
            <v>13.453120846381101</v>
          </cell>
          <cell r="M258">
            <v>1.0514085047644</v>
          </cell>
        </row>
        <row r="259">
          <cell r="G259" t="str">
            <v>Spain</v>
          </cell>
          <cell r="H259">
            <v>3</v>
          </cell>
          <cell r="I259">
            <v>2</v>
          </cell>
          <cell r="J259">
            <v>133.69999999999999</v>
          </cell>
          <cell r="K259">
            <v>789563.70320939599</v>
          </cell>
          <cell r="L259">
            <v>10.830353961424001</v>
          </cell>
          <cell r="M259">
            <v>1.0316409616476201</v>
          </cell>
        </row>
        <row r="260">
          <cell r="G260" t="str">
            <v>Spain</v>
          </cell>
          <cell r="H260">
            <v>4</v>
          </cell>
          <cell r="I260">
            <v>2</v>
          </cell>
          <cell r="J260">
            <v>16.7</v>
          </cell>
          <cell r="K260">
            <v>93199.044644465001</v>
          </cell>
          <cell r="L260">
            <v>7.1583440092131303</v>
          </cell>
          <cell r="M260">
            <v>2.1026287445568199</v>
          </cell>
        </row>
        <row r="261">
          <cell r="G261" t="str">
            <v>Sweden</v>
          </cell>
          <cell r="H261">
            <v>1</v>
          </cell>
          <cell r="I261">
            <v>2</v>
          </cell>
          <cell r="J261">
            <v>45.3</v>
          </cell>
          <cell r="K261">
            <v>66049.625643255102</v>
          </cell>
          <cell r="L261">
            <v>10.171299805700601</v>
          </cell>
          <cell r="M261">
            <v>1.55434529378408</v>
          </cell>
        </row>
        <row r="262">
          <cell r="G262" t="str">
            <v>Sweden</v>
          </cell>
          <cell r="H262">
            <v>2</v>
          </cell>
          <cell r="I262">
            <v>2</v>
          </cell>
          <cell r="J262">
            <v>38.799999999999997</v>
          </cell>
          <cell r="K262">
            <v>67501.415139603894</v>
          </cell>
          <cell r="L262">
            <v>5.0421975730719799</v>
          </cell>
          <cell r="M262">
            <v>0.89282276514916104</v>
          </cell>
        </row>
        <row r="263">
          <cell r="G263" t="str">
            <v>Sweden</v>
          </cell>
          <cell r="H263">
            <v>3</v>
          </cell>
          <cell r="I263">
            <v>2</v>
          </cell>
          <cell r="J263">
            <v>43.7</v>
          </cell>
          <cell r="K263">
            <v>65457.463178610902</v>
          </cell>
          <cell r="L263">
            <v>3.3910395813791498</v>
          </cell>
          <cell r="M263">
            <v>0.64078668952764195</v>
          </cell>
        </row>
        <row r="264">
          <cell r="G264" t="str">
            <v>Sweden</v>
          </cell>
          <cell r="H264">
            <v>4</v>
          </cell>
          <cell r="I264">
            <v>2</v>
          </cell>
          <cell r="J264">
            <v>9.1999999999999993</v>
          </cell>
          <cell r="K264">
            <v>12120.628964209</v>
          </cell>
          <cell r="L264">
            <v>1.5242199988865099</v>
          </cell>
          <cell r="M264">
            <v>0.70018254178338102</v>
          </cell>
        </row>
        <row r="265">
          <cell r="G265" t="str">
            <v>Predators</v>
          </cell>
          <cell r="H265">
            <v>1</v>
          </cell>
          <cell r="I265">
            <v>2</v>
          </cell>
          <cell r="J265">
            <v>81</v>
          </cell>
          <cell r="K265">
            <v>650736.00738710095</v>
          </cell>
          <cell r="L265">
            <v>3.44354864105724</v>
          </cell>
          <cell r="M265">
            <v>0.46600151147193603</v>
          </cell>
        </row>
        <row r="266">
          <cell r="G266" t="str">
            <v>Predators</v>
          </cell>
          <cell r="H266">
            <v>2</v>
          </cell>
          <cell r="I266">
            <v>2</v>
          </cell>
          <cell r="J266">
            <v>77.7</v>
          </cell>
          <cell r="K266">
            <v>509453.886858468</v>
          </cell>
          <cell r="L266">
            <v>3.3909593502333202</v>
          </cell>
          <cell r="M266">
            <v>0.45454521102280698</v>
          </cell>
        </row>
        <row r="267">
          <cell r="G267" t="str">
            <v>Predators</v>
          </cell>
          <cell r="H267">
            <v>3</v>
          </cell>
          <cell r="I267">
            <v>2</v>
          </cell>
          <cell r="J267">
            <v>20.8</v>
          </cell>
          <cell r="K267">
            <v>114936.465767462</v>
          </cell>
          <cell r="L267">
            <v>2.72933480109889</v>
          </cell>
          <cell r="M267">
            <v>1.10352588045239</v>
          </cell>
        </row>
        <row r="268">
          <cell r="G268" t="str">
            <v>United States</v>
          </cell>
          <cell r="H268">
            <v>1</v>
          </cell>
          <cell r="I268">
            <v>2</v>
          </cell>
          <cell r="J268">
            <v>60</v>
          </cell>
          <cell r="K268">
            <v>2415439.18413301</v>
          </cell>
          <cell r="L268">
            <v>8.0836440220144592</v>
          </cell>
          <cell r="M268">
            <v>1.1370819436459001</v>
          </cell>
        </row>
        <row r="269">
          <cell r="G269" t="str">
            <v>United States</v>
          </cell>
          <cell r="H269">
            <v>2</v>
          </cell>
          <cell r="I269">
            <v>2</v>
          </cell>
          <cell r="J269">
            <v>96.6</v>
          </cell>
          <cell r="K269">
            <v>3786325.2780544702</v>
          </cell>
          <cell r="L269">
            <v>7.3882161089582796</v>
          </cell>
          <cell r="M269">
            <v>0.92388919659119895</v>
          </cell>
        </row>
        <row r="270">
          <cell r="G270" t="str">
            <v>United States</v>
          </cell>
          <cell r="H270">
            <v>3</v>
          </cell>
          <cell r="I270">
            <v>2</v>
          </cell>
          <cell r="J270">
            <v>81.5</v>
          </cell>
          <cell r="K270">
            <v>3093428.3578048199</v>
          </cell>
          <cell r="L270">
            <v>5.5739342396060998</v>
          </cell>
          <cell r="M270">
            <v>0.77278013751430297</v>
          </cell>
        </row>
        <row r="271">
          <cell r="G271" t="str">
            <v>United States</v>
          </cell>
          <cell r="H271">
            <v>4</v>
          </cell>
          <cell r="I271">
            <v>2</v>
          </cell>
          <cell r="J271">
            <v>17.899999999999999</v>
          </cell>
          <cell r="K271">
            <v>511768.68309062399</v>
          </cell>
          <cell r="L271">
            <v>2.6220194338884699</v>
          </cell>
          <cell r="M271">
            <v>0.65705707515359402</v>
          </cell>
        </row>
        <row r="272">
          <cell r="G272" t="str">
            <v>Australia</v>
          </cell>
          <cell r="H272">
            <v>1</v>
          </cell>
          <cell r="I272">
            <v>3</v>
          </cell>
          <cell r="J272">
            <v>3</v>
          </cell>
          <cell r="K272">
            <v>7892.1997640359205</v>
          </cell>
          <cell r="L272">
            <v>32.0798515872265</v>
          </cell>
          <cell r="M272">
            <v>23.4339382255435</v>
          </cell>
        </row>
        <row r="273">
          <cell r="G273" t="str">
            <v>Australia</v>
          </cell>
          <cell r="H273">
            <v>1</v>
          </cell>
          <cell r="I273">
            <v>3</v>
          </cell>
          <cell r="J273">
            <v>283.3</v>
          </cell>
          <cell r="K273">
            <v>587067.130652174</v>
          </cell>
          <cell r="L273">
            <v>38.541181061643698</v>
          </cell>
          <cell r="M273">
            <v>2.1338446768920099</v>
          </cell>
        </row>
        <row r="274">
          <cell r="G274" t="str">
            <v>Australia</v>
          </cell>
          <cell r="H274">
            <v>2</v>
          </cell>
          <cell r="I274">
            <v>3</v>
          </cell>
          <cell r="J274">
            <v>410.2</v>
          </cell>
          <cell r="K274">
            <v>808016.61105981597</v>
          </cell>
          <cell r="L274">
            <v>23.566646903360301</v>
          </cell>
          <cell r="M274">
            <v>1.21397312096743</v>
          </cell>
        </row>
        <row r="275">
          <cell r="G275" t="str">
            <v>Australia</v>
          </cell>
          <cell r="H275">
            <v>3</v>
          </cell>
          <cell r="I275">
            <v>3</v>
          </cell>
          <cell r="J275">
            <v>377.6</v>
          </cell>
          <cell r="K275">
            <v>769872.79997111904</v>
          </cell>
          <cell r="L275">
            <v>16.452688310362699</v>
          </cell>
          <cell r="M275">
            <v>0.93982775168716703</v>
          </cell>
        </row>
        <row r="276">
          <cell r="G276" t="str">
            <v>Australia</v>
          </cell>
          <cell r="H276">
            <v>4</v>
          </cell>
          <cell r="I276">
            <v>3</v>
          </cell>
          <cell r="J276">
            <v>109.9</v>
          </cell>
          <cell r="K276">
            <v>220156.32209944501</v>
          </cell>
          <cell r="L276">
            <v>10.7185049478423</v>
          </cell>
          <cell r="M276">
            <v>1.44978548046156</v>
          </cell>
        </row>
        <row r="277">
          <cell r="G277" t="str">
            <v>Austria</v>
          </cell>
          <cell r="H277">
            <v>1</v>
          </cell>
          <cell r="I277">
            <v>3</v>
          </cell>
          <cell r="J277">
            <v>194.9</v>
          </cell>
          <cell r="K277">
            <v>248370.703712488</v>
          </cell>
          <cell r="L277">
            <v>33.860815262156002</v>
          </cell>
          <cell r="M277">
            <v>2.1140056125126998</v>
          </cell>
        </row>
        <row r="278">
          <cell r="G278" t="str">
            <v>Austria</v>
          </cell>
          <cell r="H278">
            <v>2</v>
          </cell>
          <cell r="I278">
            <v>3</v>
          </cell>
          <cell r="J278">
            <v>356.6</v>
          </cell>
          <cell r="K278">
            <v>427897.45759733702</v>
          </cell>
          <cell r="L278">
            <v>24.059194318586002</v>
          </cell>
          <cell r="M278">
            <v>1.2650182878721601</v>
          </cell>
        </row>
        <row r="279">
          <cell r="G279" t="str">
            <v>Austria</v>
          </cell>
          <cell r="H279">
            <v>3</v>
          </cell>
          <cell r="I279">
            <v>3</v>
          </cell>
          <cell r="J279">
            <v>189.7</v>
          </cell>
          <cell r="K279">
            <v>214037.50102517201</v>
          </cell>
          <cell r="L279">
            <v>12.620311335291699</v>
          </cell>
          <cell r="M279">
            <v>1.1617838933931299</v>
          </cell>
        </row>
        <row r="280">
          <cell r="G280" t="str">
            <v>Austria</v>
          </cell>
          <cell r="H280">
            <v>4</v>
          </cell>
          <cell r="I280">
            <v>3</v>
          </cell>
          <cell r="J280">
            <v>31.8</v>
          </cell>
          <cell r="K280">
            <v>31440.457043709001</v>
          </cell>
          <cell r="L280">
            <v>8.4440223859939092</v>
          </cell>
          <cell r="M280">
            <v>1.61200219718204</v>
          </cell>
        </row>
        <row r="281">
          <cell r="G281" t="str">
            <v>Canada</v>
          </cell>
          <cell r="H281">
            <v>2</v>
          </cell>
          <cell r="I281">
            <v>3</v>
          </cell>
          <cell r="J281">
            <v>3</v>
          </cell>
          <cell r="K281">
            <v>681.43747986728397</v>
          </cell>
          <cell r="L281">
            <v>19.3892085085083</v>
          </cell>
          <cell r="M281">
            <v>19.3438918909062</v>
          </cell>
        </row>
        <row r="282">
          <cell r="G282" t="str">
            <v>Canada</v>
          </cell>
          <cell r="H282">
            <v>1</v>
          </cell>
          <cell r="I282">
            <v>3</v>
          </cell>
          <cell r="J282">
            <v>1403.1</v>
          </cell>
          <cell r="K282">
            <v>951545.95832492004</v>
          </cell>
          <cell r="L282">
            <v>29.7397107821327</v>
          </cell>
          <cell r="M282">
            <v>1.3599985008694899</v>
          </cell>
        </row>
        <row r="283">
          <cell r="G283" t="str">
            <v>Canada</v>
          </cell>
          <cell r="H283">
            <v>2</v>
          </cell>
          <cell r="I283">
            <v>3</v>
          </cell>
          <cell r="J283">
            <v>1598.4</v>
          </cell>
          <cell r="K283">
            <v>1127507.6091952201</v>
          </cell>
          <cell r="L283">
            <v>19.0211105722647</v>
          </cell>
          <cell r="M283">
            <v>0.79585986997375702</v>
          </cell>
        </row>
        <row r="284">
          <cell r="G284" t="str">
            <v>Canada</v>
          </cell>
          <cell r="H284">
            <v>3</v>
          </cell>
          <cell r="I284">
            <v>3</v>
          </cell>
          <cell r="J284">
            <v>1091.5</v>
          </cell>
          <cell r="K284">
            <v>878988.50112401706</v>
          </cell>
          <cell r="L284">
            <v>12.7111572768837</v>
          </cell>
          <cell r="M284">
            <v>0.645480382854833</v>
          </cell>
        </row>
        <row r="285">
          <cell r="G285" t="str">
            <v>Canada</v>
          </cell>
          <cell r="H285">
            <v>4</v>
          </cell>
          <cell r="I285">
            <v>3</v>
          </cell>
          <cell r="J285">
            <v>224</v>
          </cell>
          <cell r="K285">
            <v>233801.03163271499</v>
          </cell>
          <cell r="L285">
            <v>8.6011411704559997</v>
          </cell>
          <cell r="M285">
            <v>1.09350553283453</v>
          </cell>
        </row>
        <row r="286">
          <cell r="G286" t="str">
            <v>Sharks</v>
          </cell>
          <cell r="H286">
            <v>1</v>
          </cell>
          <cell r="I286">
            <v>3</v>
          </cell>
          <cell r="J286">
            <v>629.5</v>
          </cell>
          <cell r="K286">
            <v>1239645.6037236699</v>
          </cell>
          <cell r="L286">
            <v>22.783450734098601</v>
          </cell>
          <cell r="M286">
            <v>1.4326058004634401</v>
          </cell>
        </row>
        <row r="287">
          <cell r="G287" t="str">
            <v>Sharks</v>
          </cell>
          <cell r="H287">
            <v>2</v>
          </cell>
          <cell r="I287">
            <v>3</v>
          </cell>
          <cell r="J287">
            <v>183.1</v>
          </cell>
          <cell r="K287">
            <v>316383.94689346198</v>
          </cell>
          <cell r="L287">
            <v>11.1823025427293</v>
          </cell>
          <cell r="M287">
            <v>1.6530951623376899</v>
          </cell>
        </row>
        <row r="288">
          <cell r="G288" t="str">
            <v>Sharks</v>
          </cell>
          <cell r="H288">
            <v>3</v>
          </cell>
          <cell r="I288">
            <v>3</v>
          </cell>
          <cell r="J288">
            <v>39.4</v>
          </cell>
          <cell r="K288">
            <v>76364.033757540805</v>
          </cell>
          <cell r="L288">
            <v>7.2079973466832898</v>
          </cell>
          <cell r="M288">
            <v>2.3054496223364001</v>
          </cell>
        </row>
        <row r="289">
          <cell r="G289" t="str">
            <v>Sharks</v>
          </cell>
          <cell r="H289">
            <v>4</v>
          </cell>
          <cell r="I289">
            <v>3</v>
          </cell>
          <cell r="J289">
            <v>6</v>
          </cell>
          <cell r="K289">
            <v>13736.7088524786</v>
          </cell>
          <cell r="L289">
            <v>8.7765378757431396</v>
          </cell>
          <cell r="M289">
            <v>5.1724656070562496</v>
          </cell>
        </row>
        <row r="290">
          <cell r="G290" t="str">
            <v>Czech Republic</v>
          </cell>
          <cell r="H290">
            <v>1</v>
          </cell>
          <cell r="I290">
            <v>3</v>
          </cell>
          <cell r="J290">
            <v>159.30000000000001</v>
          </cell>
          <cell r="K290">
            <v>233160.85396447999</v>
          </cell>
          <cell r="L290">
            <v>32.124331860860799</v>
          </cell>
          <cell r="M290">
            <v>3.8234599885884002</v>
          </cell>
        </row>
        <row r="291">
          <cell r="G291" t="str">
            <v>Czech Republic</v>
          </cell>
          <cell r="H291">
            <v>2</v>
          </cell>
          <cell r="I291">
            <v>3</v>
          </cell>
          <cell r="J291">
            <v>419.4</v>
          </cell>
          <cell r="K291">
            <v>502997.43575097498</v>
          </cell>
          <cell r="L291">
            <v>22.103228018060999</v>
          </cell>
          <cell r="M291">
            <v>1.5939357330189201</v>
          </cell>
        </row>
        <row r="292">
          <cell r="G292" t="str">
            <v>Czech Republic</v>
          </cell>
          <cell r="H292">
            <v>3</v>
          </cell>
          <cell r="I292">
            <v>3</v>
          </cell>
          <cell r="J292">
            <v>358.9</v>
          </cell>
          <cell r="K292">
            <v>444494.11511138699</v>
          </cell>
          <cell r="L292">
            <v>18.2687766891103</v>
          </cell>
          <cell r="M292">
            <v>1.62788986063037</v>
          </cell>
        </row>
        <row r="293">
          <cell r="G293" t="str">
            <v>Czech Republic</v>
          </cell>
          <cell r="H293">
            <v>4</v>
          </cell>
          <cell r="I293">
            <v>3</v>
          </cell>
          <cell r="J293">
            <v>54.4</v>
          </cell>
          <cell r="K293">
            <v>52322.4206844808</v>
          </cell>
          <cell r="L293">
            <v>10.608259491593399</v>
          </cell>
          <cell r="M293">
            <v>2.9903972189577801</v>
          </cell>
        </row>
        <row r="294">
          <cell r="G294" t="str">
            <v>Denmark</v>
          </cell>
          <cell r="H294">
            <v>3</v>
          </cell>
          <cell r="I294">
            <v>3</v>
          </cell>
          <cell r="J294">
            <v>1</v>
          </cell>
          <cell r="K294">
            <v>380.68957180111602</v>
          </cell>
          <cell r="L294">
            <v>43.641135480642099</v>
          </cell>
          <cell r="M294">
            <v>50.670271372875597</v>
          </cell>
        </row>
        <row r="295">
          <cell r="G295" t="str">
            <v>Denmark</v>
          </cell>
          <cell r="H295">
            <v>1</v>
          </cell>
          <cell r="I295">
            <v>3</v>
          </cell>
          <cell r="J295">
            <v>392</v>
          </cell>
          <cell r="K295">
            <v>170502.67231405</v>
          </cell>
          <cell r="L295">
            <v>35.707565996877001</v>
          </cell>
          <cell r="M295">
            <v>1.7134037499192201</v>
          </cell>
        </row>
        <row r="296">
          <cell r="G296" t="str">
            <v>Denmark</v>
          </cell>
          <cell r="H296">
            <v>2</v>
          </cell>
          <cell r="I296">
            <v>3</v>
          </cell>
          <cell r="J296">
            <v>410</v>
          </cell>
          <cell r="K296">
            <v>189413.176766258</v>
          </cell>
          <cell r="L296">
            <v>19.361820952373499</v>
          </cell>
          <cell r="M296">
            <v>0.99840650847107304</v>
          </cell>
        </row>
        <row r="297">
          <cell r="G297" t="str">
            <v>Denmark</v>
          </cell>
          <cell r="H297">
            <v>3</v>
          </cell>
          <cell r="I297">
            <v>3</v>
          </cell>
          <cell r="J297">
            <v>242.5</v>
          </cell>
          <cell r="K297">
            <v>119042.253175766</v>
          </cell>
          <cell r="L297">
            <v>10.2914946658892</v>
          </cell>
          <cell r="M297">
            <v>0.75474044968665099</v>
          </cell>
        </row>
        <row r="298">
          <cell r="G298" t="str">
            <v>Denmark</v>
          </cell>
          <cell r="H298">
            <v>4</v>
          </cell>
          <cell r="I298">
            <v>3</v>
          </cell>
          <cell r="J298">
            <v>33.5</v>
          </cell>
          <cell r="K298">
            <v>21270.153390748099</v>
          </cell>
          <cell r="L298">
            <v>7.1151377343883304</v>
          </cell>
          <cell r="M298">
            <v>1.52803489892927</v>
          </cell>
        </row>
        <row r="299">
          <cell r="G299" t="str">
            <v>England (UK)</v>
          </cell>
          <cell r="H299">
            <v>4</v>
          </cell>
          <cell r="I299">
            <v>3</v>
          </cell>
          <cell r="J299">
            <v>1</v>
          </cell>
          <cell r="K299">
            <v>7790.4045308494296</v>
          </cell>
          <cell r="L299">
            <v>100</v>
          </cell>
          <cell r="M299">
            <v>0</v>
          </cell>
        </row>
        <row r="300">
          <cell r="G300" t="str">
            <v>England (UK)</v>
          </cell>
          <cell r="H300">
            <v>1</v>
          </cell>
          <cell r="I300">
            <v>3</v>
          </cell>
          <cell r="J300">
            <v>256.60000000000002</v>
          </cell>
          <cell r="K300">
            <v>1289484.29969615</v>
          </cell>
          <cell r="L300">
            <v>29.972541672076002</v>
          </cell>
          <cell r="M300">
            <v>2.1262233723450401</v>
          </cell>
        </row>
        <row r="301">
          <cell r="G301" t="str">
            <v>England (UK)</v>
          </cell>
          <cell r="H301">
            <v>2</v>
          </cell>
          <cell r="I301">
            <v>3</v>
          </cell>
          <cell r="J301">
            <v>361.2</v>
          </cell>
          <cell r="K301">
            <v>1982093.3968902801</v>
          </cell>
          <cell r="L301">
            <v>22.353934098062201</v>
          </cell>
          <cell r="M301">
            <v>1.43413502371936</v>
          </cell>
        </row>
        <row r="302">
          <cell r="G302" t="str">
            <v>England (UK)</v>
          </cell>
          <cell r="H302">
            <v>3</v>
          </cell>
          <cell r="I302">
            <v>3</v>
          </cell>
          <cell r="J302">
            <v>272.10000000000002</v>
          </cell>
          <cell r="K302">
            <v>1515527.59010347</v>
          </cell>
          <cell r="L302">
            <v>15.1356009651671</v>
          </cell>
          <cell r="M302">
            <v>1.00505533841284</v>
          </cell>
        </row>
        <row r="303">
          <cell r="G303" t="str">
            <v>England (UK)</v>
          </cell>
          <cell r="H303">
            <v>4</v>
          </cell>
          <cell r="I303">
            <v>3</v>
          </cell>
          <cell r="J303">
            <v>76.099999999999994</v>
          </cell>
          <cell r="K303">
            <v>414104.00233152398</v>
          </cell>
          <cell r="L303">
            <v>10.4328724504861</v>
          </cell>
          <cell r="M303">
            <v>1.56857587536959</v>
          </cell>
        </row>
        <row r="304">
          <cell r="G304" t="str">
            <v>Estonia</v>
          </cell>
          <cell r="H304">
            <v>1</v>
          </cell>
          <cell r="I304">
            <v>3</v>
          </cell>
          <cell r="J304">
            <v>252.1</v>
          </cell>
          <cell r="K304">
            <v>27651.230404223301</v>
          </cell>
          <cell r="L304">
            <v>27.202603043109701</v>
          </cell>
          <cell r="M304">
            <v>1.96933641965263</v>
          </cell>
        </row>
        <row r="305">
          <cell r="G305" t="str">
            <v>Estonia</v>
          </cell>
          <cell r="H305">
            <v>2</v>
          </cell>
          <cell r="I305">
            <v>3</v>
          </cell>
          <cell r="J305">
            <v>424.9</v>
          </cell>
          <cell r="K305">
            <v>46486.260135949597</v>
          </cell>
          <cell r="L305">
            <v>18.423950156888701</v>
          </cell>
          <cell r="M305">
            <v>1.04786090851939</v>
          </cell>
        </row>
        <row r="306">
          <cell r="G306" t="str">
            <v>Estonia</v>
          </cell>
          <cell r="H306">
            <v>3</v>
          </cell>
          <cell r="I306">
            <v>3</v>
          </cell>
          <cell r="J306">
            <v>327.8</v>
          </cell>
          <cell r="K306">
            <v>35710.873671776601</v>
          </cell>
          <cell r="L306">
            <v>12.5519478090019</v>
          </cell>
          <cell r="M306">
            <v>0.81241339213472896</v>
          </cell>
        </row>
        <row r="307">
          <cell r="G307" t="str">
            <v>Estonia</v>
          </cell>
          <cell r="H307">
            <v>4</v>
          </cell>
          <cell r="I307">
            <v>3</v>
          </cell>
          <cell r="J307">
            <v>42.2</v>
          </cell>
          <cell r="K307">
            <v>4684.7482065501999</v>
          </cell>
          <cell r="L307">
            <v>5.8908435464326203</v>
          </cell>
          <cell r="M307">
            <v>1.0986707077156601</v>
          </cell>
        </row>
        <row r="308">
          <cell r="G308" t="str">
            <v>Finland</v>
          </cell>
          <cell r="H308">
            <v>1</v>
          </cell>
          <cell r="I308">
            <v>3</v>
          </cell>
          <cell r="J308">
            <v>198.3</v>
          </cell>
          <cell r="K308">
            <v>145152.726397124</v>
          </cell>
          <cell r="L308">
            <v>45.4827239438698</v>
          </cell>
          <cell r="M308">
            <v>2.7680650034249199</v>
          </cell>
        </row>
        <row r="309">
          <cell r="G309" t="str">
            <v>Finland</v>
          </cell>
          <cell r="H309">
            <v>2</v>
          </cell>
          <cell r="I309">
            <v>3</v>
          </cell>
          <cell r="J309">
            <v>297.89999999999998</v>
          </cell>
          <cell r="K309">
            <v>191252.485882151</v>
          </cell>
          <cell r="L309">
            <v>25.106526485321801</v>
          </cell>
          <cell r="M309">
            <v>1.45726776548547</v>
          </cell>
        </row>
        <row r="310">
          <cell r="G310" t="str">
            <v>Finland</v>
          </cell>
          <cell r="H310">
            <v>3</v>
          </cell>
          <cell r="I310">
            <v>3</v>
          </cell>
          <cell r="J310">
            <v>228.5</v>
          </cell>
          <cell r="K310">
            <v>146472.15829163601</v>
          </cell>
          <cell r="L310">
            <v>13.100441188207199</v>
          </cell>
          <cell r="M310">
            <v>0.98656337407031902</v>
          </cell>
        </row>
        <row r="311">
          <cell r="G311" t="str">
            <v>Finland</v>
          </cell>
          <cell r="H311">
            <v>4</v>
          </cell>
          <cell r="I311">
            <v>3</v>
          </cell>
          <cell r="J311">
            <v>81.3</v>
          </cell>
          <cell r="K311">
            <v>51248.432423021797</v>
          </cell>
          <cell r="L311">
            <v>8.1548406857595204</v>
          </cell>
          <cell r="M311">
            <v>1.1030528696447199</v>
          </cell>
        </row>
        <row r="312">
          <cell r="G312" t="str">
            <v>Flanders (Belgium)</v>
          </cell>
          <cell r="H312">
            <v>1</v>
          </cell>
          <cell r="I312">
            <v>3</v>
          </cell>
          <cell r="J312">
            <v>264.39999999999998</v>
          </cell>
          <cell r="K312">
            <v>201775.280842295</v>
          </cell>
          <cell r="L312">
            <v>40.2624352029367</v>
          </cell>
          <cell r="M312">
            <v>2.0899185391954198</v>
          </cell>
        </row>
        <row r="313">
          <cell r="G313" t="str">
            <v>Flanders (Belgium)</v>
          </cell>
          <cell r="H313">
            <v>2</v>
          </cell>
          <cell r="I313">
            <v>3</v>
          </cell>
          <cell r="J313">
            <v>306.7</v>
          </cell>
          <cell r="K313">
            <v>237034.66899324401</v>
          </cell>
          <cell r="L313">
            <v>23.074060649238099</v>
          </cell>
          <cell r="M313">
            <v>1.17051015826048</v>
          </cell>
        </row>
        <row r="314">
          <cell r="G314" t="str">
            <v>Flanders (Belgium)</v>
          </cell>
          <cell r="H314">
            <v>3</v>
          </cell>
          <cell r="I314">
            <v>3</v>
          </cell>
          <cell r="J314">
            <v>231.2</v>
          </cell>
          <cell r="K314">
            <v>177850.856977644</v>
          </cell>
          <cell r="L314">
            <v>13.8382402683328</v>
          </cell>
          <cell r="M314">
            <v>0.96979204323153601</v>
          </cell>
        </row>
        <row r="315">
          <cell r="G315" t="str">
            <v>Flanders (Belgium)</v>
          </cell>
          <cell r="H315">
            <v>4</v>
          </cell>
          <cell r="I315">
            <v>3</v>
          </cell>
          <cell r="J315">
            <v>33.700000000000003</v>
          </cell>
          <cell r="K315">
            <v>25006.932835416901</v>
          </cell>
          <cell r="L315">
            <v>5.9318714044927798</v>
          </cell>
          <cell r="M315">
            <v>1.15463172309976</v>
          </cell>
        </row>
      </sheetData>
      <sheetData sheetId="51">
        <row r="1">
          <cell r="G1" t="str">
            <v>CNTRY_OUT</v>
          </cell>
          <cell r="H1" t="str">
            <v>EDCAT3</v>
          </cell>
          <cell r="I1" t="str">
            <v>NUMLEVb</v>
          </cell>
          <cell r="J1" t="str">
            <v>estatus</v>
          </cell>
          <cell r="K1" t="str">
            <v>Frequency</v>
          </cell>
          <cell r="L1" t="str">
            <v>WgtFreq</v>
          </cell>
          <cell r="M1" t="str">
            <v>Percent_m</v>
          </cell>
          <cell r="N1" t="str">
            <v>SE</v>
          </cell>
        </row>
        <row r="2">
          <cell r="G2" t="str">
            <v>Australia</v>
          </cell>
          <cell r="H2">
            <v>1</v>
          </cell>
          <cell r="J2">
            <v>1</v>
          </cell>
          <cell r="K2">
            <v>2</v>
          </cell>
          <cell r="L2">
            <v>4710.9973861092803</v>
          </cell>
          <cell r="M2">
            <v>43.317725513364998</v>
          </cell>
          <cell r="N2">
            <v>37.953738130957603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1</v>
          </cell>
          <cell r="K3">
            <v>343.3</v>
          </cell>
          <cell r="L3">
            <v>641201.16621588601</v>
          </cell>
          <cell r="M3">
            <v>50.514626591977198</v>
          </cell>
          <cell r="N3">
            <v>2.5119859872874799</v>
          </cell>
        </row>
        <row r="4">
          <cell r="G4" t="str">
            <v>Australia</v>
          </cell>
          <cell r="H4">
            <v>1</v>
          </cell>
          <cell r="I4">
            <v>2</v>
          </cell>
          <cell r="J4">
            <v>1</v>
          </cell>
          <cell r="K4">
            <v>394</v>
          </cell>
          <cell r="L4">
            <v>750417.24082674598</v>
          </cell>
          <cell r="M4">
            <v>68.121650773431796</v>
          </cell>
          <cell r="N4">
            <v>3.0018498173810602</v>
          </cell>
        </row>
        <row r="5">
          <cell r="G5" t="str">
            <v>Australia</v>
          </cell>
          <cell r="H5">
            <v>1</v>
          </cell>
          <cell r="I5">
            <v>3</v>
          </cell>
          <cell r="J5">
            <v>1</v>
          </cell>
          <cell r="K5">
            <v>243.8</v>
          </cell>
          <cell r="L5">
            <v>475425.41110463103</v>
          </cell>
          <cell r="M5">
            <v>76.299614676843305</v>
          </cell>
          <cell r="N5">
            <v>3.5492526472956101</v>
          </cell>
        </row>
        <row r="6">
          <cell r="G6" t="str">
            <v>Australia</v>
          </cell>
          <cell r="H6">
            <v>1</v>
          </cell>
          <cell r="I6">
            <v>4</v>
          </cell>
          <cell r="J6">
            <v>1</v>
          </cell>
          <cell r="K6">
            <v>40.9</v>
          </cell>
          <cell r="L6">
            <v>73703.493261649201</v>
          </cell>
          <cell r="M6">
            <v>83.097142666292896</v>
          </cell>
          <cell r="N6">
            <v>9.4114513552819403</v>
          </cell>
        </row>
        <row r="7">
          <cell r="G7" t="str">
            <v>Australia</v>
          </cell>
          <cell r="H7">
            <v>2</v>
          </cell>
          <cell r="J7">
            <v>1</v>
          </cell>
          <cell r="K7">
            <v>3</v>
          </cell>
          <cell r="L7">
            <v>11510.427185082101</v>
          </cell>
          <cell r="M7">
            <v>100</v>
          </cell>
          <cell r="N7">
            <v>0</v>
          </cell>
        </row>
        <row r="8">
          <cell r="G8" t="str">
            <v>Australia</v>
          </cell>
          <cell r="H8">
            <v>2</v>
          </cell>
          <cell r="I8">
            <v>1</v>
          </cell>
          <cell r="J8">
            <v>1</v>
          </cell>
          <cell r="K8">
            <v>283.60000000000002</v>
          </cell>
          <cell r="L8">
            <v>494961.63620306598</v>
          </cell>
          <cell r="M8">
            <v>64.344132477623305</v>
          </cell>
          <cell r="N8">
            <v>3.0244037300845101</v>
          </cell>
        </row>
        <row r="9">
          <cell r="G9" t="str">
            <v>Australia</v>
          </cell>
          <cell r="H9">
            <v>2</v>
          </cell>
          <cell r="I9">
            <v>2</v>
          </cell>
          <cell r="J9">
            <v>1</v>
          </cell>
          <cell r="K9">
            <v>644.20000000000005</v>
          </cell>
          <cell r="L9">
            <v>1183379.2113373301</v>
          </cell>
          <cell r="M9">
            <v>75.772509658129707</v>
          </cell>
          <cell r="N9">
            <v>2.0183058975835801</v>
          </cell>
        </row>
        <row r="10">
          <cell r="G10" t="str">
            <v>Australia</v>
          </cell>
          <cell r="H10">
            <v>2</v>
          </cell>
          <cell r="I10">
            <v>3</v>
          </cell>
          <cell r="J10">
            <v>1</v>
          </cell>
          <cell r="K10">
            <v>633.1</v>
          </cell>
          <cell r="L10">
            <v>1233245.12008835</v>
          </cell>
          <cell r="M10">
            <v>82.622724780720404</v>
          </cell>
          <cell r="N10">
            <v>1.9244458411123</v>
          </cell>
        </row>
        <row r="11">
          <cell r="G11" t="str">
            <v>Australia</v>
          </cell>
          <cell r="H11">
            <v>2</v>
          </cell>
          <cell r="I11">
            <v>4</v>
          </cell>
          <cell r="J11">
            <v>1</v>
          </cell>
          <cell r="K11">
            <v>179.1</v>
          </cell>
          <cell r="L11">
            <v>345534.65102033003</v>
          </cell>
          <cell r="M11">
            <v>82.438663975008197</v>
          </cell>
          <cell r="N11">
            <v>4.7154351771713303</v>
          </cell>
        </row>
        <row r="12">
          <cell r="G12" t="str">
            <v>Australia</v>
          </cell>
          <cell r="H12">
            <v>3</v>
          </cell>
          <cell r="J12">
            <v>1</v>
          </cell>
          <cell r="K12">
            <v>1</v>
          </cell>
          <cell r="L12">
            <v>488.109692677059</v>
          </cell>
          <cell r="M12">
            <v>22.028029292343199</v>
          </cell>
          <cell r="N12">
            <v>80.645015430315993</v>
          </cell>
        </row>
        <row r="13">
          <cell r="G13" t="str">
            <v>Australia</v>
          </cell>
          <cell r="H13">
            <v>3</v>
          </cell>
          <cell r="I13">
            <v>1</v>
          </cell>
          <cell r="J13">
            <v>1</v>
          </cell>
          <cell r="K13">
            <v>165.1</v>
          </cell>
          <cell r="L13">
            <v>274288.79372932902</v>
          </cell>
          <cell r="M13">
            <v>73.420232307367797</v>
          </cell>
          <cell r="N13">
            <v>4.15881248171174</v>
          </cell>
        </row>
        <row r="14">
          <cell r="G14" t="str">
            <v>Australia</v>
          </cell>
          <cell r="H14">
            <v>3</v>
          </cell>
          <cell r="I14">
            <v>2</v>
          </cell>
          <cell r="J14">
            <v>1</v>
          </cell>
          <cell r="K14">
            <v>518.79999999999995</v>
          </cell>
          <cell r="L14">
            <v>874153.95139965496</v>
          </cell>
          <cell r="M14">
            <v>81.155664877112301</v>
          </cell>
          <cell r="N14">
            <v>2.39358018328647</v>
          </cell>
        </row>
        <row r="15">
          <cell r="G15" t="str">
            <v>Australia</v>
          </cell>
          <cell r="H15">
            <v>3</v>
          </cell>
          <cell r="I15">
            <v>3</v>
          </cell>
          <cell r="J15">
            <v>1</v>
          </cell>
          <cell r="K15">
            <v>921.3</v>
          </cell>
          <cell r="L15">
            <v>1547514.3057973301</v>
          </cell>
          <cell r="M15">
            <v>86.321334375403495</v>
          </cell>
          <cell r="N15">
            <v>1.5130517535527801</v>
          </cell>
        </row>
        <row r="16">
          <cell r="G16" t="str">
            <v>Australia</v>
          </cell>
          <cell r="H16">
            <v>3</v>
          </cell>
          <cell r="I16">
            <v>4</v>
          </cell>
          <cell r="J16">
            <v>1</v>
          </cell>
          <cell r="K16">
            <v>573.79999999999995</v>
          </cell>
          <cell r="L16">
            <v>1005145.0739514499</v>
          </cell>
          <cell r="M16">
            <v>90.300792050221702</v>
          </cell>
          <cell r="N16">
            <v>1.70157367934086</v>
          </cell>
        </row>
        <row r="17">
          <cell r="G17" t="str">
            <v>Austria</v>
          </cell>
          <cell r="H17">
            <v>1</v>
          </cell>
          <cell r="I17">
            <v>1</v>
          </cell>
          <cell r="J17">
            <v>1</v>
          </cell>
          <cell r="K17">
            <v>123.9</v>
          </cell>
          <cell r="L17">
            <v>166541.30080537099</v>
          </cell>
          <cell r="M17">
            <v>53.129947489426797</v>
          </cell>
          <cell r="N17">
            <v>3.5668975952260098</v>
          </cell>
        </row>
        <row r="18">
          <cell r="G18" t="str">
            <v>Austria</v>
          </cell>
          <cell r="H18">
            <v>1</v>
          </cell>
          <cell r="I18">
            <v>2</v>
          </cell>
          <cell r="J18">
            <v>1</v>
          </cell>
          <cell r="K18">
            <v>166.3</v>
          </cell>
          <cell r="L18">
            <v>213577.60782347</v>
          </cell>
          <cell r="M18">
            <v>60.835414969429003</v>
          </cell>
          <cell r="N18">
            <v>3.9332341791310901</v>
          </cell>
        </row>
        <row r="19">
          <cell r="G19" t="str">
            <v>Austria</v>
          </cell>
          <cell r="H19">
            <v>1</v>
          </cell>
          <cell r="I19">
            <v>3</v>
          </cell>
          <cell r="J19">
            <v>1</v>
          </cell>
          <cell r="K19">
            <v>86.4</v>
          </cell>
          <cell r="L19">
            <v>109054.750962299</v>
          </cell>
          <cell r="M19">
            <v>63.666489267935397</v>
          </cell>
          <cell r="N19">
            <v>5.1525646774466303</v>
          </cell>
        </row>
        <row r="20">
          <cell r="G20" t="str">
            <v>Austria</v>
          </cell>
          <cell r="H20">
            <v>1</v>
          </cell>
          <cell r="I20">
            <v>4</v>
          </cell>
          <cell r="J20">
            <v>1</v>
          </cell>
          <cell r="K20">
            <v>11.4</v>
          </cell>
          <cell r="L20">
            <v>14739.8535459385</v>
          </cell>
          <cell r="M20">
            <v>77.188559200478295</v>
          </cell>
          <cell r="N20">
            <v>15.139639130491799</v>
          </cell>
        </row>
        <row r="21">
          <cell r="G21" t="str">
            <v>Austria</v>
          </cell>
          <cell r="H21">
            <v>2</v>
          </cell>
          <cell r="I21">
            <v>1</v>
          </cell>
          <cell r="J21">
            <v>1</v>
          </cell>
          <cell r="K21">
            <v>174.8</v>
          </cell>
          <cell r="L21">
            <v>221262.66950730301</v>
          </cell>
          <cell r="M21">
            <v>67.275735256082598</v>
          </cell>
          <cell r="N21">
            <v>3.571988885713</v>
          </cell>
        </row>
        <row r="22">
          <cell r="G22" t="str">
            <v>Austria</v>
          </cell>
          <cell r="H22">
            <v>2</v>
          </cell>
          <cell r="I22">
            <v>2</v>
          </cell>
          <cell r="J22">
            <v>1</v>
          </cell>
          <cell r="K22">
            <v>656.5</v>
          </cell>
          <cell r="L22">
            <v>788502.29290932498</v>
          </cell>
          <cell r="M22">
            <v>75.202590644117294</v>
          </cell>
          <cell r="N22">
            <v>1.7107339019154399</v>
          </cell>
        </row>
        <row r="23">
          <cell r="G23" t="str">
            <v>Austria</v>
          </cell>
          <cell r="H23">
            <v>2</v>
          </cell>
          <cell r="I23">
            <v>3</v>
          </cell>
          <cell r="J23">
            <v>1</v>
          </cell>
          <cell r="K23">
            <v>824.3</v>
          </cell>
          <cell r="L23">
            <v>938026.15821124602</v>
          </cell>
          <cell r="M23">
            <v>83.504303541322102</v>
          </cell>
          <cell r="N23">
            <v>1.4699360536344599</v>
          </cell>
        </row>
        <row r="24">
          <cell r="G24" t="str">
            <v>Austria</v>
          </cell>
          <cell r="H24">
            <v>2</v>
          </cell>
          <cell r="I24">
            <v>4</v>
          </cell>
          <cell r="J24">
            <v>1</v>
          </cell>
          <cell r="K24">
            <v>268.39999999999998</v>
          </cell>
          <cell r="L24">
            <v>295140.25016324699</v>
          </cell>
          <cell r="M24">
            <v>89.671336012883799</v>
          </cell>
          <cell r="N24">
            <v>2.2723632284192101</v>
          </cell>
        </row>
        <row r="25">
          <cell r="G25" t="str">
            <v>Austria</v>
          </cell>
          <cell r="H25">
            <v>3</v>
          </cell>
          <cell r="I25">
            <v>1</v>
          </cell>
          <cell r="J25">
            <v>1</v>
          </cell>
          <cell r="K25">
            <v>23.8</v>
          </cell>
          <cell r="L25">
            <v>22815.7878503059</v>
          </cell>
          <cell r="M25">
            <v>65.930414638888806</v>
          </cell>
          <cell r="N25">
            <v>9.9033574549468693</v>
          </cell>
        </row>
        <row r="26">
          <cell r="G26" t="str">
            <v>Austria</v>
          </cell>
          <cell r="H26">
            <v>3</v>
          </cell>
          <cell r="I26">
            <v>2</v>
          </cell>
          <cell r="J26">
            <v>1</v>
          </cell>
          <cell r="K26">
            <v>143.1</v>
          </cell>
          <cell r="L26">
            <v>129286.439415505</v>
          </cell>
          <cell r="M26">
            <v>79.800930991094205</v>
          </cell>
          <cell r="N26">
            <v>3.9368833428424601</v>
          </cell>
        </row>
        <row r="27">
          <cell r="G27" t="str">
            <v>Austria</v>
          </cell>
          <cell r="H27">
            <v>3</v>
          </cell>
          <cell r="I27">
            <v>3</v>
          </cell>
          <cell r="J27">
            <v>1</v>
          </cell>
          <cell r="K27">
            <v>407.2</v>
          </cell>
          <cell r="L27">
            <v>359719.67305083497</v>
          </cell>
          <cell r="M27">
            <v>88.080488082283296</v>
          </cell>
          <cell r="N27">
            <v>1.9734334744661699</v>
          </cell>
        </row>
        <row r="28">
          <cell r="G28" t="str">
            <v>Austria</v>
          </cell>
          <cell r="H28">
            <v>3</v>
          </cell>
          <cell r="I28">
            <v>4</v>
          </cell>
          <cell r="J28">
            <v>1</v>
          </cell>
          <cell r="K28">
            <v>307.89999999999998</v>
          </cell>
          <cell r="L28">
            <v>260300.33084975899</v>
          </cell>
          <cell r="M28">
            <v>90.008991571574597</v>
          </cell>
          <cell r="N28">
            <v>2.03093722981489</v>
          </cell>
        </row>
        <row r="29">
          <cell r="G29" t="str">
            <v>Canada</v>
          </cell>
          <cell r="H29">
            <v>1</v>
          </cell>
          <cell r="I29">
            <v>1</v>
          </cell>
          <cell r="J29">
            <v>1</v>
          </cell>
          <cell r="K29">
            <v>1037.8</v>
          </cell>
          <cell r="L29">
            <v>681403.889662434</v>
          </cell>
          <cell r="M29">
            <v>51.7929575221739</v>
          </cell>
          <cell r="N29">
            <v>2.2596245267065398</v>
          </cell>
        </row>
        <row r="30">
          <cell r="G30" t="str">
            <v>Canada</v>
          </cell>
          <cell r="H30">
            <v>1</v>
          </cell>
          <cell r="I30">
            <v>2</v>
          </cell>
          <cell r="J30">
            <v>1</v>
          </cell>
          <cell r="K30">
            <v>502.8</v>
          </cell>
          <cell r="L30">
            <v>390844.01385548903</v>
          </cell>
          <cell r="M30">
            <v>65.691486974022396</v>
          </cell>
          <cell r="N30">
            <v>3.8885387460393401</v>
          </cell>
        </row>
        <row r="31">
          <cell r="G31" t="str">
            <v>Canada</v>
          </cell>
          <cell r="H31">
            <v>1</v>
          </cell>
          <cell r="I31">
            <v>3</v>
          </cell>
          <cell r="J31">
            <v>1</v>
          </cell>
          <cell r="K31">
            <v>147.9</v>
          </cell>
          <cell r="L31">
            <v>133167.1919028</v>
          </cell>
          <cell r="M31">
            <v>73.8768443709412</v>
          </cell>
          <cell r="N31">
            <v>5.8888769139133297</v>
          </cell>
        </row>
        <row r="32">
          <cell r="G32" t="str">
            <v>Canada</v>
          </cell>
          <cell r="H32">
            <v>1</v>
          </cell>
          <cell r="I32">
            <v>4</v>
          </cell>
          <cell r="J32">
            <v>1</v>
          </cell>
          <cell r="K32">
            <v>11.5</v>
          </cell>
          <cell r="L32">
            <v>15868.096275010699</v>
          </cell>
          <cell r="M32">
            <v>89.186264647018803</v>
          </cell>
          <cell r="N32">
            <v>18.837915123630601</v>
          </cell>
        </row>
        <row r="33">
          <cell r="G33" t="str">
            <v>Canada</v>
          </cell>
          <cell r="H33">
            <v>2</v>
          </cell>
          <cell r="J33">
            <v>1</v>
          </cell>
          <cell r="K33">
            <v>3</v>
          </cell>
          <cell r="L33">
            <v>2417.71674997843</v>
          </cell>
          <cell r="M33">
            <v>100</v>
          </cell>
          <cell r="N33">
            <v>0</v>
          </cell>
        </row>
        <row r="34">
          <cell r="G34" t="str">
            <v>Canada</v>
          </cell>
          <cell r="H34">
            <v>2</v>
          </cell>
          <cell r="I34">
            <v>1</v>
          </cell>
          <cell r="J34">
            <v>1</v>
          </cell>
          <cell r="K34">
            <v>1588.1</v>
          </cell>
          <cell r="L34">
            <v>1240718.45676555</v>
          </cell>
          <cell r="M34">
            <v>69.170492687625895</v>
          </cell>
          <cell r="N34">
            <v>1.70740807027509</v>
          </cell>
        </row>
        <row r="35">
          <cell r="G35" t="str">
            <v>Canada</v>
          </cell>
          <cell r="H35">
            <v>2</v>
          </cell>
          <cell r="I35">
            <v>2</v>
          </cell>
          <cell r="J35">
            <v>1</v>
          </cell>
          <cell r="K35">
            <v>2492.9</v>
          </cell>
          <cell r="L35">
            <v>1987602.1763780301</v>
          </cell>
          <cell r="M35">
            <v>78.514430173555695</v>
          </cell>
          <cell r="N35">
            <v>1.4612093313597201</v>
          </cell>
        </row>
        <row r="36">
          <cell r="G36" t="str">
            <v>Canada</v>
          </cell>
          <cell r="H36">
            <v>2</v>
          </cell>
          <cell r="I36">
            <v>3</v>
          </cell>
          <cell r="J36">
            <v>1</v>
          </cell>
          <cell r="K36">
            <v>1770.1</v>
          </cell>
          <cell r="L36">
            <v>1628918.5114579101</v>
          </cell>
          <cell r="M36">
            <v>82.887202443678703</v>
          </cell>
          <cell r="N36">
            <v>1.6075567633202501</v>
          </cell>
        </row>
        <row r="37">
          <cell r="G37" t="str">
            <v>Canada</v>
          </cell>
          <cell r="H37">
            <v>2</v>
          </cell>
          <cell r="I37">
            <v>4</v>
          </cell>
          <cell r="J37">
            <v>1</v>
          </cell>
          <cell r="K37">
            <v>345.9</v>
          </cell>
          <cell r="L37">
            <v>353862.22191661497</v>
          </cell>
          <cell r="M37">
            <v>87.275991312875803</v>
          </cell>
          <cell r="N37">
            <v>3.6382613881257999</v>
          </cell>
        </row>
        <row r="38">
          <cell r="G38" t="str">
            <v>Canada</v>
          </cell>
          <cell r="H38">
            <v>3</v>
          </cell>
          <cell r="I38">
            <v>1</v>
          </cell>
          <cell r="J38">
            <v>1</v>
          </cell>
          <cell r="K38">
            <v>968.5</v>
          </cell>
          <cell r="L38">
            <v>903828.30968916905</v>
          </cell>
          <cell r="M38">
            <v>74.916121781835898</v>
          </cell>
          <cell r="N38">
            <v>2.0808732573979598</v>
          </cell>
        </row>
        <row r="39">
          <cell r="G39" t="str">
            <v>Canada</v>
          </cell>
          <cell r="H39">
            <v>3</v>
          </cell>
          <cell r="I39">
            <v>2</v>
          </cell>
          <cell r="J39">
            <v>1</v>
          </cell>
          <cell r="K39">
            <v>2559.8000000000002</v>
          </cell>
          <cell r="L39">
            <v>2309983.7110804301</v>
          </cell>
          <cell r="M39">
            <v>82.3666417256877</v>
          </cell>
          <cell r="N39">
            <v>1.3163816496604901</v>
          </cell>
        </row>
        <row r="40">
          <cell r="G40" t="str">
            <v>Canada</v>
          </cell>
          <cell r="H40">
            <v>3</v>
          </cell>
          <cell r="I40">
            <v>3</v>
          </cell>
          <cell r="J40">
            <v>1</v>
          </cell>
          <cell r="K40">
            <v>3603.5</v>
          </cell>
          <cell r="L40">
            <v>3442381.7227248698</v>
          </cell>
          <cell r="M40">
            <v>87.209699996155805</v>
          </cell>
          <cell r="N40">
            <v>0.91935558076234103</v>
          </cell>
        </row>
        <row r="41">
          <cell r="G41" t="str">
            <v>Canada</v>
          </cell>
          <cell r="H41">
            <v>3</v>
          </cell>
          <cell r="I41">
            <v>4</v>
          </cell>
          <cell r="J41">
            <v>1</v>
          </cell>
          <cell r="K41">
            <v>1691.2</v>
          </cell>
          <cell r="L41">
            <v>1849653.38706352</v>
          </cell>
          <cell r="M41">
            <v>92.607591063798694</v>
          </cell>
          <cell r="N41">
            <v>1.1548297248988799</v>
          </cell>
        </row>
        <row r="42">
          <cell r="G42" t="str">
            <v>Sharks</v>
          </cell>
          <cell r="H42">
            <v>1</v>
          </cell>
          <cell r="I42">
            <v>1</v>
          </cell>
          <cell r="J42">
            <v>1</v>
          </cell>
          <cell r="K42">
            <v>806.6</v>
          </cell>
          <cell r="L42">
            <v>1940275.0741014199</v>
          </cell>
          <cell r="M42">
            <v>68.370862574280693</v>
          </cell>
          <cell r="N42">
            <v>2.1290746790793702</v>
          </cell>
        </row>
        <row r="43">
          <cell r="G43" t="str">
            <v>Sharks</v>
          </cell>
          <cell r="H43">
            <v>1</v>
          </cell>
          <cell r="I43">
            <v>2</v>
          </cell>
          <cell r="J43">
            <v>1</v>
          </cell>
          <cell r="K43">
            <v>61.5</v>
          </cell>
          <cell r="L43">
            <v>157601.960103021</v>
          </cell>
          <cell r="M43">
            <v>91.0793023078201</v>
          </cell>
          <cell r="N43">
            <v>5.1550726803010001</v>
          </cell>
        </row>
        <row r="44">
          <cell r="G44" t="str">
            <v>Sharks</v>
          </cell>
          <cell r="H44">
            <v>2</v>
          </cell>
          <cell r="I44">
            <v>1</v>
          </cell>
          <cell r="J44">
            <v>1</v>
          </cell>
          <cell r="K44">
            <v>792.4</v>
          </cell>
          <cell r="L44">
            <v>1926050.93006797</v>
          </cell>
          <cell r="M44">
            <v>77.118719455466007</v>
          </cell>
          <cell r="N44">
            <v>1.52164086779969</v>
          </cell>
        </row>
        <row r="45">
          <cell r="G45" t="str">
            <v>Sharks</v>
          </cell>
          <cell r="H45">
            <v>2</v>
          </cell>
          <cell r="I45">
            <v>2</v>
          </cell>
          <cell r="J45">
            <v>1</v>
          </cell>
          <cell r="K45">
            <v>344.8</v>
          </cell>
          <cell r="L45">
            <v>845061.63617437205</v>
          </cell>
          <cell r="M45">
            <v>85.393054667654297</v>
          </cell>
          <cell r="N45">
            <v>2.7793685732173099</v>
          </cell>
        </row>
        <row r="46">
          <cell r="G46" t="str">
            <v>Sharks</v>
          </cell>
          <cell r="H46">
            <v>2</v>
          </cell>
          <cell r="I46">
            <v>3</v>
          </cell>
          <cell r="J46">
            <v>1</v>
          </cell>
          <cell r="K46">
            <v>74.7</v>
          </cell>
          <cell r="L46">
            <v>203621.28520340301</v>
          </cell>
          <cell r="M46">
            <v>86.842504818860803</v>
          </cell>
          <cell r="N46">
            <v>5.5833503957590302</v>
          </cell>
        </row>
        <row r="47">
          <cell r="G47" t="str">
            <v>Sharks</v>
          </cell>
          <cell r="H47">
            <v>2</v>
          </cell>
          <cell r="I47">
            <v>4</v>
          </cell>
          <cell r="J47">
            <v>1</v>
          </cell>
          <cell r="K47">
            <v>6.1</v>
          </cell>
          <cell r="L47">
            <v>21984.210953710899</v>
          </cell>
          <cell r="M47">
            <v>90.102714038582306</v>
          </cell>
          <cell r="N47">
            <v>14.676714811810101</v>
          </cell>
        </row>
        <row r="48">
          <cell r="G48" t="str">
            <v>Sharks</v>
          </cell>
          <cell r="H48">
            <v>3</v>
          </cell>
          <cell r="I48">
            <v>1</v>
          </cell>
          <cell r="J48">
            <v>1</v>
          </cell>
          <cell r="K48">
            <v>287.2</v>
          </cell>
          <cell r="L48">
            <v>655807.12597181299</v>
          </cell>
          <cell r="M48">
            <v>85.476451470793293</v>
          </cell>
          <cell r="N48">
            <v>2.8279891452321499</v>
          </cell>
        </row>
        <row r="49">
          <cell r="G49" t="str">
            <v>Sharks</v>
          </cell>
          <cell r="H49">
            <v>3</v>
          </cell>
          <cell r="I49">
            <v>2</v>
          </cell>
          <cell r="J49">
            <v>1</v>
          </cell>
          <cell r="K49">
            <v>395</v>
          </cell>
          <cell r="L49">
            <v>1020032.65672907</v>
          </cell>
          <cell r="M49">
            <v>89.773230793981796</v>
          </cell>
          <cell r="N49">
            <v>2.47001260203796</v>
          </cell>
        </row>
        <row r="50">
          <cell r="G50" t="str">
            <v>Sharks</v>
          </cell>
          <cell r="H50">
            <v>3</v>
          </cell>
          <cell r="I50">
            <v>3</v>
          </cell>
          <cell r="J50">
            <v>1</v>
          </cell>
          <cell r="K50">
            <v>229.8</v>
          </cell>
          <cell r="L50">
            <v>616246.66606650897</v>
          </cell>
          <cell r="M50">
            <v>92.678735184230106</v>
          </cell>
          <cell r="N50">
            <v>3.69212075686454</v>
          </cell>
        </row>
        <row r="51">
          <cell r="G51" t="str">
            <v>Sharks</v>
          </cell>
          <cell r="H51">
            <v>3</v>
          </cell>
          <cell r="I51">
            <v>4</v>
          </cell>
          <cell r="J51">
            <v>1</v>
          </cell>
          <cell r="K51">
            <v>48</v>
          </cell>
          <cell r="L51">
            <v>159572.16884973401</v>
          </cell>
          <cell r="M51">
            <v>95.432902042158503</v>
          </cell>
          <cell r="N51">
            <v>6.8509354100544204</v>
          </cell>
        </row>
        <row r="52">
          <cell r="G52" t="str">
            <v>Czech Republic</v>
          </cell>
          <cell r="H52">
            <v>1</v>
          </cell>
          <cell r="I52">
            <v>1</v>
          </cell>
          <cell r="J52">
            <v>1</v>
          </cell>
          <cell r="K52">
            <v>59.8</v>
          </cell>
          <cell r="L52">
            <v>97231.666312122295</v>
          </cell>
          <cell r="M52">
            <v>41.130554262578002</v>
          </cell>
          <cell r="N52">
            <v>6.5374624587086796</v>
          </cell>
        </row>
        <row r="53">
          <cell r="G53" t="str">
            <v>Czech Republic</v>
          </cell>
          <cell r="H53">
            <v>1</v>
          </cell>
          <cell r="I53">
            <v>2</v>
          </cell>
          <cell r="J53">
            <v>1</v>
          </cell>
          <cell r="K53">
            <v>55.7</v>
          </cell>
          <cell r="L53">
            <v>118348.013288737</v>
          </cell>
          <cell r="M53">
            <v>43.792485720995501</v>
          </cell>
          <cell r="N53">
            <v>6.0378373060724204</v>
          </cell>
        </row>
        <row r="54">
          <cell r="G54" t="str">
            <v>Czech Republic</v>
          </cell>
          <cell r="H54">
            <v>1</v>
          </cell>
          <cell r="I54">
            <v>3</v>
          </cell>
          <cell r="J54">
            <v>1</v>
          </cell>
          <cell r="K54">
            <v>2</v>
          </cell>
          <cell r="L54">
            <v>491.62863809050862</v>
          </cell>
          <cell r="M54">
            <v>56.358864519357908</v>
          </cell>
          <cell r="N54">
            <v>50.67027137287559</v>
          </cell>
        </row>
        <row r="55">
          <cell r="G55" t="str">
            <v>Czech Republic</v>
          </cell>
          <cell r="H55">
            <v>1</v>
          </cell>
          <cell r="I55">
            <v>4</v>
          </cell>
          <cell r="J55">
            <v>1</v>
          </cell>
          <cell r="K55">
            <v>4.9000000000000004</v>
          </cell>
          <cell r="L55">
            <v>10662.3510339406</v>
          </cell>
          <cell r="M55">
            <v>86.706553357463704</v>
          </cell>
          <cell r="N55">
            <v>26.606212856324099</v>
          </cell>
        </row>
        <row r="56">
          <cell r="G56" t="str">
            <v>Czech Republic</v>
          </cell>
          <cell r="H56">
            <v>2</v>
          </cell>
          <cell r="I56">
            <v>1</v>
          </cell>
          <cell r="J56">
            <v>1</v>
          </cell>
          <cell r="K56">
            <v>221.8</v>
          </cell>
          <cell r="L56">
            <v>333394.42470258102</v>
          </cell>
          <cell r="M56">
            <v>65.570956292514495</v>
          </cell>
          <cell r="N56">
            <v>4.6872146431748503</v>
          </cell>
        </row>
        <row r="57">
          <cell r="G57" t="str">
            <v>Czech Republic</v>
          </cell>
          <cell r="H57">
            <v>2</v>
          </cell>
          <cell r="I57">
            <v>2</v>
          </cell>
          <cell r="J57">
            <v>1</v>
          </cell>
          <cell r="K57">
            <v>830.6</v>
          </cell>
          <cell r="L57">
            <v>1232181.4966160399</v>
          </cell>
          <cell r="M57">
            <v>74.767801883428504</v>
          </cell>
          <cell r="N57">
            <v>2.2244737832419599</v>
          </cell>
        </row>
        <row r="58">
          <cell r="G58" t="str">
            <v>Czech Republic</v>
          </cell>
          <cell r="H58">
            <v>2</v>
          </cell>
          <cell r="I58">
            <v>3</v>
          </cell>
          <cell r="J58">
            <v>1</v>
          </cell>
          <cell r="K58">
            <v>888</v>
          </cell>
          <cell r="L58">
            <v>1340359.60594088</v>
          </cell>
          <cell r="M58">
            <v>79.337053192170302</v>
          </cell>
          <cell r="N58">
            <v>2.16943159003754</v>
          </cell>
        </row>
        <row r="59">
          <cell r="G59" t="str">
            <v>Czech Republic</v>
          </cell>
          <cell r="H59">
            <v>2</v>
          </cell>
          <cell r="I59">
            <v>4</v>
          </cell>
          <cell r="J59">
            <v>1</v>
          </cell>
          <cell r="K59">
            <v>180.6</v>
          </cell>
          <cell r="L59">
            <v>233334.72959996</v>
          </cell>
          <cell r="M59">
            <v>85.011562515681604</v>
          </cell>
          <cell r="N59">
            <v>5.5032160356955</v>
          </cell>
        </row>
        <row r="60">
          <cell r="G60" t="str">
            <v>Czech Republic</v>
          </cell>
          <cell r="H60">
            <v>3</v>
          </cell>
          <cell r="I60">
            <v>1</v>
          </cell>
          <cell r="J60">
            <v>1</v>
          </cell>
          <cell r="K60">
            <v>18.2</v>
          </cell>
          <cell r="L60">
            <v>10067.0288775149</v>
          </cell>
          <cell r="M60">
            <v>66.961079823860899</v>
          </cell>
          <cell r="N60">
            <v>17.854045418829301</v>
          </cell>
        </row>
        <row r="61">
          <cell r="G61" t="str">
            <v>Czech Republic</v>
          </cell>
          <cell r="H61">
            <v>3</v>
          </cell>
          <cell r="I61">
            <v>2</v>
          </cell>
          <cell r="J61">
            <v>1</v>
          </cell>
          <cell r="K61">
            <v>131.80000000000001</v>
          </cell>
          <cell r="L61">
            <v>143213.621679028</v>
          </cell>
          <cell r="M61">
            <v>79.395423514245195</v>
          </cell>
          <cell r="N61">
            <v>5.2691814532773797</v>
          </cell>
        </row>
        <row r="62">
          <cell r="G62" t="str">
            <v>Czech Republic</v>
          </cell>
          <cell r="H62">
            <v>3</v>
          </cell>
          <cell r="I62">
            <v>3</v>
          </cell>
          <cell r="J62">
            <v>1</v>
          </cell>
          <cell r="K62">
            <v>416.3</v>
          </cell>
          <cell r="L62">
            <v>496197.86982936499</v>
          </cell>
          <cell r="M62">
            <v>82.283174526334605</v>
          </cell>
          <cell r="N62">
            <v>3.7335776130695599</v>
          </cell>
        </row>
        <row r="63">
          <cell r="G63" t="str">
            <v>Czech Republic</v>
          </cell>
          <cell r="H63">
            <v>3</v>
          </cell>
          <cell r="I63">
            <v>4</v>
          </cell>
          <cell r="J63">
            <v>1</v>
          </cell>
          <cell r="K63">
            <v>274.7</v>
          </cell>
          <cell r="L63">
            <v>366187.62151230301</v>
          </cell>
          <cell r="M63">
            <v>90.6534227551264</v>
          </cell>
          <cell r="N63">
            <v>3.2860379206036701</v>
          </cell>
        </row>
        <row r="64">
          <cell r="G64" t="str">
            <v>Denmark</v>
          </cell>
          <cell r="H64">
            <v>1</v>
          </cell>
          <cell r="I64">
            <v>2</v>
          </cell>
          <cell r="J64">
            <v>1</v>
          </cell>
          <cell r="K64">
            <v>2</v>
          </cell>
          <cell r="L64">
            <v>491.62863809050901</v>
          </cell>
          <cell r="M64">
            <v>56.358864519357901</v>
          </cell>
          <cell r="N64">
            <v>50.670271372875597</v>
          </cell>
        </row>
        <row r="65">
          <cell r="G65" t="str">
            <v>Denmark</v>
          </cell>
          <cell r="H65">
            <v>1</v>
          </cell>
          <cell r="I65">
            <v>1</v>
          </cell>
          <cell r="J65">
            <v>1</v>
          </cell>
          <cell r="K65">
            <v>204.7</v>
          </cell>
          <cell r="L65">
            <v>97518.421128714603</v>
          </cell>
          <cell r="M65">
            <v>49.414020558271602</v>
          </cell>
          <cell r="N65">
            <v>3.2905269622012301</v>
          </cell>
        </row>
        <row r="66">
          <cell r="G66" t="str">
            <v>Denmark</v>
          </cell>
          <cell r="H66">
            <v>1</v>
          </cell>
          <cell r="I66">
            <v>2</v>
          </cell>
          <cell r="J66">
            <v>1</v>
          </cell>
          <cell r="K66">
            <v>259.60000000000002</v>
          </cell>
          <cell r="L66">
            <v>144011.426393728</v>
          </cell>
          <cell r="M66">
            <v>63.645460216227697</v>
          </cell>
          <cell r="N66">
            <v>3.3182048107739499</v>
          </cell>
        </row>
        <row r="67">
          <cell r="G67" t="str">
            <v>Denmark</v>
          </cell>
          <cell r="H67">
            <v>1</v>
          </cell>
          <cell r="I67">
            <v>3</v>
          </cell>
          <cell r="J67">
            <v>1</v>
          </cell>
          <cell r="K67">
            <v>159</v>
          </cell>
          <cell r="L67">
            <v>95454.022063741097</v>
          </cell>
          <cell r="M67">
            <v>76.573742802722506</v>
          </cell>
          <cell r="N67">
            <v>4.1651746066268602</v>
          </cell>
        </row>
        <row r="68">
          <cell r="G68" t="str">
            <v>Denmark</v>
          </cell>
          <cell r="H68">
            <v>1</v>
          </cell>
          <cell r="I68">
            <v>4</v>
          </cell>
          <cell r="J68">
            <v>1</v>
          </cell>
          <cell r="K68">
            <v>24.7</v>
          </cell>
          <cell r="L68">
            <v>17008.497671670601</v>
          </cell>
          <cell r="M68">
            <v>83.341595858644993</v>
          </cell>
          <cell r="N68">
            <v>10.642398637858101</v>
          </cell>
        </row>
        <row r="69">
          <cell r="G69" t="str">
            <v>Denmark</v>
          </cell>
          <cell r="H69">
            <v>2</v>
          </cell>
          <cell r="I69">
            <v>1</v>
          </cell>
          <cell r="J69">
            <v>1</v>
          </cell>
          <cell r="K69">
            <v>192.3</v>
          </cell>
          <cell r="L69">
            <v>87477.040050144205</v>
          </cell>
          <cell r="M69">
            <v>59.7092541820397</v>
          </cell>
          <cell r="N69">
            <v>3.5317172229890801</v>
          </cell>
        </row>
        <row r="70">
          <cell r="G70" t="str">
            <v>Denmark</v>
          </cell>
          <cell r="H70">
            <v>2</v>
          </cell>
          <cell r="I70">
            <v>2</v>
          </cell>
          <cell r="J70">
            <v>1</v>
          </cell>
          <cell r="K70">
            <v>587</v>
          </cell>
          <cell r="L70">
            <v>299425.718963605</v>
          </cell>
          <cell r="M70">
            <v>74.077713234374798</v>
          </cell>
          <cell r="N70">
            <v>2.0746626783530902</v>
          </cell>
        </row>
        <row r="71">
          <cell r="G71" t="str">
            <v>Denmark</v>
          </cell>
          <cell r="H71">
            <v>2</v>
          </cell>
          <cell r="I71">
            <v>3</v>
          </cell>
          <cell r="J71">
            <v>1</v>
          </cell>
          <cell r="K71">
            <v>676.8</v>
          </cell>
          <cell r="L71">
            <v>380607.38438025501</v>
          </cell>
          <cell r="M71">
            <v>82.694563929908298</v>
          </cell>
          <cell r="N71">
            <v>1.7369742719882999</v>
          </cell>
        </row>
        <row r="72">
          <cell r="G72" t="str">
            <v>Denmark</v>
          </cell>
          <cell r="H72">
            <v>2</v>
          </cell>
          <cell r="I72">
            <v>4</v>
          </cell>
          <cell r="J72">
            <v>1</v>
          </cell>
          <cell r="K72">
            <v>198.9</v>
          </cell>
          <cell r="L72">
            <v>118589.816759352</v>
          </cell>
          <cell r="M72">
            <v>83.553740812990597</v>
          </cell>
          <cell r="N72">
            <v>3.0414088209358701</v>
          </cell>
        </row>
        <row r="73">
          <cell r="G73" t="str">
            <v>Denmark</v>
          </cell>
          <cell r="H73">
            <v>3</v>
          </cell>
          <cell r="I73">
            <v>1</v>
          </cell>
          <cell r="J73">
            <v>1</v>
          </cell>
          <cell r="K73">
            <v>134</v>
          </cell>
          <cell r="L73">
            <v>46333.899696563501</v>
          </cell>
          <cell r="M73">
            <v>69.147402456732394</v>
          </cell>
          <cell r="N73">
            <v>4.5304103546171604</v>
          </cell>
        </row>
        <row r="74">
          <cell r="G74" t="str">
            <v>Denmark</v>
          </cell>
          <cell r="H74">
            <v>3</v>
          </cell>
          <cell r="I74">
            <v>2</v>
          </cell>
          <cell r="J74">
            <v>1</v>
          </cell>
          <cell r="K74">
            <v>447.8</v>
          </cell>
          <cell r="L74">
            <v>182080.160323102</v>
          </cell>
          <cell r="M74">
            <v>80.989742167822897</v>
          </cell>
          <cell r="N74">
            <v>2.0776833372649</v>
          </cell>
        </row>
        <row r="75">
          <cell r="G75" t="str">
            <v>Denmark</v>
          </cell>
          <cell r="H75">
            <v>3</v>
          </cell>
          <cell r="I75">
            <v>3</v>
          </cell>
          <cell r="J75">
            <v>1</v>
          </cell>
          <cell r="K75">
            <v>1048.5999999999999</v>
          </cell>
          <cell r="L75">
            <v>470180.20902930299</v>
          </cell>
          <cell r="M75">
            <v>87.848743932395607</v>
          </cell>
          <cell r="N75">
            <v>1.1625768320008301</v>
          </cell>
        </row>
        <row r="76">
          <cell r="G76" t="str">
            <v>Denmark</v>
          </cell>
          <cell r="H76">
            <v>3</v>
          </cell>
          <cell r="I76">
            <v>4</v>
          </cell>
          <cell r="J76">
            <v>1</v>
          </cell>
          <cell r="K76">
            <v>737.6</v>
          </cell>
          <cell r="L76">
            <v>338050.60277297499</v>
          </cell>
          <cell r="M76">
            <v>93.130002584491706</v>
          </cell>
          <cell r="N76">
            <v>1.31035926197388</v>
          </cell>
        </row>
        <row r="77">
          <cell r="G77" t="str">
            <v>England (UK)</v>
          </cell>
          <cell r="H77">
            <v>1</v>
          </cell>
          <cell r="I77">
            <v>1</v>
          </cell>
          <cell r="J77">
            <v>1</v>
          </cell>
          <cell r="K77">
            <v>235.7</v>
          </cell>
          <cell r="L77">
            <v>1563146.47239814</v>
          </cell>
          <cell r="M77">
            <v>50.9784683603567</v>
          </cell>
          <cell r="N77">
            <v>2.2200993396178101</v>
          </cell>
        </row>
        <row r="78">
          <cell r="G78" t="str">
            <v>England (UK)</v>
          </cell>
          <cell r="H78">
            <v>1</v>
          </cell>
          <cell r="I78">
            <v>2</v>
          </cell>
          <cell r="J78">
            <v>1</v>
          </cell>
          <cell r="K78">
            <v>234.2</v>
          </cell>
          <cell r="L78">
            <v>1597579.7001553799</v>
          </cell>
          <cell r="M78">
            <v>66.804488361575196</v>
          </cell>
          <cell r="N78">
            <v>3.0819895292080899</v>
          </cell>
        </row>
        <row r="79">
          <cell r="G79" t="str">
            <v>England (UK)</v>
          </cell>
          <cell r="H79">
            <v>1</v>
          </cell>
          <cell r="I79">
            <v>3</v>
          </cell>
          <cell r="J79">
            <v>1</v>
          </cell>
          <cell r="K79">
            <v>95.1</v>
          </cell>
          <cell r="L79">
            <v>661515.06846173096</v>
          </cell>
          <cell r="M79">
            <v>73.202851022261399</v>
          </cell>
          <cell r="N79">
            <v>5.1223089160261699</v>
          </cell>
        </row>
        <row r="80">
          <cell r="G80" t="str">
            <v>England (UK)</v>
          </cell>
          <cell r="H80">
            <v>1</v>
          </cell>
          <cell r="I80">
            <v>4</v>
          </cell>
          <cell r="J80">
            <v>1</v>
          </cell>
          <cell r="K80">
            <v>15</v>
          </cell>
          <cell r="L80">
            <v>123607.581322279</v>
          </cell>
          <cell r="M80">
            <v>88.918006074543399</v>
          </cell>
          <cell r="N80">
            <v>8.5876487638116092</v>
          </cell>
        </row>
        <row r="81">
          <cell r="G81" t="str">
            <v>England (UK)</v>
          </cell>
          <cell r="H81">
            <v>2</v>
          </cell>
          <cell r="I81">
            <v>1</v>
          </cell>
          <cell r="J81">
            <v>1</v>
          </cell>
          <cell r="K81">
            <v>202.4</v>
          </cell>
          <cell r="L81">
            <v>1466264.2958124001</v>
          </cell>
          <cell r="M81">
            <v>67.107303639764496</v>
          </cell>
          <cell r="N81">
            <v>3.5365066709717499</v>
          </cell>
        </row>
        <row r="82">
          <cell r="G82" t="str">
            <v>England (UK)</v>
          </cell>
          <cell r="H82">
            <v>2</v>
          </cell>
          <cell r="I82">
            <v>2</v>
          </cell>
          <cell r="J82">
            <v>1</v>
          </cell>
          <cell r="K82">
            <v>383.4</v>
          </cell>
          <cell r="L82">
            <v>2733278.67498746</v>
          </cell>
          <cell r="M82">
            <v>75.319387644475697</v>
          </cell>
          <cell r="N82">
            <v>2.2370498207814098</v>
          </cell>
        </row>
        <row r="83">
          <cell r="G83" t="str">
            <v>England (UK)</v>
          </cell>
          <cell r="H83">
            <v>2</v>
          </cell>
          <cell r="I83">
            <v>3</v>
          </cell>
          <cell r="J83">
            <v>1</v>
          </cell>
          <cell r="K83">
            <v>347.8</v>
          </cell>
          <cell r="L83">
            <v>2651602.3615695899</v>
          </cell>
          <cell r="M83">
            <v>84.536684082192096</v>
          </cell>
          <cell r="N83">
            <v>1.9979854851461401</v>
          </cell>
        </row>
        <row r="84">
          <cell r="G84" t="str">
            <v>England (UK)</v>
          </cell>
          <cell r="H84">
            <v>2</v>
          </cell>
          <cell r="I84">
            <v>4</v>
          </cell>
          <cell r="J84">
            <v>1</v>
          </cell>
          <cell r="K84">
            <v>94.4</v>
          </cell>
          <cell r="L84">
            <v>753253.56233337906</v>
          </cell>
          <cell r="M84">
            <v>86.232845122901793</v>
          </cell>
          <cell r="N84">
            <v>3.9648246023023699</v>
          </cell>
        </row>
        <row r="85">
          <cell r="G85" t="str">
            <v>England (UK)</v>
          </cell>
          <cell r="H85">
            <v>3</v>
          </cell>
          <cell r="I85">
            <v>1</v>
          </cell>
          <cell r="J85">
            <v>1</v>
          </cell>
          <cell r="K85">
            <v>125.3</v>
          </cell>
          <cell r="L85">
            <v>919363.22292090801</v>
          </cell>
          <cell r="M85">
            <v>73.934000823021407</v>
          </cell>
          <cell r="N85">
            <v>3.9326776395038299</v>
          </cell>
        </row>
        <row r="86">
          <cell r="G86" t="str">
            <v>England (UK)</v>
          </cell>
          <cell r="H86">
            <v>3</v>
          </cell>
          <cell r="I86">
            <v>2</v>
          </cell>
          <cell r="J86">
            <v>1</v>
          </cell>
          <cell r="K86">
            <v>392.6</v>
          </cell>
          <cell r="L86">
            <v>2310480.6015770598</v>
          </cell>
          <cell r="M86">
            <v>80.760124759171106</v>
          </cell>
          <cell r="N86">
            <v>2.03521204488688</v>
          </cell>
        </row>
        <row r="87">
          <cell r="G87" t="str">
            <v>England (UK)</v>
          </cell>
          <cell r="H87">
            <v>3</v>
          </cell>
          <cell r="I87">
            <v>3</v>
          </cell>
          <cell r="J87">
            <v>1</v>
          </cell>
          <cell r="K87">
            <v>638.4</v>
          </cell>
          <cell r="L87">
            <v>3763535.4452959299</v>
          </cell>
          <cell r="M87">
            <v>86.452165963064502</v>
          </cell>
          <cell r="N87">
            <v>1.44437133580851</v>
          </cell>
        </row>
        <row r="88">
          <cell r="G88" t="str">
            <v>England (UK)</v>
          </cell>
          <cell r="H88">
            <v>3</v>
          </cell>
          <cell r="I88">
            <v>4</v>
          </cell>
          <cell r="J88">
            <v>1</v>
          </cell>
          <cell r="K88">
            <v>330.7</v>
          </cell>
          <cell r="L88">
            <v>2081487.08742596</v>
          </cell>
          <cell r="M88">
            <v>87.798849157390194</v>
          </cell>
          <cell r="N88">
            <v>1.81221087846332</v>
          </cell>
        </row>
        <row r="89">
          <cell r="G89" t="str">
            <v>Estonia</v>
          </cell>
          <cell r="H89">
            <v>1</v>
          </cell>
          <cell r="I89">
            <v>1</v>
          </cell>
          <cell r="J89">
            <v>1</v>
          </cell>
          <cell r="K89">
            <v>138.80000000000001</v>
          </cell>
          <cell r="L89">
            <v>15801.5417317424</v>
          </cell>
          <cell r="M89">
            <v>47.147379268809402</v>
          </cell>
          <cell r="N89">
            <v>3.2512600059540899</v>
          </cell>
        </row>
        <row r="90">
          <cell r="G90" t="str">
            <v>Estonia</v>
          </cell>
          <cell r="H90">
            <v>1</v>
          </cell>
          <cell r="I90">
            <v>2</v>
          </cell>
          <cell r="J90">
            <v>1</v>
          </cell>
          <cell r="K90">
            <v>187</v>
          </cell>
          <cell r="L90">
            <v>21420.736978790399</v>
          </cell>
          <cell r="M90">
            <v>57.983626147152798</v>
          </cell>
          <cell r="N90">
            <v>2.9585758487538398</v>
          </cell>
        </row>
        <row r="91">
          <cell r="G91" t="str">
            <v>Estonia</v>
          </cell>
          <cell r="H91">
            <v>1</v>
          </cell>
          <cell r="I91">
            <v>3</v>
          </cell>
          <cell r="J91">
            <v>1</v>
          </cell>
          <cell r="K91">
            <v>96.4</v>
          </cell>
          <cell r="L91">
            <v>11499.823181736199</v>
          </cell>
          <cell r="M91">
            <v>70.423415050221905</v>
          </cell>
          <cell r="N91">
            <v>4.3958141572518796</v>
          </cell>
        </row>
        <row r="92">
          <cell r="G92" t="str">
            <v>Estonia</v>
          </cell>
          <cell r="H92">
            <v>1</v>
          </cell>
          <cell r="I92">
            <v>4</v>
          </cell>
          <cell r="J92">
            <v>1</v>
          </cell>
          <cell r="K92">
            <v>7.8</v>
          </cell>
          <cell r="L92">
            <v>1003.1477451271101</v>
          </cell>
          <cell r="M92">
            <v>85.333746162298695</v>
          </cell>
          <cell r="N92">
            <v>13.3042599629495</v>
          </cell>
        </row>
        <row r="93">
          <cell r="G93" t="str">
            <v>Estonia</v>
          </cell>
          <cell r="H93">
            <v>2</v>
          </cell>
          <cell r="I93">
            <v>1</v>
          </cell>
          <cell r="J93">
            <v>1</v>
          </cell>
          <cell r="K93">
            <v>294.39999999999998</v>
          </cell>
          <cell r="L93">
            <v>34788.925169544797</v>
          </cell>
          <cell r="M93">
            <v>64.523797731762699</v>
          </cell>
          <cell r="N93">
            <v>2.85101305993292</v>
          </cell>
        </row>
        <row r="94">
          <cell r="G94" t="str">
            <v>Estonia</v>
          </cell>
          <cell r="H94">
            <v>2</v>
          </cell>
          <cell r="I94">
            <v>2</v>
          </cell>
          <cell r="J94">
            <v>1</v>
          </cell>
          <cell r="K94">
            <v>870.9</v>
          </cell>
          <cell r="L94">
            <v>102100.438634494</v>
          </cell>
          <cell r="M94">
            <v>74.227982720961705</v>
          </cell>
          <cell r="N94">
            <v>1.4179763570078201</v>
          </cell>
        </row>
        <row r="95">
          <cell r="G95" t="str">
            <v>Estonia</v>
          </cell>
          <cell r="H95">
            <v>2</v>
          </cell>
          <cell r="I95">
            <v>3</v>
          </cell>
          <cell r="J95">
            <v>1</v>
          </cell>
          <cell r="K95">
            <v>775</v>
          </cell>
          <cell r="L95">
            <v>92743.893891530897</v>
          </cell>
          <cell r="M95">
            <v>81.431324034251801</v>
          </cell>
          <cell r="N95">
            <v>1.5281603582540599</v>
          </cell>
        </row>
        <row r="96">
          <cell r="G96" t="str">
            <v>Estonia</v>
          </cell>
          <cell r="H96">
            <v>2</v>
          </cell>
          <cell r="I96">
            <v>4</v>
          </cell>
          <cell r="J96">
            <v>1</v>
          </cell>
          <cell r="K96">
            <v>152.69999999999999</v>
          </cell>
          <cell r="L96">
            <v>19291.8336112057</v>
          </cell>
          <cell r="M96">
            <v>89.169941685924002</v>
          </cell>
          <cell r="N96">
            <v>3.4321027709148701</v>
          </cell>
        </row>
        <row r="97">
          <cell r="G97" t="str">
            <v>Estonia</v>
          </cell>
          <cell r="H97">
            <v>3</v>
          </cell>
          <cell r="I97">
            <v>1</v>
          </cell>
          <cell r="J97">
            <v>1</v>
          </cell>
          <cell r="K97">
            <v>126.2</v>
          </cell>
          <cell r="L97">
            <v>14972.533626915299</v>
          </cell>
          <cell r="M97">
            <v>76.554329365708398</v>
          </cell>
          <cell r="N97">
            <v>3.8440722474527398</v>
          </cell>
        </row>
        <row r="98">
          <cell r="G98" t="str">
            <v>Estonia</v>
          </cell>
          <cell r="H98">
            <v>3</v>
          </cell>
          <cell r="I98">
            <v>2</v>
          </cell>
          <cell r="J98">
            <v>1</v>
          </cell>
          <cell r="K98">
            <v>612.9</v>
          </cell>
          <cell r="L98">
            <v>72547.264226361993</v>
          </cell>
          <cell r="M98">
            <v>83.720409497183596</v>
          </cell>
          <cell r="N98">
            <v>1.6130140925616301</v>
          </cell>
        </row>
        <row r="99">
          <cell r="G99" t="str">
            <v>Estonia</v>
          </cell>
          <cell r="H99">
            <v>3</v>
          </cell>
          <cell r="I99">
            <v>3</v>
          </cell>
          <cell r="J99">
            <v>1</v>
          </cell>
          <cell r="K99">
            <v>1024.9000000000001</v>
          </cell>
          <cell r="L99">
            <v>123051.089726565</v>
          </cell>
          <cell r="M99">
            <v>87.999500711752006</v>
          </cell>
          <cell r="N99">
            <v>0.95723817040488302</v>
          </cell>
        </row>
        <row r="100">
          <cell r="G100" t="str">
            <v>Estonia</v>
          </cell>
          <cell r="H100">
            <v>3</v>
          </cell>
          <cell r="I100">
            <v>4</v>
          </cell>
          <cell r="J100">
            <v>1</v>
          </cell>
          <cell r="K100">
            <v>438</v>
          </cell>
          <cell r="L100">
            <v>54168.304335453897</v>
          </cell>
          <cell r="M100">
            <v>95.198776799898496</v>
          </cell>
          <cell r="N100">
            <v>1.15908204341161</v>
          </cell>
        </row>
        <row r="101">
          <cell r="G101" t="str">
            <v>Finland</v>
          </cell>
          <cell r="H101">
            <v>1</v>
          </cell>
          <cell r="I101">
            <v>1</v>
          </cell>
          <cell r="J101">
            <v>1</v>
          </cell>
          <cell r="K101">
            <v>68.7</v>
          </cell>
          <cell r="L101">
            <v>51155.950678904497</v>
          </cell>
          <cell r="M101">
            <v>41.166362895885797</v>
          </cell>
          <cell r="N101">
            <v>4.1884754473151702</v>
          </cell>
        </row>
        <row r="102">
          <cell r="G102" t="str">
            <v>Finland</v>
          </cell>
          <cell r="H102">
            <v>1</v>
          </cell>
          <cell r="I102">
            <v>2</v>
          </cell>
          <cell r="J102">
            <v>1</v>
          </cell>
          <cell r="K102">
            <v>131.4</v>
          </cell>
          <cell r="L102">
            <v>92535.325395645807</v>
          </cell>
          <cell r="M102">
            <v>57.0465717030146</v>
          </cell>
          <cell r="N102">
            <v>3.7660399925322099</v>
          </cell>
        </row>
        <row r="103">
          <cell r="G103" t="str">
            <v>Finland</v>
          </cell>
          <cell r="H103">
            <v>1</v>
          </cell>
          <cell r="I103">
            <v>3</v>
          </cell>
          <cell r="J103">
            <v>1</v>
          </cell>
          <cell r="K103">
            <v>82.1</v>
          </cell>
          <cell r="L103">
            <v>59513.206609586901</v>
          </cell>
          <cell r="M103">
            <v>65.447717600555194</v>
          </cell>
          <cell r="N103">
            <v>4.4696222470063702</v>
          </cell>
        </row>
        <row r="104">
          <cell r="G104" t="str">
            <v>Finland</v>
          </cell>
          <cell r="H104">
            <v>1</v>
          </cell>
          <cell r="I104">
            <v>4</v>
          </cell>
          <cell r="J104">
            <v>1</v>
          </cell>
          <cell r="K104">
            <v>16.8</v>
          </cell>
          <cell r="L104">
            <v>12574.267304765001</v>
          </cell>
          <cell r="M104">
            <v>81.693875127180206</v>
          </cell>
          <cell r="N104">
            <v>11.8118747607998</v>
          </cell>
        </row>
        <row r="105">
          <cell r="G105" t="str">
            <v>Finland</v>
          </cell>
          <cell r="H105">
            <v>2</v>
          </cell>
          <cell r="I105">
            <v>1</v>
          </cell>
          <cell r="J105">
            <v>1</v>
          </cell>
          <cell r="K105">
            <v>159.30000000000001</v>
          </cell>
          <cell r="L105">
            <v>109295.75032011099</v>
          </cell>
          <cell r="M105">
            <v>56.2214814931462</v>
          </cell>
          <cell r="N105">
            <v>3.6841074435641201</v>
          </cell>
        </row>
        <row r="106">
          <cell r="G106" t="str">
            <v>Finland</v>
          </cell>
          <cell r="H106">
            <v>2</v>
          </cell>
          <cell r="I106">
            <v>2</v>
          </cell>
          <cell r="J106">
            <v>1</v>
          </cell>
          <cell r="K106">
            <v>471</v>
          </cell>
          <cell r="L106">
            <v>311740.660140628</v>
          </cell>
          <cell r="M106">
            <v>73.829170752972502</v>
          </cell>
          <cell r="N106">
            <v>2.1187203349057402</v>
          </cell>
        </row>
        <row r="107">
          <cell r="G107" t="str">
            <v>Finland</v>
          </cell>
          <cell r="H107">
            <v>2</v>
          </cell>
          <cell r="I107">
            <v>3</v>
          </cell>
          <cell r="J107">
            <v>1</v>
          </cell>
          <cell r="K107">
            <v>535.29999999999995</v>
          </cell>
          <cell r="L107">
            <v>350175.03218578198</v>
          </cell>
          <cell r="M107">
            <v>79.842414256267702</v>
          </cell>
          <cell r="N107">
            <v>1.7805157491444401</v>
          </cell>
        </row>
        <row r="108">
          <cell r="G108" t="str">
            <v>Finland</v>
          </cell>
          <cell r="H108">
            <v>2</v>
          </cell>
          <cell r="I108">
            <v>4</v>
          </cell>
          <cell r="J108">
            <v>1</v>
          </cell>
          <cell r="K108">
            <v>184.4</v>
          </cell>
          <cell r="L108">
            <v>120947.170554757</v>
          </cell>
          <cell r="M108">
            <v>83.033506743826095</v>
          </cell>
          <cell r="N108">
            <v>2.5562301055513799</v>
          </cell>
        </row>
        <row r="109">
          <cell r="G109" t="str">
            <v>Finland</v>
          </cell>
          <cell r="H109">
            <v>3</v>
          </cell>
          <cell r="I109">
            <v>1</v>
          </cell>
          <cell r="J109">
            <v>1</v>
          </cell>
          <cell r="K109">
            <v>55.6</v>
          </cell>
          <cell r="L109">
            <v>36759.612348837501</v>
          </cell>
          <cell r="M109">
            <v>66.200301362441394</v>
          </cell>
          <cell r="N109">
            <v>6.0946291193305999</v>
          </cell>
        </row>
        <row r="110">
          <cell r="G110" t="str">
            <v>Finland</v>
          </cell>
          <cell r="H110">
            <v>3</v>
          </cell>
          <cell r="I110">
            <v>2</v>
          </cell>
          <cell r="J110">
            <v>1</v>
          </cell>
          <cell r="K110">
            <v>328.4</v>
          </cell>
          <cell r="L110">
            <v>196133.69061890701</v>
          </cell>
          <cell r="M110">
            <v>84.628187870359397</v>
          </cell>
          <cell r="N110">
            <v>2.0223254126579899</v>
          </cell>
        </row>
        <row r="111">
          <cell r="G111" t="str">
            <v>Finland</v>
          </cell>
          <cell r="H111">
            <v>3</v>
          </cell>
          <cell r="I111">
            <v>3</v>
          </cell>
          <cell r="J111">
            <v>1</v>
          </cell>
          <cell r="K111">
            <v>813.1</v>
          </cell>
          <cell r="L111">
            <v>476818.12568564498</v>
          </cell>
          <cell r="M111">
            <v>88.461488413386107</v>
          </cell>
          <cell r="N111">
            <v>1.22199870426468</v>
          </cell>
        </row>
        <row r="112">
          <cell r="G112" t="str">
            <v>Finland</v>
          </cell>
          <cell r="H112">
            <v>3</v>
          </cell>
          <cell r="I112">
            <v>4</v>
          </cell>
          <cell r="J112">
            <v>1</v>
          </cell>
          <cell r="K112">
            <v>641.9</v>
          </cell>
          <cell r="L112">
            <v>371453.56064602197</v>
          </cell>
          <cell r="M112">
            <v>91.204023553435604</v>
          </cell>
          <cell r="N112">
            <v>1.1441197440773301</v>
          </cell>
        </row>
        <row r="113">
          <cell r="G113" t="str">
            <v>Flanders (Belgium)</v>
          </cell>
          <cell r="H113">
            <v>1</v>
          </cell>
          <cell r="I113">
            <v>1</v>
          </cell>
          <cell r="J113">
            <v>1</v>
          </cell>
          <cell r="K113">
            <v>112.9</v>
          </cell>
          <cell r="L113">
            <v>95247.337480140806</v>
          </cell>
          <cell r="M113">
            <v>43.194477505696199</v>
          </cell>
          <cell r="N113">
            <v>3.4692918933825698</v>
          </cell>
        </row>
        <row r="114">
          <cell r="G114" t="str">
            <v>Flanders (Belgium)</v>
          </cell>
          <cell r="H114">
            <v>1</v>
          </cell>
          <cell r="I114">
            <v>2</v>
          </cell>
          <cell r="J114">
            <v>1</v>
          </cell>
          <cell r="K114">
            <v>143.6</v>
          </cell>
          <cell r="L114">
            <v>123010.290975368</v>
          </cell>
          <cell r="M114">
            <v>56.733688964447403</v>
          </cell>
          <cell r="N114">
            <v>3.6479713840686898</v>
          </cell>
        </row>
        <row r="115">
          <cell r="G115" t="str">
            <v>Flanders (Belgium)</v>
          </cell>
          <cell r="H115">
            <v>1</v>
          </cell>
          <cell r="I115">
            <v>3</v>
          </cell>
          <cell r="J115">
            <v>1</v>
          </cell>
          <cell r="K115">
            <v>75.3</v>
          </cell>
          <cell r="L115">
            <v>64177.505876102899</v>
          </cell>
          <cell r="M115">
            <v>64.967671905232194</v>
          </cell>
          <cell r="N115">
            <v>5.0773522647557296</v>
          </cell>
        </row>
        <row r="116">
          <cell r="G116" t="str">
            <v>Flanders (Belgium)</v>
          </cell>
          <cell r="H116">
            <v>1</v>
          </cell>
          <cell r="I116">
            <v>4</v>
          </cell>
          <cell r="J116">
            <v>1</v>
          </cell>
          <cell r="K116">
            <v>9.1999999999999993</v>
          </cell>
          <cell r="L116">
            <v>7485.8329561059099</v>
          </cell>
          <cell r="M116">
            <v>67.324004681465297</v>
          </cell>
          <cell r="N116">
            <v>17.6389445780861</v>
          </cell>
        </row>
        <row r="117">
          <cell r="G117" t="str">
            <v>Flanders (Belgium)</v>
          </cell>
          <cell r="H117">
            <v>2</v>
          </cell>
          <cell r="I117">
            <v>1</v>
          </cell>
          <cell r="J117">
            <v>1</v>
          </cell>
          <cell r="K117">
            <v>168.8</v>
          </cell>
          <cell r="L117">
            <v>139720.301248437</v>
          </cell>
          <cell r="M117">
            <v>67.146325814456304</v>
          </cell>
          <cell r="N117">
            <v>3.2690079846683702</v>
          </cell>
        </row>
        <row r="118">
          <cell r="G118" t="str">
            <v>Flanders (Belgium)</v>
          </cell>
          <cell r="H118">
            <v>2</v>
          </cell>
          <cell r="I118">
            <v>2</v>
          </cell>
          <cell r="J118">
            <v>1</v>
          </cell>
          <cell r="K118">
            <v>483.6</v>
          </cell>
          <cell r="L118">
            <v>402100.72603683203</v>
          </cell>
          <cell r="M118">
            <v>77.474713004203906</v>
          </cell>
          <cell r="N118">
            <v>2.0008987267365601</v>
          </cell>
        </row>
        <row r="119">
          <cell r="G119" t="str">
            <v>Flanders (Belgium)</v>
          </cell>
          <cell r="H119">
            <v>2</v>
          </cell>
          <cell r="I119">
            <v>3</v>
          </cell>
          <cell r="J119">
            <v>1</v>
          </cell>
          <cell r="K119">
            <v>531.9</v>
          </cell>
          <cell r="L119">
            <v>443672.92049576202</v>
          </cell>
          <cell r="M119">
            <v>82.626866296791704</v>
          </cell>
          <cell r="N119">
            <v>1.7402315366480501</v>
          </cell>
        </row>
        <row r="120">
          <cell r="G120" t="str">
            <v>Flanders (Belgium)</v>
          </cell>
          <cell r="H120">
            <v>2</v>
          </cell>
          <cell r="I120">
            <v>4</v>
          </cell>
          <cell r="J120">
            <v>1</v>
          </cell>
          <cell r="K120">
            <v>146.69999999999999</v>
          </cell>
          <cell r="L120">
            <v>122800.61953779899</v>
          </cell>
          <cell r="M120">
            <v>86.997114388451806</v>
          </cell>
          <cell r="N120">
            <v>3.21354197511168</v>
          </cell>
        </row>
        <row r="121">
          <cell r="G121" t="str">
            <v>Flanders (Belgium)</v>
          </cell>
          <cell r="H121">
            <v>3</v>
          </cell>
          <cell r="I121">
            <v>1</v>
          </cell>
          <cell r="J121">
            <v>1</v>
          </cell>
          <cell r="K121">
            <v>28.5</v>
          </cell>
          <cell r="L121">
            <v>24483.687721628699</v>
          </cell>
          <cell r="M121">
            <v>66.714616967141097</v>
          </cell>
          <cell r="N121">
            <v>8.6621800920655492</v>
          </cell>
        </row>
        <row r="122">
          <cell r="G122" t="str">
            <v>Flanders (Belgium)</v>
          </cell>
          <cell r="H122">
            <v>3</v>
          </cell>
          <cell r="I122">
            <v>2</v>
          </cell>
          <cell r="J122">
            <v>1</v>
          </cell>
          <cell r="K122">
            <v>200.6</v>
          </cell>
          <cell r="L122">
            <v>168470.433570472</v>
          </cell>
          <cell r="M122">
            <v>83.794375111696596</v>
          </cell>
          <cell r="N122">
            <v>2.8065028696904299</v>
          </cell>
        </row>
        <row r="123">
          <cell r="G123" t="str">
            <v>Flanders (Belgium)</v>
          </cell>
          <cell r="H123">
            <v>3</v>
          </cell>
          <cell r="I123">
            <v>3</v>
          </cell>
          <cell r="J123">
            <v>1</v>
          </cell>
          <cell r="K123">
            <v>640.9</v>
          </cell>
          <cell r="L123">
            <v>529639.89097311895</v>
          </cell>
          <cell r="M123">
            <v>89.082040782830305</v>
          </cell>
          <cell r="N123">
            <v>1.12659904800067</v>
          </cell>
        </row>
        <row r="124">
          <cell r="G124" t="str">
            <v>Flanders (Belgium)</v>
          </cell>
          <cell r="H124">
            <v>3</v>
          </cell>
          <cell r="I124">
            <v>4</v>
          </cell>
          <cell r="J124">
            <v>1</v>
          </cell>
          <cell r="K124">
            <v>503</v>
          </cell>
          <cell r="L124">
            <v>420883.45297003398</v>
          </cell>
          <cell r="M124">
            <v>93.312156899903002</v>
          </cell>
          <cell r="N124">
            <v>1.2356473510196899</v>
          </cell>
        </row>
        <row r="125">
          <cell r="G125" t="str">
            <v>France</v>
          </cell>
          <cell r="H125">
            <v>1</v>
          </cell>
          <cell r="I125">
            <v>3</v>
          </cell>
          <cell r="J125">
            <v>1</v>
          </cell>
          <cell r="K125">
            <v>1</v>
          </cell>
          <cell r="L125">
            <v>4075.2714507768501</v>
          </cell>
          <cell r="M125">
            <v>11.7401835494639</v>
          </cell>
          <cell r="N125">
            <v>9.7275155642908295</v>
          </cell>
        </row>
        <row r="126">
          <cell r="G126" t="str">
            <v>France</v>
          </cell>
          <cell r="H126">
            <v>1</v>
          </cell>
          <cell r="I126">
            <v>1</v>
          </cell>
          <cell r="J126">
            <v>1</v>
          </cell>
          <cell r="K126">
            <v>422.5</v>
          </cell>
          <cell r="L126">
            <v>2536223.5306724901</v>
          </cell>
          <cell r="M126">
            <v>50.027746958622799</v>
          </cell>
          <cell r="N126">
            <v>1.55276514280383</v>
          </cell>
        </row>
        <row r="127">
          <cell r="G127" t="str">
            <v>France</v>
          </cell>
          <cell r="H127">
            <v>1</v>
          </cell>
          <cell r="I127">
            <v>2</v>
          </cell>
          <cell r="J127">
            <v>1</v>
          </cell>
          <cell r="K127">
            <v>1</v>
          </cell>
          <cell r="L127">
            <v>4075.2714507768533</v>
          </cell>
          <cell r="M127">
            <v>11.740183549463852</v>
          </cell>
          <cell r="N127">
            <v>9.7275155642908331</v>
          </cell>
        </row>
        <row r="128">
          <cell r="G128" t="str">
            <v>France</v>
          </cell>
          <cell r="H128">
            <v>1</v>
          </cell>
          <cell r="I128">
            <v>3</v>
          </cell>
          <cell r="J128">
            <v>1</v>
          </cell>
          <cell r="K128">
            <v>82.8</v>
          </cell>
          <cell r="L128">
            <v>476673.58216443501</v>
          </cell>
          <cell r="M128">
            <v>65.040820661781197</v>
          </cell>
          <cell r="N128">
            <v>5.2117249340771696</v>
          </cell>
        </row>
        <row r="129">
          <cell r="G129" t="str">
            <v>France</v>
          </cell>
          <cell r="H129">
            <v>1</v>
          </cell>
          <cell r="I129">
            <v>4</v>
          </cell>
          <cell r="J129">
            <v>1</v>
          </cell>
          <cell r="K129">
            <v>9.9</v>
          </cell>
          <cell r="L129">
            <v>55379.081244457098</v>
          </cell>
          <cell r="M129">
            <v>68.612823388363395</v>
          </cell>
          <cell r="N129">
            <v>15.540569019902099</v>
          </cell>
        </row>
        <row r="130">
          <cell r="G130" t="str">
            <v>France</v>
          </cell>
          <cell r="H130">
            <v>2</v>
          </cell>
          <cell r="I130">
            <v>3</v>
          </cell>
          <cell r="J130">
            <v>1</v>
          </cell>
          <cell r="K130">
            <v>3</v>
          </cell>
          <cell r="L130">
            <v>12669.087780883499</v>
          </cell>
          <cell r="M130">
            <v>73.632820289684005</v>
          </cell>
          <cell r="N130">
            <v>19.859647051777699</v>
          </cell>
        </row>
        <row r="131">
          <cell r="G131" t="str">
            <v>France</v>
          </cell>
          <cell r="H131">
            <v>2</v>
          </cell>
          <cell r="I131">
            <v>1</v>
          </cell>
          <cell r="J131">
            <v>1</v>
          </cell>
          <cell r="K131">
            <v>428.6</v>
          </cell>
          <cell r="L131">
            <v>2544849.7897344301</v>
          </cell>
          <cell r="M131">
            <v>66.069958723690604</v>
          </cell>
          <cell r="N131">
            <v>1.9207829138452299</v>
          </cell>
        </row>
        <row r="132">
          <cell r="G132" t="str">
            <v>France</v>
          </cell>
          <cell r="H132">
            <v>2</v>
          </cell>
          <cell r="I132">
            <v>2</v>
          </cell>
          <cell r="J132">
            <v>1</v>
          </cell>
          <cell r="K132">
            <v>3</v>
          </cell>
          <cell r="L132">
            <v>12669.087780883541</v>
          </cell>
          <cell r="M132">
            <v>73.632820289683991</v>
          </cell>
          <cell r="N132">
            <v>19.859647051777674</v>
          </cell>
        </row>
        <row r="133">
          <cell r="G133" t="str">
            <v>France</v>
          </cell>
          <cell r="H133">
            <v>2</v>
          </cell>
          <cell r="I133">
            <v>3</v>
          </cell>
          <cell r="J133">
            <v>1</v>
          </cell>
          <cell r="K133">
            <v>518.4</v>
          </cell>
          <cell r="L133">
            <v>3000110.8785928502</v>
          </cell>
          <cell r="M133">
            <v>78.115157087663803</v>
          </cell>
          <cell r="N133">
            <v>1.7371719005227</v>
          </cell>
        </row>
        <row r="134">
          <cell r="G134" t="str">
            <v>France</v>
          </cell>
          <cell r="H134">
            <v>2</v>
          </cell>
          <cell r="I134">
            <v>4</v>
          </cell>
          <cell r="J134">
            <v>1</v>
          </cell>
          <cell r="K134">
            <v>71.099999999999994</v>
          </cell>
          <cell r="L134">
            <v>396597.07960315602</v>
          </cell>
          <cell r="M134">
            <v>81.755145308136903</v>
          </cell>
          <cell r="N134">
            <v>4.9497988440884102</v>
          </cell>
        </row>
        <row r="135">
          <cell r="G135" t="str">
            <v>France</v>
          </cell>
          <cell r="H135">
            <v>3</v>
          </cell>
          <cell r="I135">
            <v>1</v>
          </cell>
          <cell r="J135">
            <v>1</v>
          </cell>
          <cell r="K135">
            <v>76.8</v>
          </cell>
          <cell r="L135">
            <v>396887.56703516899</v>
          </cell>
          <cell r="M135">
            <v>62.443289411967299</v>
          </cell>
          <cell r="N135">
            <v>4.4935417169929499</v>
          </cell>
        </row>
        <row r="136">
          <cell r="G136" t="str">
            <v>France</v>
          </cell>
          <cell r="H136">
            <v>3</v>
          </cell>
          <cell r="I136">
            <v>2</v>
          </cell>
          <cell r="J136">
            <v>1</v>
          </cell>
          <cell r="K136">
            <v>339.5</v>
          </cell>
          <cell r="L136">
            <v>1737023.6233046299</v>
          </cell>
          <cell r="M136">
            <v>80.891816161963405</v>
          </cell>
          <cell r="N136">
            <v>2.09074789581397</v>
          </cell>
        </row>
        <row r="137">
          <cell r="G137" t="str">
            <v>France</v>
          </cell>
          <cell r="H137">
            <v>3</v>
          </cell>
          <cell r="I137">
            <v>3</v>
          </cell>
          <cell r="J137">
            <v>1</v>
          </cell>
          <cell r="K137">
            <v>780.1</v>
          </cell>
          <cell r="L137">
            <v>3944181.8516641702</v>
          </cell>
          <cell r="M137">
            <v>86.320576947266304</v>
          </cell>
          <cell r="N137">
            <v>1.20057439353657</v>
          </cell>
        </row>
        <row r="138">
          <cell r="G138" t="str">
            <v>France</v>
          </cell>
          <cell r="H138">
            <v>3</v>
          </cell>
          <cell r="I138">
            <v>4</v>
          </cell>
          <cell r="J138">
            <v>1</v>
          </cell>
          <cell r="K138">
            <v>385.6</v>
          </cell>
          <cell r="L138">
            <v>1942344.25875713</v>
          </cell>
          <cell r="M138">
            <v>89.562122839818699</v>
          </cell>
          <cell r="N138">
            <v>1.56408097501356</v>
          </cell>
        </row>
        <row r="139">
          <cell r="G139" t="str">
            <v>Germany</v>
          </cell>
          <cell r="H139">
            <v>1</v>
          </cell>
          <cell r="I139">
            <v>1</v>
          </cell>
          <cell r="J139">
            <v>1</v>
          </cell>
          <cell r="K139">
            <v>104.9</v>
          </cell>
          <cell r="L139">
            <v>1313151.0136964601</v>
          </cell>
          <cell r="M139">
            <v>49.7191291142897</v>
          </cell>
          <cell r="N139">
            <v>3.7375640380498298</v>
          </cell>
        </row>
        <row r="140">
          <cell r="G140" t="str">
            <v>Germany</v>
          </cell>
          <cell r="H140">
            <v>1</v>
          </cell>
          <cell r="I140">
            <v>2</v>
          </cell>
          <cell r="J140">
            <v>1</v>
          </cell>
          <cell r="K140">
            <v>67.8</v>
          </cell>
          <cell r="L140">
            <v>831029.18027617701</v>
          </cell>
          <cell r="M140">
            <v>66.595560189225296</v>
          </cell>
          <cell r="N140">
            <v>6.5353424269120701</v>
          </cell>
        </row>
        <row r="141">
          <cell r="G141" t="str">
            <v>Germany</v>
          </cell>
          <cell r="H141">
            <v>1</v>
          </cell>
          <cell r="I141">
            <v>3</v>
          </cell>
          <cell r="J141">
            <v>1</v>
          </cell>
          <cell r="K141">
            <v>23.6</v>
          </cell>
          <cell r="L141">
            <v>266782.854556971</v>
          </cell>
          <cell r="M141">
            <v>66.3792479541018</v>
          </cell>
          <cell r="N141">
            <v>10.1703558736827</v>
          </cell>
        </row>
        <row r="142">
          <cell r="G142" t="str">
            <v>Germany</v>
          </cell>
          <cell r="H142">
            <v>1</v>
          </cell>
          <cell r="I142">
            <v>4</v>
          </cell>
          <cell r="J142">
            <v>1</v>
          </cell>
          <cell r="K142">
            <v>4.7</v>
          </cell>
          <cell r="L142">
            <v>36371.766762261999</v>
          </cell>
          <cell r="M142">
            <v>81.019175623242702</v>
          </cell>
          <cell r="N142">
            <v>24.069949989615001</v>
          </cell>
        </row>
        <row r="143">
          <cell r="G143" t="str">
            <v>Germany</v>
          </cell>
          <cell r="H143">
            <v>2</v>
          </cell>
          <cell r="I143">
            <v>1</v>
          </cell>
          <cell r="J143">
            <v>1</v>
          </cell>
          <cell r="K143">
            <v>279.7</v>
          </cell>
          <cell r="L143">
            <v>3192542.7209333698</v>
          </cell>
          <cell r="M143">
            <v>67.1306808120612</v>
          </cell>
          <cell r="N143">
            <v>2.2836403000571699</v>
          </cell>
        </row>
        <row r="144">
          <cell r="G144" t="str">
            <v>Germany</v>
          </cell>
          <cell r="H144">
            <v>2</v>
          </cell>
          <cell r="I144">
            <v>2</v>
          </cell>
          <cell r="J144">
            <v>1</v>
          </cell>
          <cell r="K144">
            <v>685.5</v>
          </cell>
          <cell r="L144">
            <v>7320269.7949548699</v>
          </cell>
          <cell r="M144">
            <v>77.9971745774521</v>
          </cell>
          <cell r="N144">
            <v>1.7574132517374299</v>
          </cell>
        </row>
        <row r="145">
          <cell r="G145" t="str">
            <v>Germany</v>
          </cell>
          <cell r="H145">
            <v>2</v>
          </cell>
          <cell r="I145">
            <v>3</v>
          </cell>
          <cell r="J145">
            <v>1</v>
          </cell>
          <cell r="K145">
            <v>695</v>
          </cell>
          <cell r="L145">
            <v>7043952.0379095003</v>
          </cell>
          <cell r="M145">
            <v>86.017689096301098</v>
          </cell>
          <cell r="N145">
            <v>1.6315002217579599</v>
          </cell>
        </row>
        <row r="146">
          <cell r="G146" t="str">
            <v>Germany</v>
          </cell>
          <cell r="H146">
            <v>2</v>
          </cell>
          <cell r="I146">
            <v>4</v>
          </cell>
          <cell r="J146">
            <v>1</v>
          </cell>
          <cell r="K146">
            <v>174.8</v>
          </cell>
          <cell r="L146">
            <v>1763568.5162002901</v>
          </cell>
          <cell r="M146">
            <v>88.177395637816701</v>
          </cell>
          <cell r="N146">
            <v>2.2129761983519001</v>
          </cell>
        </row>
        <row r="147">
          <cell r="G147" t="str">
            <v>Germany</v>
          </cell>
          <cell r="H147">
            <v>3</v>
          </cell>
          <cell r="I147">
            <v>1</v>
          </cell>
          <cell r="J147">
            <v>1</v>
          </cell>
          <cell r="K147">
            <v>60.1</v>
          </cell>
          <cell r="L147">
            <v>566602.15609769605</v>
          </cell>
          <cell r="M147">
            <v>70.149797410618106</v>
          </cell>
          <cell r="N147">
            <v>6.8309238245761899</v>
          </cell>
        </row>
        <row r="148">
          <cell r="G148" t="str">
            <v>Germany</v>
          </cell>
          <cell r="H148">
            <v>3</v>
          </cell>
          <cell r="I148">
            <v>2</v>
          </cell>
          <cell r="J148">
            <v>1</v>
          </cell>
          <cell r="K148">
            <v>277.5</v>
          </cell>
          <cell r="L148">
            <v>2592491.0750712799</v>
          </cell>
          <cell r="M148">
            <v>83.097589259960699</v>
          </cell>
          <cell r="N148">
            <v>2.5513348082514402</v>
          </cell>
        </row>
        <row r="149">
          <cell r="G149" t="str">
            <v>Germany</v>
          </cell>
          <cell r="H149">
            <v>3</v>
          </cell>
          <cell r="I149">
            <v>3</v>
          </cell>
          <cell r="J149">
            <v>1</v>
          </cell>
          <cell r="K149">
            <v>658</v>
          </cell>
          <cell r="L149">
            <v>6083560.7195732398</v>
          </cell>
          <cell r="M149">
            <v>89.269322982358901</v>
          </cell>
          <cell r="N149">
            <v>1.3716346945931199</v>
          </cell>
        </row>
        <row r="150">
          <cell r="G150" t="str">
            <v>Germany</v>
          </cell>
          <cell r="H150">
            <v>3</v>
          </cell>
          <cell r="I150">
            <v>4</v>
          </cell>
          <cell r="J150">
            <v>1</v>
          </cell>
          <cell r="K150">
            <v>442.4</v>
          </cell>
          <cell r="L150">
            <v>4073491.2958700801</v>
          </cell>
          <cell r="M150">
            <v>92.787578879136305</v>
          </cell>
          <cell r="N150">
            <v>1.5348841406185001</v>
          </cell>
        </row>
        <row r="151">
          <cell r="G151" t="str">
            <v>Capitals</v>
          </cell>
          <cell r="H151">
            <v>1</v>
          </cell>
          <cell r="I151">
            <v>1</v>
          </cell>
          <cell r="J151">
            <v>1</v>
          </cell>
          <cell r="K151">
            <v>249.9</v>
          </cell>
          <cell r="L151">
            <v>421419.794222294</v>
          </cell>
          <cell r="M151">
            <v>46.3409473673047</v>
          </cell>
          <cell r="N151">
            <v>3.02003507849787</v>
          </cell>
        </row>
        <row r="152">
          <cell r="G152" t="str">
            <v>Capitals</v>
          </cell>
          <cell r="H152">
            <v>1</v>
          </cell>
          <cell r="I152">
            <v>2</v>
          </cell>
          <cell r="J152">
            <v>1</v>
          </cell>
          <cell r="K152">
            <v>175.5</v>
          </cell>
          <cell r="L152">
            <v>311963.96945646702</v>
          </cell>
          <cell r="M152">
            <v>41.686256970379901</v>
          </cell>
          <cell r="N152">
            <v>3.6851049694870199</v>
          </cell>
        </row>
        <row r="153">
          <cell r="G153" t="str">
            <v>Capitals</v>
          </cell>
          <cell r="H153">
            <v>1</v>
          </cell>
          <cell r="I153">
            <v>3</v>
          </cell>
          <cell r="J153">
            <v>1</v>
          </cell>
          <cell r="K153">
            <v>55.2</v>
          </cell>
          <cell r="L153">
            <v>103373.316978859</v>
          </cell>
          <cell r="M153">
            <v>45.239723551847298</v>
          </cell>
          <cell r="N153">
            <v>6.4759431382610497</v>
          </cell>
        </row>
        <row r="154">
          <cell r="G154" t="str">
            <v>Capitals</v>
          </cell>
          <cell r="H154">
            <v>2</v>
          </cell>
          <cell r="I154">
            <v>1</v>
          </cell>
          <cell r="J154">
            <v>1</v>
          </cell>
          <cell r="K154">
            <v>283</v>
          </cell>
          <cell r="L154">
            <v>317288.39191197802</v>
          </cell>
          <cell r="M154">
            <v>50.770474129668301</v>
          </cell>
          <cell r="N154">
            <v>2.57236716535412</v>
          </cell>
        </row>
        <row r="155">
          <cell r="G155" t="str">
            <v>Capitals</v>
          </cell>
          <cell r="H155">
            <v>2</v>
          </cell>
          <cell r="I155">
            <v>2</v>
          </cell>
          <cell r="J155">
            <v>1</v>
          </cell>
          <cell r="K155">
            <v>443.2</v>
          </cell>
          <cell r="L155">
            <v>526185.12679440004</v>
          </cell>
          <cell r="M155">
            <v>49.953464465739401</v>
          </cell>
          <cell r="N155">
            <v>2.4536217496428701</v>
          </cell>
        </row>
        <row r="156">
          <cell r="G156" t="str">
            <v>Capitals</v>
          </cell>
          <cell r="H156">
            <v>2</v>
          </cell>
          <cell r="I156">
            <v>3</v>
          </cell>
          <cell r="J156">
            <v>1</v>
          </cell>
          <cell r="K156">
            <v>242.8</v>
          </cell>
          <cell r="L156">
            <v>331763.35338102002</v>
          </cell>
          <cell r="M156">
            <v>53.458920767586797</v>
          </cell>
          <cell r="N156">
            <v>3.6459063903744702</v>
          </cell>
        </row>
        <row r="157">
          <cell r="G157" t="str">
            <v>Capitals</v>
          </cell>
          <cell r="H157">
            <v>2</v>
          </cell>
          <cell r="I157">
            <v>4</v>
          </cell>
          <cell r="J157">
            <v>1</v>
          </cell>
          <cell r="K157">
            <v>33</v>
          </cell>
          <cell r="L157">
            <v>53512.546987284797</v>
          </cell>
          <cell r="M157">
            <v>60.397254895534502</v>
          </cell>
          <cell r="N157">
            <v>8.8516585393387803</v>
          </cell>
        </row>
        <row r="158">
          <cell r="G158" t="str">
            <v>Capitals</v>
          </cell>
          <cell r="H158">
            <v>3</v>
          </cell>
          <cell r="I158">
            <v>1</v>
          </cell>
          <cell r="J158">
            <v>1</v>
          </cell>
          <cell r="K158">
            <v>100.5</v>
          </cell>
          <cell r="L158">
            <v>118041.992730286</v>
          </cell>
          <cell r="M158">
            <v>64.900912422397695</v>
          </cell>
          <cell r="N158">
            <v>5.4863371383887296</v>
          </cell>
        </row>
        <row r="159">
          <cell r="G159" t="str">
            <v>Capitals</v>
          </cell>
          <cell r="H159">
            <v>3</v>
          </cell>
          <cell r="I159">
            <v>2</v>
          </cell>
          <cell r="J159">
            <v>1</v>
          </cell>
          <cell r="K159">
            <v>275.8</v>
          </cell>
          <cell r="L159">
            <v>350868.68242049101</v>
          </cell>
          <cell r="M159">
            <v>61.0960401859478</v>
          </cell>
          <cell r="N159">
            <v>3.3487787527447201</v>
          </cell>
        </row>
        <row r="160">
          <cell r="G160" t="str">
            <v>Capitals</v>
          </cell>
          <cell r="H160">
            <v>3</v>
          </cell>
          <cell r="I160">
            <v>3</v>
          </cell>
          <cell r="J160">
            <v>1</v>
          </cell>
          <cell r="K160">
            <v>307.89999999999998</v>
          </cell>
          <cell r="L160">
            <v>434136.43670073198</v>
          </cell>
          <cell r="M160">
            <v>69.006142075788404</v>
          </cell>
          <cell r="N160">
            <v>3.43564363340144</v>
          </cell>
        </row>
        <row r="161">
          <cell r="G161" t="str">
            <v>Capitals</v>
          </cell>
          <cell r="H161">
            <v>3</v>
          </cell>
          <cell r="I161">
            <v>4</v>
          </cell>
          <cell r="J161">
            <v>1</v>
          </cell>
          <cell r="K161">
            <v>122.8</v>
          </cell>
          <cell r="L161">
            <v>205059.49595883899</v>
          </cell>
          <cell r="M161">
            <v>82.123565589576202</v>
          </cell>
          <cell r="N161">
            <v>4.5397211071140902</v>
          </cell>
        </row>
        <row r="162">
          <cell r="G162" t="str">
            <v>Ireland</v>
          </cell>
          <cell r="H162">
            <v>1</v>
          </cell>
          <cell r="I162">
            <v>1</v>
          </cell>
          <cell r="J162">
            <v>1</v>
          </cell>
          <cell r="K162">
            <v>239.9</v>
          </cell>
          <cell r="L162">
            <v>138624.22547567499</v>
          </cell>
          <cell r="M162">
            <v>41.469204253811803</v>
          </cell>
          <cell r="N162">
            <v>3.0501744114951999</v>
          </cell>
        </row>
        <row r="163">
          <cell r="G163" t="str">
            <v>Ireland</v>
          </cell>
          <cell r="H163">
            <v>1</v>
          </cell>
          <cell r="I163">
            <v>2</v>
          </cell>
          <cell r="J163">
            <v>1</v>
          </cell>
          <cell r="K163">
            <v>221.6</v>
          </cell>
          <cell r="L163">
            <v>134287.020599549</v>
          </cell>
          <cell r="M163">
            <v>54.229535521971698</v>
          </cell>
          <cell r="N163">
            <v>3.4128283270808701</v>
          </cell>
        </row>
        <row r="164">
          <cell r="G164" t="str">
            <v>Ireland</v>
          </cell>
          <cell r="H164">
            <v>1</v>
          </cell>
          <cell r="I164">
            <v>3</v>
          </cell>
          <cell r="J164">
            <v>1</v>
          </cell>
          <cell r="K164">
            <v>68</v>
          </cell>
          <cell r="L164">
            <v>44831.092455305698</v>
          </cell>
          <cell r="M164">
            <v>57.990063280886503</v>
          </cell>
          <cell r="N164">
            <v>6.6274256887251299</v>
          </cell>
        </row>
        <row r="165">
          <cell r="G165" t="str">
            <v>Ireland</v>
          </cell>
          <cell r="H165">
            <v>2</v>
          </cell>
          <cell r="I165">
            <v>1</v>
          </cell>
          <cell r="J165">
            <v>1</v>
          </cell>
          <cell r="K165">
            <v>245.3</v>
          </cell>
          <cell r="L165">
            <v>124143.54090332901</v>
          </cell>
          <cell r="M165">
            <v>57.154816775502702</v>
          </cell>
          <cell r="N165">
            <v>3.49033724183364</v>
          </cell>
        </row>
        <row r="166">
          <cell r="G166" t="str">
            <v>Ireland</v>
          </cell>
          <cell r="H166">
            <v>2</v>
          </cell>
          <cell r="I166">
            <v>2</v>
          </cell>
          <cell r="J166">
            <v>1</v>
          </cell>
          <cell r="K166">
            <v>527.70000000000005</v>
          </cell>
          <cell r="L166">
            <v>263198.82195166801</v>
          </cell>
          <cell r="M166">
            <v>65.827346846902898</v>
          </cell>
          <cell r="N166">
            <v>2.3829692767947899</v>
          </cell>
        </row>
        <row r="167">
          <cell r="G167" t="str">
            <v>Ireland</v>
          </cell>
          <cell r="H167">
            <v>2</v>
          </cell>
          <cell r="I167">
            <v>3</v>
          </cell>
          <cell r="J167">
            <v>1</v>
          </cell>
          <cell r="K167">
            <v>371.8</v>
          </cell>
          <cell r="L167">
            <v>184658.90358114001</v>
          </cell>
          <cell r="M167">
            <v>71.391021230456303</v>
          </cell>
          <cell r="N167">
            <v>2.9836705496483802</v>
          </cell>
        </row>
        <row r="168">
          <cell r="G168" t="str">
            <v>Ireland</v>
          </cell>
          <cell r="H168">
            <v>2</v>
          </cell>
          <cell r="I168">
            <v>4</v>
          </cell>
          <cell r="J168">
            <v>1</v>
          </cell>
          <cell r="K168">
            <v>60.2</v>
          </cell>
          <cell r="L168">
            <v>31285.707003531199</v>
          </cell>
          <cell r="M168">
            <v>75.319636516144399</v>
          </cell>
          <cell r="N168">
            <v>6.9560104465135</v>
          </cell>
        </row>
        <row r="169">
          <cell r="G169" t="str">
            <v>Ireland</v>
          </cell>
          <cell r="H169">
            <v>3</v>
          </cell>
          <cell r="I169">
            <v>1</v>
          </cell>
          <cell r="J169">
            <v>1</v>
          </cell>
          <cell r="K169">
            <v>124.5</v>
          </cell>
          <cell r="L169">
            <v>51202.938909647302</v>
          </cell>
          <cell r="M169">
            <v>74.135794327010998</v>
          </cell>
          <cell r="N169">
            <v>4.70125773208167</v>
          </cell>
        </row>
        <row r="170">
          <cell r="G170" t="str">
            <v>Ireland</v>
          </cell>
          <cell r="H170">
            <v>3</v>
          </cell>
          <cell r="I170">
            <v>2</v>
          </cell>
          <cell r="J170">
            <v>1</v>
          </cell>
          <cell r="K170">
            <v>489.1</v>
          </cell>
          <cell r="L170">
            <v>207502.14320446301</v>
          </cell>
          <cell r="M170">
            <v>78.610720506844899</v>
          </cell>
          <cell r="N170">
            <v>1.8868026523839001</v>
          </cell>
        </row>
        <row r="171">
          <cell r="G171" t="str">
            <v>Ireland</v>
          </cell>
          <cell r="H171">
            <v>3</v>
          </cell>
          <cell r="I171">
            <v>3</v>
          </cell>
          <cell r="J171">
            <v>1</v>
          </cell>
          <cell r="K171">
            <v>703.6</v>
          </cell>
          <cell r="L171">
            <v>303082.47262836999</v>
          </cell>
          <cell r="M171">
            <v>83.053096724597907</v>
          </cell>
          <cell r="N171">
            <v>1.6522732647548299</v>
          </cell>
        </row>
        <row r="172">
          <cell r="G172" t="str">
            <v>Ireland</v>
          </cell>
          <cell r="H172">
            <v>3</v>
          </cell>
          <cell r="I172">
            <v>4</v>
          </cell>
          <cell r="J172">
            <v>1</v>
          </cell>
          <cell r="K172">
            <v>304.8</v>
          </cell>
          <cell r="L172">
            <v>127940.999853093</v>
          </cell>
          <cell r="M172">
            <v>86.404540090900397</v>
          </cell>
          <cell r="N172">
            <v>2.2569808004710201</v>
          </cell>
        </row>
        <row r="173">
          <cell r="G173" t="str">
            <v>Penguins</v>
          </cell>
          <cell r="H173">
            <v>1</v>
          </cell>
          <cell r="I173">
            <v>1</v>
          </cell>
          <cell r="J173">
            <v>1</v>
          </cell>
          <cell r="K173">
            <v>207.2</v>
          </cell>
          <cell r="L173">
            <v>139260.20986157499</v>
          </cell>
          <cell r="M173">
            <v>45.798610950326697</v>
          </cell>
          <cell r="N173">
            <v>2.4532170762558501</v>
          </cell>
        </row>
        <row r="174">
          <cell r="G174" t="str">
            <v>Penguins</v>
          </cell>
          <cell r="H174">
            <v>1</v>
          </cell>
          <cell r="I174">
            <v>2</v>
          </cell>
          <cell r="J174">
            <v>1</v>
          </cell>
          <cell r="K174">
            <v>82.5</v>
          </cell>
          <cell r="L174">
            <v>59979.270004626102</v>
          </cell>
          <cell r="M174">
            <v>58.022933831612001</v>
          </cell>
          <cell r="N174">
            <v>6.1408428142295</v>
          </cell>
        </row>
        <row r="175">
          <cell r="G175" t="str">
            <v>Penguins</v>
          </cell>
          <cell r="H175">
            <v>1</v>
          </cell>
          <cell r="I175">
            <v>3</v>
          </cell>
          <cell r="J175">
            <v>1</v>
          </cell>
          <cell r="K175">
            <v>36.4</v>
          </cell>
          <cell r="L175">
            <v>24824.2526388234</v>
          </cell>
          <cell r="M175">
            <v>54.737586236772003</v>
          </cell>
          <cell r="N175">
            <v>9.1636976697822803</v>
          </cell>
        </row>
        <row r="176">
          <cell r="G176" t="str">
            <v>Penguins</v>
          </cell>
          <cell r="H176">
            <v>1</v>
          </cell>
          <cell r="I176">
            <v>4</v>
          </cell>
          <cell r="J176">
            <v>1</v>
          </cell>
          <cell r="K176">
            <v>2.9</v>
          </cell>
          <cell r="L176">
            <v>1956.07099549346</v>
          </cell>
          <cell r="M176">
            <v>28.006174534679499</v>
          </cell>
          <cell r="N176">
            <v>22.457252682449099</v>
          </cell>
        </row>
        <row r="177">
          <cell r="G177" t="str">
            <v>Penguins</v>
          </cell>
          <cell r="H177">
            <v>2</v>
          </cell>
          <cell r="I177">
            <v>1</v>
          </cell>
          <cell r="J177">
            <v>1</v>
          </cell>
          <cell r="K177">
            <v>388.1</v>
          </cell>
          <cell r="L177">
            <v>350277.83111655602</v>
          </cell>
          <cell r="M177">
            <v>67.913187879315203</v>
          </cell>
          <cell r="N177">
            <v>2.3642318620770002</v>
          </cell>
        </row>
        <row r="178">
          <cell r="G178" t="str">
            <v>Penguins</v>
          </cell>
          <cell r="H178">
            <v>2</v>
          </cell>
          <cell r="I178">
            <v>2</v>
          </cell>
          <cell r="J178">
            <v>1</v>
          </cell>
          <cell r="K178">
            <v>345.1</v>
          </cell>
          <cell r="L178">
            <v>323883.35027093301</v>
          </cell>
          <cell r="M178">
            <v>75.256821560931598</v>
          </cell>
          <cell r="N178">
            <v>2.28324854192413</v>
          </cell>
        </row>
        <row r="179">
          <cell r="G179" t="str">
            <v>Penguins</v>
          </cell>
          <cell r="H179">
            <v>2</v>
          </cell>
          <cell r="I179">
            <v>3</v>
          </cell>
          <cell r="J179">
            <v>1</v>
          </cell>
          <cell r="K179">
            <v>205</v>
          </cell>
          <cell r="L179">
            <v>200984.622717533</v>
          </cell>
          <cell r="M179">
            <v>79.509890583730396</v>
          </cell>
          <cell r="N179">
            <v>2.83576882601781</v>
          </cell>
        </row>
        <row r="180">
          <cell r="G180" t="str">
            <v>Penguins</v>
          </cell>
          <cell r="H180">
            <v>2</v>
          </cell>
          <cell r="I180">
            <v>4</v>
          </cell>
          <cell r="J180">
            <v>1</v>
          </cell>
          <cell r="K180">
            <v>54.8</v>
          </cell>
          <cell r="L180">
            <v>56418.626103652699</v>
          </cell>
          <cell r="M180">
            <v>75.756012923332307</v>
          </cell>
          <cell r="N180">
            <v>6.4795083248679397</v>
          </cell>
        </row>
        <row r="181">
          <cell r="G181" t="str">
            <v>Penguins</v>
          </cell>
          <cell r="H181">
            <v>3</v>
          </cell>
          <cell r="I181">
            <v>1</v>
          </cell>
          <cell r="J181">
            <v>1</v>
          </cell>
          <cell r="K181">
            <v>263.5</v>
          </cell>
          <cell r="L181">
            <v>235974.84403429599</v>
          </cell>
          <cell r="M181">
            <v>77.020313293187499</v>
          </cell>
          <cell r="N181">
            <v>2.64347383717856</v>
          </cell>
        </row>
        <row r="182">
          <cell r="G182" t="str">
            <v>Penguins</v>
          </cell>
          <cell r="H182">
            <v>3</v>
          </cell>
          <cell r="I182">
            <v>2</v>
          </cell>
          <cell r="J182">
            <v>1</v>
          </cell>
          <cell r="K182">
            <v>478.5</v>
          </cell>
          <cell r="L182">
            <v>449306.35447201598</v>
          </cell>
          <cell r="M182">
            <v>83.056440811262306</v>
          </cell>
          <cell r="N182">
            <v>1.81735842885219</v>
          </cell>
        </row>
        <row r="183">
          <cell r="G183" t="str">
            <v>Penguins</v>
          </cell>
          <cell r="H183">
            <v>3</v>
          </cell>
          <cell r="I183">
            <v>3</v>
          </cell>
          <cell r="J183">
            <v>1</v>
          </cell>
          <cell r="K183">
            <v>567.6</v>
          </cell>
          <cell r="L183">
            <v>571261.32708384702</v>
          </cell>
          <cell r="M183">
            <v>88.084657801122006</v>
          </cell>
          <cell r="N183">
            <v>1.2729327164587101</v>
          </cell>
        </row>
        <row r="184">
          <cell r="G184" t="str">
            <v>Penguins</v>
          </cell>
          <cell r="H184">
            <v>3</v>
          </cell>
          <cell r="I184">
            <v>4</v>
          </cell>
          <cell r="J184">
            <v>1</v>
          </cell>
          <cell r="K184">
            <v>288.39999999999998</v>
          </cell>
          <cell r="L184">
            <v>305965.70279752603</v>
          </cell>
          <cell r="M184">
            <v>91.914146635411797</v>
          </cell>
          <cell r="N184">
            <v>1.7714606746052599</v>
          </cell>
        </row>
        <row r="185">
          <cell r="G185" t="str">
            <v>Italy</v>
          </cell>
          <cell r="H185">
            <v>1</v>
          </cell>
          <cell r="I185">
            <v>1</v>
          </cell>
          <cell r="J185">
            <v>1</v>
          </cell>
          <cell r="K185">
            <v>318.60000000000002</v>
          </cell>
          <cell r="L185">
            <v>3601908.3502584002</v>
          </cell>
          <cell r="M185">
            <v>45.294874648847802</v>
          </cell>
          <cell r="N185">
            <v>2.2087303386458998</v>
          </cell>
        </row>
        <row r="186">
          <cell r="G186" t="str">
            <v>Italy</v>
          </cell>
          <cell r="H186">
            <v>1</v>
          </cell>
          <cell r="I186">
            <v>2</v>
          </cell>
          <cell r="J186">
            <v>1</v>
          </cell>
          <cell r="K186">
            <v>337.9</v>
          </cell>
          <cell r="L186">
            <v>3910793.6730852001</v>
          </cell>
          <cell r="M186">
            <v>58.159212288972597</v>
          </cell>
          <cell r="N186">
            <v>2.1725982738213601</v>
          </cell>
        </row>
        <row r="187">
          <cell r="G187" t="str">
            <v>Italy</v>
          </cell>
          <cell r="H187">
            <v>1</v>
          </cell>
          <cell r="I187">
            <v>3</v>
          </cell>
          <cell r="J187">
            <v>1</v>
          </cell>
          <cell r="K187">
            <v>114.4</v>
          </cell>
          <cell r="L187">
            <v>1415983.1521945</v>
          </cell>
          <cell r="M187">
            <v>70.2212379578134</v>
          </cell>
          <cell r="N187">
            <v>4.7509688490106496</v>
          </cell>
        </row>
        <row r="188">
          <cell r="G188" t="str">
            <v>Italy</v>
          </cell>
          <cell r="H188">
            <v>1</v>
          </cell>
          <cell r="I188">
            <v>4</v>
          </cell>
          <cell r="J188">
            <v>1</v>
          </cell>
          <cell r="K188">
            <v>8.1</v>
          </cell>
          <cell r="L188">
            <v>103928.2084009</v>
          </cell>
          <cell r="M188">
            <v>81.035106838314405</v>
          </cell>
          <cell r="N188">
            <v>17.271217072604198</v>
          </cell>
        </row>
        <row r="189">
          <cell r="G189" t="str">
            <v>Italy</v>
          </cell>
          <cell r="H189">
            <v>2</v>
          </cell>
          <cell r="I189">
            <v>1</v>
          </cell>
          <cell r="J189">
            <v>1</v>
          </cell>
          <cell r="K189">
            <v>210.8</v>
          </cell>
          <cell r="L189">
            <v>1252706.8722452</v>
          </cell>
          <cell r="M189">
            <v>65.018969722299104</v>
          </cell>
          <cell r="N189">
            <v>3.9340172147687098</v>
          </cell>
        </row>
        <row r="190">
          <cell r="G190" t="str">
            <v>Italy</v>
          </cell>
          <cell r="H190">
            <v>2</v>
          </cell>
          <cell r="I190">
            <v>2</v>
          </cell>
          <cell r="J190">
            <v>1</v>
          </cell>
          <cell r="K190">
            <v>515.5</v>
          </cell>
          <cell r="L190">
            <v>2977779.0026918999</v>
          </cell>
          <cell r="M190">
            <v>65.057217547903903</v>
          </cell>
          <cell r="N190">
            <v>2.70114378436483</v>
          </cell>
        </row>
        <row r="191">
          <cell r="G191" t="str">
            <v>Italy</v>
          </cell>
          <cell r="H191">
            <v>2</v>
          </cell>
          <cell r="I191">
            <v>3</v>
          </cell>
          <cell r="J191">
            <v>1</v>
          </cell>
          <cell r="K191">
            <v>477.3</v>
          </cell>
          <cell r="L191">
            <v>3017310.9847542001</v>
          </cell>
          <cell r="M191">
            <v>75.924601152381797</v>
          </cell>
          <cell r="N191">
            <v>2.6996629962260998</v>
          </cell>
        </row>
        <row r="192">
          <cell r="G192" t="str">
            <v>Italy</v>
          </cell>
          <cell r="H192">
            <v>2</v>
          </cell>
          <cell r="I192">
            <v>4</v>
          </cell>
          <cell r="J192">
            <v>1</v>
          </cell>
          <cell r="K192">
            <v>104.4</v>
          </cell>
          <cell r="L192">
            <v>671993.88224369998</v>
          </cell>
          <cell r="M192">
            <v>89.874178128208797</v>
          </cell>
          <cell r="N192">
            <v>3.85118480887389</v>
          </cell>
        </row>
        <row r="193">
          <cell r="G193" t="str">
            <v>Italy</v>
          </cell>
          <cell r="H193">
            <v>3</v>
          </cell>
          <cell r="I193">
            <v>1</v>
          </cell>
          <cell r="J193">
            <v>1</v>
          </cell>
          <cell r="K193">
            <v>76.599999999999994</v>
          </cell>
          <cell r="L193">
            <v>397283.66797577997</v>
          </cell>
          <cell r="M193">
            <v>75.561462499345595</v>
          </cell>
          <cell r="N193">
            <v>6.4595601415490398</v>
          </cell>
        </row>
        <row r="194">
          <cell r="G194" t="str">
            <v>Italy</v>
          </cell>
          <cell r="H194">
            <v>3</v>
          </cell>
          <cell r="I194">
            <v>2</v>
          </cell>
          <cell r="J194">
            <v>1</v>
          </cell>
          <cell r="K194">
            <v>187.9</v>
          </cell>
          <cell r="L194">
            <v>1050390.3604502201</v>
          </cell>
          <cell r="M194">
            <v>73.744370917075003</v>
          </cell>
          <cell r="N194">
            <v>4.1968878401481202</v>
          </cell>
        </row>
        <row r="195">
          <cell r="G195" t="str">
            <v>Italy</v>
          </cell>
          <cell r="H195">
            <v>3</v>
          </cell>
          <cell r="I195">
            <v>3</v>
          </cell>
          <cell r="J195">
            <v>1</v>
          </cell>
          <cell r="K195">
            <v>259.2</v>
          </cell>
          <cell r="L195">
            <v>1634882.3339311001</v>
          </cell>
          <cell r="M195">
            <v>83.819401484989996</v>
          </cell>
          <cell r="N195">
            <v>2.9746066213722502</v>
          </cell>
        </row>
        <row r="196">
          <cell r="G196" t="str">
            <v>Italy</v>
          </cell>
          <cell r="H196">
            <v>3</v>
          </cell>
          <cell r="I196">
            <v>4</v>
          </cell>
          <cell r="J196">
            <v>1</v>
          </cell>
          <cell r="K196">
            <v>88.3</v>
          </cell>
          <cell r="L196">
            <v>566226.91061250004</v>
          </cell>
          <cell r="M196">
            <v>88.802087890599907</v>
          </cell>
          <cell r="N196">
            <v>5.4720691700746498</v>
          </cell>
        </row>
        <row r="197">
          <cell r="G197" t="str">
            <v>Panthers</v>
          </cell>
          <cell r="H197">
            <v>1</v>
          </cell>
          <cell r="I197">
            <v>1</v>
          </cell>
          <cell r="J197">
            <v>1</v>
          </cell>
          <cell r="K197">
            <v>1027.8</v>
          </cell>
          <cell r="L197">
            <v>879310.93166879006</v>
          </cell>
          <cell r="M197">
            <v>51.399790535089402</v>
          </cell>
          <cell r="N197">
            <v>1.3900759474850499</v>
          </cell>
        </row>
        <row r="198">
          <cell r="G198" t="str">
            <v>Panthers</v>
          </cell>
          <cell r="H198">
            <v>1</v>
          </cell>
          <cell r="I198">
            <v>2</v>
          </cell>
          <cell r="J198">
            <v>1</v>
          </cell>
          <cell r="K198">
            <v>169.8</v>
          </cell>
          <cell r="L198">
            <v>163315.89029481701</v>
          </cell>
          <cell r="M198">
            <v>58.815550354669597</v>
          </cell>
          <cell r="N198">
            <v>4.1063766730135898</v>
          </cell>
        </row>
        <row r="199">
          <cell r="G199" t="str">
            <v>Panthers</v>
          </cell>
          <cell r="H199">
            <v>1</v>
          </cell>
          <cell r="I199">
            <v>3</v>
          </cell>
          <cell r="J199">
            <v>1</v>
          </cell>
          <cell r="K199">
            <v>20.9</v>
          </cell>
          <cell r="L199">
            <v>20592.000572338598</v>
          </cell>
          <cell r="M199">
            <v>66.813097066660603</v>
          </cell>
          <cell r="N199">
            <v>14.638748286817</v>
          </cell>
        </row>
        <row r="200">
          <cell r="G200" t="str">
            <v>Panthers</v>
          </cell>
          <cell r="H200">
            <v>2</v>
          </cell>
          <cell r="I200">
            <v>1</v>
          </cell>
          <cell r="J200">
            <v>1</v>
          </cell>
          <cell r="K200">
            <v>706.4</v>
          </cell>
          <cell r="L200">
            <v>769676.95065025496</v>
          </cell>
          <cell r="M200">
            <v>57.627656382340597</v>
          </cell>
          <cell r="N200">
            <v>1.54803057301992</v>
          </cell>
        </row>
        <row r="201">
          <cell r="G201" t="str">
            <v>Panthers</v>
          </cell>
          <cell r="H201">
            <v>2</v>
          </cell>
          <cell r="I201">
            <v>2</v>
          </cell>
          <cell r="J201">
            <v>1</v>
          </cell>
          <cell r="K201">
            <v>401</v>
          </cell>
          <cell r="L201">
            <v>445250.87412010098</v>
          </cell>
          <cell r="M201">
            <v>61.797275302505703</v>
          </cell>
          <cell r="N201">
            <v>2.4496935907316701</v>
          </cell>
        </row>
        <row r="202">
          <cell r="G202" t="str">
            <v>Panthers</v>
          </cell>
          <cell r="H202">
            <v>2</v>
          </cell>
          <cell r="I202">
            <v>3</v>
          </cell>
          <cell r="J202">
            <v>1</v>
          </cell>
          <cell r="K202">
            <v>101.2</v>
          </cell>
          <cell r="L202">
            <v>114591.269779011</v>
          </cell>
          <cell r="M202">
            <v>66.767814582254204</v>
          </cell>
          <cell r="N202">
            <v>5.3158650752057302</v>
          </cell>
        </row>
        <row r="203">
          <cell r="G203" t="str">
            <v>Panthers</v>
          </cell>
          <cell r="H203">
            <v>2</v>
          </cell>
          <cell r="I203">
            <v>4</v>
          </cell>
          <cell r="J203">
            <v>1</v>
          </cell>
          <cell r="K203">
            <v>7.4</v>
          </cell>
          <cell r="L203">
            <v>9234.73132326007</v>
          </cell>
          <cell r="M203">
            <v>66.879944406331902</v>
          </cell>
          <cell r="N203">
            <v>23.694802100676199</v>
          </cell>
        </row>
        <row r="204">
          <cell r="G204" t="str">
            <v>Panthers</v>
          </cell>
          <cell r="H204">
            <v>3</v>
          </cell>
          <cell r="I204">
            <v>1</v>
          </cell>
          <cell r="J204">
            <v>1</v>
          </cell>
          <cell r="K204">
            <v>198.2</v>
          </cell>
          <cell r="L204">
            <v>203838.46361168701</v>
          </cell>
          <cell r="M204">
            <v>68.655739845228098</v>
          </cell>
          <cell r="N204">
            <v>3.6530050804995899</v>
          </cell>
        </row>
        <row r="205">
          <cell r="G205" t="str">
            <v>Panthers</v>
          </cell>
          <cell r="H205">
            <v>3</v>
          </cell>
          <cell r="I205">
            <v>2</v>
          </cell>
          <cell r="J205">
            <v>1</v>
          </cell>
          <cell r="K205">
            <v>239.4</v>
          </cell>
          <cell r="L205">
            <v>253007.76282552999</v>
          </cell>
          <cell r="M205">
            <v>69.334476021075403</v>
          </cell>
          <cell r="N205">
            <v>3.4985697646127401</v>
          </cell>
        </row>
        <row r="206">
          <cell r="G206" t="str">
            <v>Panthers</v>
          </cell>
          <cell r="H206">
            <v>3</v>
          </cell>
          <cell r="I206">
            <v>3</v>
          </cell>
          <cell r="J206">
            <v>1</v>
          </cell>
          <cell r="K206">
            <v>139.1</v>
          </cell>
          <cell r="L206">
            <v>146465.555916018</v>
          </cell>
          <cell r="M206">
            <v>79.194520068768895</v>
          </cell>
          <cell r="N206">
            <v>4.2541790628830896</v>
          </cell>
        </row>
        <row r="207">
          <cell r="G207" t="str">
            <v>Panthers</v>
          </cell>
          <cell r="H207">
            <v>3</v>
          </cell>
          <cell r="I207">
            <v>4</v>
          </cell>
          <cell r="J207">
            <v>1</v>
          </cell>
          <cell r="K207">
            <v>23.3</v>
          </cell>
          <cell r="L207">
            <v>27506.353508538999</v>
          </cell>
          <cell r="M207">
            <v>74.382507608839106</v>
          </cell>
          <cell r="N207">
            <v>11.2582938193407</v>
          </cell>
        </row>
        <row r="208">
          <cell r="G208" t="str">
            <v>Japan</v>
          </cell>
          <cell r="H208">
            <v>1</v>
          </cell>
          <cell r="I208">
            <v>1</v>
          </cell>
          <cell r="J208">
            <v>1</v>
          </cell>
          <cell r="K208">
            <v>93.2</v>
          </cell>
          <cell r="L208">
            <v>1454924.16842</v>
          </cell>
          <cell r="M208">
            <v>63.286632591567297</v>
          </cell>
          <cell r="N208">
            <v>4.86927725864214</v>
          </cell>
        </row>
        <row r="209">
          <cell r="G209" t="str">
            <v>Japan</v>
          </cell>
          <cell r="H209">
            <v>1</v>
          </cell>
          <cell r="I209">
            <v>2</v>
          </cell>
          <cell r="J209">
            <v>1</v>
          </cell>
          <cell r="K209">
            <v>136.19999999999999</v>
          </cell>
          <cell r="L209">
            <v>2239214.0747505999</v>
          </cell>
          <cell r="M209">
            <v>69.368358681320601</v>
          </cell>
          <cell r="N209">
            <v>4.1052025957695104</v>
          </cell>
        </row>
        <row r="210">
          <cell r="G210" t="str">
            <v>Japan</v>
          </cell>
          <cell r="H210">
            <v>1</v>
          </cell>
          <cell r="I210">
            <v>3</v>
          </cell>
          <cell r="J210">
            <v>1</v>
          </cell>
          <cell r="K210">
            <v>83.3</v>
          </cell>
          <cell r="L210">
            <v>1451678.7239451001</v>
          </cell>
          <cell r="M210">
            <v>75.708410234141994</v>
          </cell>
          <cell r="N210">
            <v>5.2292641041250203</v>
          </cell>
        </row>
        <row r="211">
          <cell r="G211" t="str">
            <v>Japan</v>
          </cell>
          <cell r="H211">
            <v>1</v>
          </cell>
          <cell r="I211">
            <v>4</v>
          </cell>
          <cell r="J211">
            <v>1</v>
          </cell>
          <cell r="K211">
            <v>10.3</v>
          </cell>
          <cell r="L211">
            <v>174626.65746630001</v>
          </cell>
          <cell r="M211">
            <v>87.541995887073298</v>
          </cell>
          <cell r="N211">
            <v>12.417837006189799</v>
          </cell>
        </row>
        <row r="212">
          <cell r="G212" t="str">
            <v>Japan</v>
          </cell>
          <cell r="H212">
            <v>2</v>
          </cell>
          <cell r="I212">
            <v>1</v>
          </cell>
          <cell r="J212">
            <v>1</v>
          </cell>
          <cell r="K212">
            <v>106.7</v>
          </cell>
          <cell r="L212">
            <v>1777024.5843201999</v>
          </cell>
          <cell r="M212">
            <v>71.002017891773704</v>
          </cell>
          <cell r="N212">
            <v>4.4626513756545796</v>
          </cell>
        </row>
        <row r="213">
          <cell r="G213" t="str">
            <v>Japan</v>
          </cell>
          <cell r="H213">
            <v>2</v>
          </cell>
          <cell r="I213">
            <v>2</v>
          </cell>
          <cell r="J213">
            <v>1</v>
          </cell>
          <cell r="K213">
            <v>424.3</v>
          </cell>
          <cell r="L213">
            <v>6939115.8057599999</v>
          </cell>
          <cell r="M213">
            <v>70.884960188533896</v>
          </cell>
          <cell r="N213">
            <v>2.5679363270729798</v>
          </cell>
        </row>
        <row r="214">
          <cell r="G214" t="str">
            <v>Japan</v>
          </cell>
          <cell r="H214">
            <v>2</v>
          </cell>
          <cell r="I214">
            <v>3</v>
          </cell>
          <cell r="J214">
            <v>1</v>
          </cell>
          <cell r="K214">
            <v>619.20000000000005</v>
          </cell>
          <cell r="L214">
            <v>10357110.7256891</v>
          </cell>
          <cell r="M214">
            <v>77.023140047921004</v>
          </cell>
          <cell r="N214">
            <v>2.1079594070294099</v>
          </cell>
        </row>
        <row r="215">
          <cell r="G215" t="str">
            <v>Japan</v>
          </cell>
          <cell r="H215">
            <v>2</v>
          </cell>
          <cell r="I215">
            <v>4</v>
          </cell>
          <cell r="J215">
            <v>1</v>
          </cell>
          <cell r="K215">
            <v>152.80000000000001</v>
          </cell>
          <cell r="L215">
            <v>2659615.6368387002</v>
          </cell>
          <cell r="M215">
            <v>83.232407646065695</v>
          </cell>
          <cell r="N215">
            <v>3.4794715741117099</v>
          </cell>
        </row>
        <row r="216">
          <cell r="G216" t="str">
            <v>Japan</v>
          </cell>
          <cell r="H216">
            <v>3</v>
          </cell>
          <cell r="I216">
            <v>1</v>
          </cell>
          <cell r="J216">
            <v>1</v>
          </cell>
          <cell r="K216">
            <v>38.799999999999997</v>
          </cell>
          <cell r="L216">
            <v>536782.84239490004</v>
          </cell>
          <cell r="M216">
            <v>82.202986715179307</v>
          </cell>
          <cell r="N216">
            <v>7.1184107585123702</v>
          </cell>
        </row>
        <row r="217">
          <cell r="G217" t="str">
            <v>Japan</v>
          </cell>
          <cell r="H217">
            <v>3</v>
          </cell>
          <cell r="I217">
            <v>2</v>
          </cell>
          <cell r="J217">
            <v>1</v>
          </cell>
          <cell r="K217">
            <v>321.8</v>
          </cell>
          <cell r="L217">
            <v>4021758.0760679999</v>
          </cell>
          <cell r="M217">
            <v>73.321551525802306</v>
          </cell>
          <cell r="N217">
            <v>2.8020839634555399</v>
          </cell>
        </row>
        <row r="218">
          <cell r="G218" t="str">
            <v>Japan</v>
          </cell>
          <cell r="H218">
            <v>3</v>
          </cell>
          <cell r="I218">
            <v>3</v>
          </cell>
          <cell r="J218">
            <v>1</v>
          </cell>
          <cell r="K218">
            <v>864.5</v>
          </cell>
          <cell r="L218">
            <v>11527091.890268</v>
          </cell>
          <cell r="M218">
            <v>78.173100603827905</v>
          </cell>
          <cell r="N218">
            <v>1.2907506506511199</v>
          </cell>
        </row>
        <row r="219">
          <cell r="G219" t="str">
            <v>Japan</v>
          </cell>
          <cell r="H219">
            <v>3</v>
          </cell>
          <cell r="I219">
            <v>4</v>
          </cell>
          <cell r="J219">
            <v>1</v>
          </cell>
          <cell r="K219">
            <v>612.9</v>
          </cell>
          <cell r="L219">
            <v>8511867.6442600992</v>
          </cell>
          <cell r="M219">
            <v>84.815888600389101</v>
          </cell>
          <cell r="N219">
            <v>1.64102240138565</v>
          </cell>
        </row>
        <row r="220">
          <cell r="G220" t="str">
            <v>Korea</v>
          </cell>
          <cell r="H220">
            <v>1</v>
          </cell>
          <cell r="I220">
            <v>1</v>
          </cell>
          <cell r="J220">
            <v>1</v>
          </cell>
          <cell r="K220">
            <v>373.5</v>
          </cell>
          <cell r="L220">
            <v>1811183.6618200999</v>
          </cell>
          <cell r="M220">
            <v>60.241960792933099</v>
          </cell>
          <cell r="N220">
            <v>2.3713390774453802</v>
          </cell>
        </row>
        <row r="221">
          <cell r="G221" t="str">
            <v>Korea</v>
          </cell>
          <cell r="H221">
            <v>1</v>
          </cell>
          <cell r="I221">
            <v>2</v>
          </cell>
          <cell r="J221">
            <v>1</v>
          </cell>
          <cell r="K221">
            <v>269.60000000000002</v>
          </cell>
          <cell r="L221">
            <v>1333328.6760531999</v>
          </cell>
          <cell r="M221">
            <v>68.015697721213002</v>
          </cell>
          <cell r="N221">
            <v>3.1600535441489899</v>
          </cell>
        </row>
        <row r="222">
          <cell r="G222" t="str">
            <v>Korea</v>
          </cell>
          <cell r="H222">
            <v>1</v>
          </cell>
          <cell r="I222">
            <v>3</v>
          </cell>
          <cell r="J222">
            <v>1</v>
          </cell>
          <cell r="K222">
            <v>52.9</v>
          </cell>
          <cell r="L222">
            <v>280110.60389740102</v>
          </cell>
          <cell r="M222">
            <v>73.137832573042303</v>
          </cell>
          <cell r="N222">
            <v>7.5217190358797303</v>
          </cell>
        </row>
        <row r="223">
          <cell r="G223" t="str">
            <v>Korea</v>
          </cell>
          <cell r="H223">
            <v>2</v>
          </cell>
          <cell r="I223">
            <v>1</v>
          </cell>
          <cell r="J223">
            <v>1</v>
          </cell>
          <cell r="K223">
            <v>325.7</v>
          </cell>
          <cell r="L223">
            <v>1713023.73282752</v>
          </cell>
          <cell r="M223">
            <v>73.651750501143695</v>
          </cell>
          <cell r="N223">
            <v>2.7341346582241699</v>
          </cell>
        </row>
        <row r="224">
          <cell r="G224" t="str">
            <v>Korea</v>
          </cell>
          <cell r="H224">
            <v>2</v>
          </cell>
          <cell r="I224">
            <v>2</v>
          </cell>
          <cell r="J224">
            <v>1</v>
          </cell>
          <cell r="K224">
            <v>767.4</v>
          </cell>
          <cell r="L224">
            <v>4328481.0257384302</v>
          </cell>
          <cell r="M224">
            <v>76.188833730608906</v>
          </cell>
          <cell r="N224">
            <v>1.6221776962601999</v>
          </cell>
        </row>
        <row r="225">
          <cell r="G225" t="str">
            <v>Korea</v>
          </cell>
          <cell r="H225">
            <v>2</v>
          </cell>
          <cell r="I225">
            <v>3</v>
          </cell>
          <cell r="J225">
            <v>1</v>
          </cell>
          <cell r="K225">
            <v>408.6</v>
          </cell>
          <cell r="L225">
            <v>2450293.8801807901</v>
          </cell>
          <cell r="M225">
            <v>77.265547199070497</v>
          </cell>
          <cell r="N225">
            <v>2.59725121145933</v>
          </cell>
        </row>
        <row r="226">
          <cell r="G226" t="str">
            <v>Korea</v>
          </cell>
          <cell r="H226">
            <v>2</v>
          </cell>
          <cell r="I226">
            <v>4</v>
          </cell>
          <cell r="J226">
            <v>1</v>
          </cell>
          <cell r="K226">
            <v>38.299999999999997</v>
          </cell>
          <cell r="L226">
            <v>224886.660679238</v>
          </cell>
          <cell r="M226">
            <v>68.443551001587096</v>
          </cell>
          <cell r="N226">
            <v>8.9711810962314704</v>
          </cell>
        </row>
        <row r="227">
          <cell r="G227" t="str">
            <v>Korea</v>
          </cell>
          <cell r="H227">
            <v>3</v>
          </cell>
          <cell r="I227">
            <v>1</v>
          </cell>
          <cell r="J227">
            <v>1</v>
          </cell>
          <cell r="K227">
            <v>93.2</v>
          </cell>
          <cell r="L227">
            <v>454239.40243177</v>
          </cell>
          <cell r="M227">
            <v>81.539656644629403</v>
          </cell>
          <cell r="N227">
            <v>5.7752517247749404</v>
          </cell>
        </row>
        <row r="228">
          <cell r="G228" t="str">
            <v>Korea</v>
          </cell>
          <cell r="H228">
            <v>3</v>
          </cell>
          <cell r="I228">
            <v>2</v>
          </cell>
          <cell r="J228">
            <v>1</v>
          </cell>
          <cell r="K228">
            <v>606.79999999999995</v>
          </cell>
          <cell r="L228">
            <v>2971941.6459884802</v>
          </cell>
          <cell r="M228">
            <v>77.305470953890506</v>
          </cell>
          <cell r="N228">
            <v>1.7246143581332301</v>
          </cell>
        </row>
        <row r="229">
          <cell r="G229" t="str">
            <v>Korea</v>
          </cell>
          <cell r="H229">
            <v>3</v>
          </cell>
          <cell r="I229">
            <v>3</v>
          </cell>
          <cell r="J229">
            <v>1</v>
          </cell>
          <cell r="K229">
            <v>885.9</v>
          </cell>
          <cell r="L229">
            <v>4502249.1733588604</v>
          </cell>
          <cell r="M229">
            <v>79.611905929563605</v>
          </cell>
          <cell r="N229">
            <v>1.41588883428056</v>
          </cell>
        </row>
        <row r="230">
          <cell r="G230" t="str">
            <v>Korea</v>
          </cell>
          <cell r="H230">
            <v>3</v>
          </cell>
          <cell r="I230">
            <v>4</v>
          </cell>
          <cell r="J230">
            <v>1</v>
          </cell>
          <cell r="K230">
            <v>235.1</v>
          </cell>
          <cell r="L230">
            <v>1217309.01898999</v>
          </cell>
          <cell r="M230">
            <v>83.393788739629997</v>
          </cell>
          <cell r="N230">
            <v>3.0785945706412199</v>
          </cell>
        </row>
        <row r="231">
          <cell r="G231" t="str">
            <v>Islanders</v>
          </cell>
          <cell r="H231">
            <v>1</v>
          </cell>
          <cell r="I231">
            <v>1</v>
          </cell>
          <cell r="J231">
            <v>1</v>
          </cell>
          <cell r="K231">
            <v>30.6</v>
          </cell>
          <cell r="L231">
            <v>12827.019382905501</v>
          </cell>
          <cell r="M231">
            <v>35.420670297323397</v>
          </cell>
          <cell r="N231">
            <v>5.9476742115094199</v>
          </cell>
        </row>
        <row r="232">
          <cell r="G232" t="str">
            <v>Islanders</v>
          </cell>
          <cell r="H232">
            <v>1</v>
          </cell>
          <cell r="I232">
            <v>2</v>
          </cell>
          <cell r="J232">
            <v>1</v>
          </cell>
          <cell r="K232">
            <v>44.5</v>
          </cell>
          <cell r="L232">
            <v>20112.056891376698</v>
          </cell>
          <cell r="M232">
            <v>53.220509573975001</v>
          </cell>
          <cell r="N232">
            <v>7.4202110539479298</v>
          </cell>
        </row>
        <row r="233">
          <cell r="G233" t="str">
            <v>Islanders</v>
          </cell>
          <cell r="H233">
            <v>1</v>
          </cell>
          <cell r="I233">
            <v>3</v>
          </cell>
          <cell r="J233">
            <v>1</v>
          </cell>
          <cell r="K233">
            <v>19.3</v>
          </cell>
          <cell r="L233">
            <v>9357.0455104500106</v>
          </cell>
          <cell r="M233">
            <v>56.111979834459497</v>
          </cell>
          <cell r="N233">
            <v>12.0679345542375</v>
          </cell>
        </row>
        <row r="234">
          <cell r="G234" t="str">
            <v>Islanders</v>
          </cell>
          <cell r="H234">
            <v>2</v>
          </cell>
          <cell r="I234">
            <v>1</v>
          </cell>
          <cell r="J234">
            <v>1</v>
          </cell>
          <cell r="K234">
            <v>329.6</v>
          </cell>
          <cell r="L234">
            <v>135342.20925615999</v>
          </cell>
          <cell r="M234">
            <v>56.493024146980602</v>
          </cell>
          <cell r="N234">
            <v>2.9608265061405001</v>
          </cell>
        </row>
        <row r="235">
          <cell r="G235" t="str">
            <v>Islanders</v>
          </cell>
          <cell r="H235">
            <v>2</v>
          </cell>
          <cell r="I235">
            <v>2</v>
          </cell>
          <cell r="J235">
            <v>1</v>
          </cell>
          <cell r="K235">
            <v>755</v>
          </cell>
          <cell r="L235">
            <v>288164.39561907999</v>
          </cell>
          <cell r="M235">
            <v>66.773917316289598</v>
          </cell>
          <cell r="N235">
            <v>2.1614325909741599</v>
          </cell>
        </row>
        <row r="236">
          <cell r="G236" t="str">
            <v>Islanders</v>
          </cell>
          <cell r="H236">
            <v>2</v>
          </cell>
          <cell r="I236">
            <v>3</v>
          </cell>
          <cell r="J236">
            <v>1</v>
          </cell>
          <cell r="K236">
            <v>479.6</v>
          </cell>
          <cell r="L236">
            <v>190607.591403953</v>
          </cell>
          <cell r="M236">
            <v>75.379043170781998</v>
          </cell>
          <cell r="N236">
            <v>2.4184402916819399</v>
          </cell>
        </row>
        <row r="237">
          <cell r="G237" t="str">
            <v>Islanders</v>
          </cell>
          <cell r="H237">
            <v>2</v>
          </cell>
          <cell r="I237">
            <v>4</v>
          </cell>
          <cell r="J237">
            <v>1</v>
          </cell>
          <cell r="K237">
            <v>81.8</v>
          </cell>
          <cell r="L237">
            <v>37011.958755613901</v>
          </cell>
          <cell r="M237">
            <v>84.448951471803895</v>
          </cell>
          <cell r="N237">
            <v>5.2157338931904098</v>
          </cell>
        </row>
        <row r="238">
          <cell r="G238" t="str">
            <v>Islanders</v>
          </cell>
          <cell r="H238">
            <v>3</v>
          </cell>
          <cell r="I238">
            <v>1</v>
          </cell>
          <cell r="J238">
            <v>1</v>
          </cell>
          <cell r="K238">
            <v>62.5</v>
          </cell>
          <cell r="L238">
            <v>19351.699410953901</v>
          </cell>
          <cell r="M238">
            <v>81.568046959248306</v>
          </cell>
          <cell r="N238">
            <v>5.7448453152630199</v>
          </cell>
        </row>
        <row r="239">
          <cell r="G239" t="str">
            <v>Islanders</v>
          </cell>
          <cell r="H239">
            <v>3</v>
          </cell>
          <cell r="I239">
            <v>2</v>
          </cell>
          <cell r="J239">
            <v>1</v>
          </cell>
          <cell r="K239">
            <v>301.2</v>
          </cell>
          <cell r="L239">
            <v>96581.968811165294</v>
          </cell>
          <cell r="M239">
            <v>83.3289505575639</v>
          </cell>
          <cell r="N239">
            <v>3.0888190544262901</v>
          </cell>
        </row>
        <row r="240">
          <cell r="G240" t="str">
            <v>Islanders</v>
          </cell>
          <cell r="H240">
            <v>3</v>
          </cell>
          <cell r="I240">
            <v>3</v>
          </cell>
          <cell r="J240">
            <v>1</v>
          </cell>
          <cell r="K240">
            <v>546.70000000000005</v>
          </cell>
          <cell r="L240">
            <v>175359.21972028099</v>
          </cell>
          <cell r="M240">
            <v>87.788868537836393</v>
          </cell>
          <cell r="N240">
            <v>1.7883658523983701</v>
          </cell>
        </row>
        <row r="241">
          <cell r="G241" t="str">
            <v>Islanders</v>
          </cell>
          <cell r="H241">
            <v>3</v>
          </cell>
          <cell r="I241">
            <v>4</v>
          </cell>
          <cell r="J241">
            <v>1</v>
          </cell>
          <cell r="K241">
            <v>263.60000000000002</v>
          </cell>
          <cell r="L241">
            <v>93417.815306738994</v>
          </cell>
          <cell r="M241">
            <v>93.899380827712307</v>
          </cell>
          <cell r="N241">
            <v>2.0389915680383499</v>
          </cell>
        </row>
        <row r="242">
          <cell r="G242" t="str">
            <v>Netherlands</v>
          </cell>
          <cell r="H242">
            <v>1</v>
          </cell>
          <cell r="I242">
            <v>1</v>
          </cell>
          <cell r="J242">
            <v>1</v>
          </cell>
          <cell r="K242">
            <v>195.5</v>
          </cell>
          <cell r="L242">
            <v>442666.44633544702</v>
          </cell>
          <cell r="M242">
            <v>52.3471777703041</v>
          </cell>
          <cell r="N242">
            <v>3.1166369678313801</v>
          </cell>
        </row>
        <row r="243">
          <cell r="G243" t="str">
            <v>Netherlands</v>
          </cell>
          <cell r="H243">
            <v>1</v>
          </cell>
          <cell r="I243">
            <v>2</v>
          </cell>
          <cell r="J243">
            <v>1</v>
          </cell>
          <cell r="K243">
            <v>308.39999999999998</v>
          </cell>
          <cell r="L243">
            <v>626283.25382044597</v>
          </cell>
          <cell r="M243">
            <v>65.995678190940296</v>
          </cell>
          <cell r="N243">
            <v>2.9522537708887802</v>
          </cell>
        </row>
        <row r="244">
          <cell r="G244" t="str">
            <v>Netherlands</v>
          </cell>
          <cell r="H244">
            <v>1</v>
          </cell>
          <cell r="I244">
            <v>3</v>
          </cell>
          <cell r="J244">
            <v>1</v>
          </cell>
          <cell r="K244">
            <v>234.9</v>
          </cell>
          <cell r="L244">
            <v>471330.23375085101</v>
          </cell>
          <cell r="M244">
            <v>75.976167236508203</v>
          </cell>
          <cell r="N244">
            <v>3.3299026819439201</v>
          </cell>
        </row>
        <row r="245">
          <cell r="G245" t="str">
            <v>Netherlands</v>
          </cell>
          <cell r="H245">
            <v>1</v>
          </cell>
          <cell r="I245">
            <v>4</v>
          </cell>
          <cell r="J245">
            <v>1</v>
          </cell>
          <cell r="K245">
            <v>37.200000000000003</v>
          </cell>
          <cell r="L245">
            <v>79162.383078353902</v>
          </cell>
          <cell r="M245">
            <v>89.848111865671996</v>
          </cell>
          <cell r="N245">
            <v>6.5068013188508802</v>
          </cell>
        </row>
        <row r="246">
          <cell r="G246" t="str">
            <v>Netherlands</v>
          </cell>
          <cell r="H246">
            <v>2</v>
          </cell>
          <cell r="I246">
            <v>1</v>
          </cell>
          <cell r="J246">
            <v>1</v>
          </cell>
          <cell r="K246">
            <v>97.8</v>
          </cell>
          <cell r="L246">
            <v>223633.40466225799</v>
          </cell>
          <cell r="M246">
            <v>66.020055156826601</v>
          </cell>
          <cell r="N246">
            <v>4.4874710171731298</v>
          </cell>
        </row>
        <row r="247">
          <cell r="G247" t="str">
            <v>Netherlands</v>
          </cell>
          <cell r="H247">
            <v>2</v>
          </cell>
          <cell r="I247">
            <v>2</v>
          </cell>
          <cell r="J247">
            <v>1</v>
          </cell>
          <cell r="K247">
            <v>395.5</v>
          </cell>
          <cell r="L247">
            <v>836143.67506567203</v>
          </cell>
          <cell r="M247">
            <v>80.214980846746997</v>
          </cell>
          <cell r="N247">
            <v>2.1282305719704002</v>
          </cell>
        </row>
        <row r="248">
          <cell r="G248" t="str">
            <v>Netherlands</v>
          </cell>
          <cell r="H248">
            <v>2</v>
          </cell>
          <cell r="I248">
            <v>3</v>
          </cell>
          <cell r="J248">
            <v>1</v>
          </cell>
          <cell r="K248">
            <v>566.1</v>
          </cell>
          <cell r="L248">
            <v>1183518.8364598199</v>
          </cell>
          <cell r="M248">
            <v>84.232617665288501</v>
          </cell>
          <cell r="N248">
            <v>1.6750729951681</v>
          </cell>
        </row>
        <row r="249">
          <cell r="G249" t="str">
            <v>Netherlands</v>
          </cell>
          <cell r="H249">
            <v>2</v>
          </cell>
          <cell r="I249">
            <v>4</v>
          </cell>
          <cell r="J249">
            <v>1</v>
          </cell>
          <cell r="K249">
            <v>190.6</v>
          </cell>
          <cell r="L249">
            <v>397734.01159590099</v>
          </cell>
          <cell r="M249">
            <v>87.741394643139301</v>
          </cell>
          <cell r="N249">
            <v>3.39106406885745</v>
          </cell>
        </row>
        <row r="250">
          <cell r="G250" t="str">
            <v>Netherlands</v>
          </cell>
          <cell r="H250">
            <v>3</v>
          </cell>
          <cell r="I250">
            <v>1</v>
          </cell>
          <cell r="J250">
            <v>1</v>
          </cell>
          <cell r="K250">
            <v>24</v>
          </cell>
          <cell r="L250">
            <v>60179.751713120902</v>
          </cell>
          <cell r="M250">
            <v>68.660357220819293</v>
          </cell>
          <cell r="N250">
            <v>9.3111797218588706</v>
          </cell>
        </row>
        <row r="251">
          <cell r="G251" t="str">
            <v>Netherlands</v>
          </cell>
          <cell r="H251">
            <v>3</v>
          </cell>
          <cell r="I251">
            <v>2</v>
          </cell>
          <cell r="J251">
            <v>1</v>
          </cell>
          <cell r="K251">
            <v>190.2</v>
          </cell>
          <cell r="L251">
            <v>417184.47318001703</v>
          </cell>
          <cell r="M251">
            <v>81.348307442351697</v>
          </cell>
          <cell r="N251">
            <v>3.2723445335096799</v>
          </cell>
        </row>
        <row r="252">
          <cell r="G252" t="str">
            <v>Netherlands</v>
          </cell>
          <cell r="H252">
            <v>3</v>
          </cell>
          <cell r="I252">
            <v>3</v>
          </cell>
          <cell r="J252">
            <v>1</v>
          </cell>
          <cell r="K252">
            <v>628.9</v>
          </cell>
          <cell r="L252">
            <v>1314748.97842667</v>
          </cell>
          <cell r="M252">
            <v>90.212428348333702</v>
          </cell>
          <cell r="N252">
            <v>1.51553975335466</v>
          </cell>
        </row>
        <row r="253">
          <cell r="G253" t="str">
            <v>Netherlands</v>
          </cell>
          <cell r="H253">
            <v>3</v>
          </cell>
          <cell r="I253">
            <v>4</v>
          </cell>
          <cell r="J253">
            <v>1</v>
          </cell>
          <cell r="K253">
            <v>439.9</v>
          </cell>
          <cell r="L253">
            <v>945087.61626683106</v>
          </cell>
          <cell r="M253">
            <v>91.349648789208601</v>
          </cell>
          <cell r="N253">
            <v>1.74493327809638</v>
          </cell>
        </row>
        <row r="254">
          <cell r="G254" t="str">
            <v>Blues</v>
          </cell>
          <cell r="H254">
            <v>1</v>
          </cell>
          <cell r="I254">
            <v>1</v>
          </cell>
          <cell r="J254">
            <v>1</v>
          </cell>
          <cell r="K254">
            <v>264.8</v>
          </cell>
          <cell r="L254">
            <v>109150.426406447</v>
          </cell>
          <cell r="M254">
            <v>57.404926318746902</v>
          </cell>
          <cell r="N254">
            <v>2.68551926189348</v>
          </cell>
        </row>
        <row r="255">
          <cell r="G255" t="str">
            <v>Blues</v>
          </cell>
          <cell r="H255">
            <v>1</v>
          </cell>
          <cell r="I255">
            <v>2</v>
          </cell>
          <cell r="J255">
            <v>1</v>
          </cell>
          <cell r="K255">
            <v>293</v>
          </cell>
          <cell r="L255">
            <v>131816.537500395</v>
          </cell>
          <cell r="M255">
            <v>75.787503319723001</v>
          </cell>
          <cell r="N255">
            <v>2.8321181310822299</v>
          </cell>
        </row>
        <row r="256">
          <cell r="G256" t="str">
            <v>Blues</v>
          </cell>
          <cell r="H256">
            <v>1</v>
          </cell>
          <cell r="I256">
            <v>3</v>
          </cell>
          <cell r="J256">
            <v>1</v>
          </cell>
          <cell r="K256">
            <v>148.9</v>
          </cell>
          <cell r="L256">
            <v>67487.889600298295</v>
          </cell>
          <cell r="M256">
            <v>82.444031771442397</v>
          </cell>
          <cell r="N256">
            <v>3.5430837492695102</v>
          </cell>
        </row>
        <row r="257">
          <cell r="G257" t="str">
            <v>Blues</v>
          </cell>
          <cell r="H257">
            <v>1</v>
          </cell>
          <cell r="I257">
            <v>4</v>
          </cell>
          <cell r="J257">
            <v>1</v>
          </cell>
          <cell r="K257">
            <v>16.3</v>
          </cell>
          <cell r="L257">
            <v>8448.8864074537596</v>
          </cell>
          <cell r="M257">
            <v>85.056060660803396</v>
          </cell>
          <cell r="N257">
            <v>9.2561629805522596</v>
          </cell>
        </row>
        <row r="258">
          <cell r="G258" t="str">
            <v>Blues</v>
          </cell>
          <cell r="H258">
            <v>2</v>
          </cell>
          <cell r="I258">
            <v>1</v>
          </cell>
          <cell r="J258">
            <v>1</v>
          </cell>
          <cell r="K258">
            <v>168.4</v>
          </cell>
          <cell r="L258">
            <v>78379.582284652599</v>
          </cell>
          <cell r="M258">
            <v>67.159683361836599</v>
          </cell>
          <cell r="N258">
            <v>3.6865044263934501</v>
          </cell>
        </row>
        <row r="259">
          <cell r="G259" t="str">
            <v>Blues</v>
          </cell>
          <cell r="H259">
            <v>2</v>
          </cell>
          <cell r="I259">
            <v>2</v>
          </cell>
          <cell r="J259">
            <v>1</v>
          </cell>
          <cell r="K259">
            <v>379.1</v>
          </cell>
          <cell r="L259">
            <v>169167.434714331</v>
          </cell>
          <cell r="M259">
            <v>79.014684863465007</v>
          </cell>
          <cell r="N259">
            <v>2.5148374924624601</v>
          </cell>
        </row>
        <row r="260">
          <cell r="G260" t="str">
            <v>Blues</v>
          </cell>
          <cell r="H260">
            <v>2</v>
          </cell>
          <cell r="I260">
            <v>3</v>
          </cell>
          <cell r="J260">
            <v>1</v>
          </cell>
          <cell r="K260">
            <v>387.6</v>
          </cell>
          <cell r="L260">
            <v>184011.47697401399</v>
          </cell>
          <cell r="M260">
            <v>86.235572026850605</v>
          </cell>
          <cell r="N260">
            <v>2.1008247752506701</v>
          </cell>
        </row>
        <row r="261">
          <cell r="G261" t="str">
            <v>Blues</v>
          </cell>
          <cell r="H261">
            <v>2</v>
          </cell>
          <cell r="I261">
            <v>4</v>
          </cell>
          <cell r="J261">
            <v>1</v>
          </cell>
          <cell r="K261">
            <v>128.9</v>
          </cell>
          <cell r="L261">
            <v>65117.442550726897</v>
          </cell>
          <cell r="M261">
            <v>89.963558331083306</v>
          </cell>
          <cell r="N261">
            <v>3.51682109467894</v>
          </cell>
        </row>
        <row r="262">
          <cell r="G262" t="str">
            <v>Blues</v>
          </cell>
          <cell r="H262">
            <v>3</v>
          </cell>
          <cell r="I262">
            <v>1</v>
          </cell>
          <cell r="J262">
            <v>1</v>
          </cell>
          <cell r="K262">
            <v>161.69999999999999</v>
          </cell>
          <cell r="L262">
            <v>74190.687200792003</v>
          </cell>
          <cell r="M262">
            <v>78.321987320019403</v>
          </cell>
          <cell r="N262">
            <v>3.4118284437392998</v>
          </cell>
        </row>
        <row r="263">
          <cell r="G263" t="str">
            <v>Blues</v>
          </cell>
          <cell r="H263">
            <v>3</v>
          </cell>
          <cell r="I263">
            <v>2</v>
          </cell>
          <cell r="J263">
            <v>1</v>
          </cell>
          <cell r="K263">
            <v>495</v>
          </cell>
          <cell r="L263">
            <v>232760.61007233799</v>
          </cell>
          <cell r="M263">
            <v>82.699028183905597</v>
          </cell>
          <cell r="N263">
            <v>1.9183278816552101</v>
          </cell>
        </row>
        <row r="264">
          <cell r="G264" t="str">
            <v>Blues</v>
          </cell>
          <cell r="H264">
            <v>3</v>
          </cell>
          <cell r="I264">
            <v>3</v>
          </cell>
          <cell r="J264">
            <v>1</v>
          </cell>
          <cell r="K264">
            <v>784.7</v>
          </cell>
          <cell r="L264">
            <v>378221.279642665</v>
          </cell>
          <cell r="M264">
            <v>87.1153724197668</v>
          </cell>
          <cell r="N264">
            <v>1.36539898667006</v>
          </cell>
        </row>
        <row r="265">
          <cell r="G265" t="str">
            <v>Blues</v>
          </cell>
          <cell r="H265">
            <v>3</v>
          </cell>
          <cell r="I265">
            <v>4</v>
          </cell>
          <cell r="J265">
            <v>1</v>
          </cell>
          <cell r="K265">
            <v>465.6</v>
          </cell>
          <cell r="L265">
            <v>241910.490270115</v>
          </cell>
          <cell r="M265">
            <v>92.390656626983201</v>
          </cell>
          <cell r="N265">
            <v>1.5030381957822101</v>
          </cell>
        </row>
        <row r="266">
          <cell r="G266" t="str">
            <v>Northern Ireland (UK)</v>
          </cell>
          <cell r="H266">
            <v>1</v>
          </cell>
          <cell r="I266">
            <v>1</v>
          </cell>
          <cell r="J266">
            <v>1</v>
          </cell>
          <cell r="K266">
            <v>195.2</v>
          </cell>
          <cell r="L266">
            <v>66067.351488996399</v>
          </cell>
          <cell r="M266">
            <v>45.227169148088898</v>
          </cell>
          <cell r="N266">
            <v>2.7263777298183101</v>
          </cell>
        </row>
        <row r="267">
          <cell r="G267" t="str">
            <v>Northern Ireland (UK)</v>
          </cell>
          <cell r="H267">
            <v>1</v>
          </cell>
          <cell r="I267">
            <v>2</v>
          </cell>
          <cell r="J267">
            <v>1</v>
          </cell>
          <cell r="K267">
            <v>207.9</v>
          </cell>
          <cell r="L267">
            <v>71567.110101566301</v>
          </cell>
          <cell r="M267">
            <v>62.062357252700799</v>
          </cell>
          <cell r="N267">
            <v>3.3779828207135099</v>
          </cell>
        </row>
        <row r="268">
          <cell r="G268" t="str">
            <v>Northern Ireland (UK)</v>
          </cell>
          <cell r="H268">
            <v>1</v>
          </cell>
          <cell r="I268">
            <v>3</v>
          </cell>
          <cell r="J268">
            <v>1</v>
          </cell>
          <cell r="K268">
            <v>73.900000000000006</v>
          </cell>
          <cell r="L268">
            <v>24410.674191186001</v>
          </cell>
          <cell r="M268">
            <v>68.973858562698197</v>
          </cell>
          <cell r="N268">
            <v>5.7470597668951102</v>
          </cell>
        </row>
        <row r="269">
          <cell r="G269" t="str">
            <v>Northern Ireland (UK)</v>
          </cell>
          <cell r="H269">
            <v>1</v>
          </cell>
          <cell r="I269">
            <v>4</v>
          </cell>
          <cell r="J269">
            <v>1</v>
          </cell>
          <cell r="K269">
            <v>5</v>
          </cell>
          <cell r="L269">
            <v>1566.63433629677</v>
          </cell>
          <cell r="M269">
            <v>70.741224828612005</v>
          </cell>
          <cell r="N269">
            <v>35.360158862547699</v>
          </cell>
        </row>
        <row r="270">
          <cell r="G270" t="str">
            <v>Northern Ireland (UK)</v>
          </cell>
          <cell r="H270">
            <v>2</v>
          </cell>
          <cell r="I270">
            <v>1</v>
          </cell>
          <cell r="J270">
            <v>1</v>
          </cell>
          <cell r="K270">
            <v>124.8</v>
          </cell>
          <cell r="L270">
            <v>40086.947773037602</v>
          </cell>
          <cell r="M270">
            <v>65.875565447839804</v>
          </cell>
          <cell r="N270">
            <v>4.8883830711576497</v>
          </cell>
        </row>
        <row r="271">
          <cell r="G271" t="str">
            <v>Northern Ireland (UK)</v>
          </cell>
          <cell r="H271">
            <v>2</v>
          </cell>
          <cell r="I271">
            <v>2</v>
          </cell>
          <cell r="J271">
            <v>1</v>
          </cell>
          <cell r="K271">
            <v>284.7</v>
          </cell>
          <cell r="L271">
            <v>88985.837962440404</v>
          </cell>
          <cell r="M271">
            <v>69.362345908806503</v>
          </cell>
          <cell r="N271">
            <v>3.4186217459363299</v>
          </cell>
        </row>
        <row r="272">
          <cell r="G272" t="str">
            <v>Northern Ireland (UK)</v>
          </cell>
          <cell r="H272">
            <v>2</v>
          </cell>
          <cell r="I272">
            <v>3</v>
          </cell>
          <cell r="J272">
            <v>1</v>
          </cell>
          <cell r="K272">
            <v>227.6</v>
          </cell>
          <cell r="L272">
            <v>76580.174775414998</v>
          </cell>
          <cell r="M272">
            <v>83.001329022513602</v>
          </cell>
          <cell r="N272">
            <v>3.0764138896374398</v>
          </cell>
        </row>
        <row r="273">
          <cell r="G273" t="str">
            <v>Northern Ireland (UK)</v>
          </cell>
          <cell r="H273">
            <v>2</v>
          </cell>
          <cell r="I273">
            <v>4</v>
          </cell>
          <cell r="J273">
            <v>1</v>
          </cell>
          <cell r="K273">
            <v>43.9</v>
          </cell>
          <cell r="L273">
            <v>14985.217704631599</v>
          </cell>
          <cell r="M273">
            <v>85.080432976985307</v>
          </cell>
          <cell r="N273">
            <v>5.8701677500888998</v>
          </cell>
        </row>
        <row r="274">
          <cell r="G274" t="str">
            <v>Northern Ireland (UK)</v>
          </cell>
          <cell r="H274">
            <v>3</v>
          </cell>
          <cell r="I274">
            <v>1</v>
          </cell>
          <cell r="J274">
            <v>1</v>
          </cell>
          <cell r="K274">
            <v>58.2</v>
          </cell>
          <cell r="L274">
            <v>15302.1367345693</v>
          </cell>
          <cell r="M274">
            <v>66.522748702784995</v>
          </cell>
          <cell r="N274">
            <v>6.9462475129937502</v>
          </cell>
        </row>
        <row r="275">
          <cell r="G275" t="str">
            <v>Northern Ireland (UK)</v>
          </cell>
          <cell r="H275">
            <v>3</v>
          </cell>
          <cell r="I275">
            <v>2</v>
          </cell>
          <cell r="J275">
            <v>1</v>
          </cell>
          <cell r="K275">
            <v>252.7</v>
          </cell>
          <cell r="L275">
            <v>65656.702413401901</v>
          </cell>
          <cell r="M275">
            <v>81.494765399826903</v>
          </cell>
          <cell r="N275">
            <v>2.7338694384238802</v>
          </cell>
        </row>
        <row r="276">
          <cell r="G276" t="str">
            <v>Northern Ireland (UK)</v>
          </cell>
          <cell r="H276">
            <v>3</v>
          </cell>
          <cell r="I276">
            <v>3</v>
          </cell>
          <cell r="J276">
            <v>1</v>
          </cell>
          <cell r="K276">
            <v>449</v>
          </cell>
          <cell r="L276">
            <v>118788.405430286</v>
          </cell>
          <cell r="M276">
            <v>86.405679642182704</v>
          </cell>
          <cell r="N276">
            <v>1.89300011711768</v>
          </cell>
        </row>
        <row r="277">
          <cell r="G277" t="str">
            <v>Northern Ireland (UK)</v>
          </cell>
          <cell r="H277">
            <v>3</v>
          </cell>
          <cell r="I277">
            <v>4</v>
          </cell>
          <cell r="J277">
            <v>1</v>
          </cell>
          <cell r="K277">
            <v>196.1</v>
          </cell>
          <cell r="L277">
            <v>51961.232929989201</v>
          </cell>
          <cell r="M277">
            <v>90.542569237484699</v>
          </cell>
          <cell r="N277">
            <v>3.8054567952891598</v>
          </cell>
        </row>
        <row r="278">
          <cell r="G278" t="str">
            <v>Norway</v>
          </cell>
          <cell r="H278">
            <v>1</v>
          </cell>
          <cell r="I278">
            <v>1</v>
          </cell>
          <cell r="J278">
            <v>1</v>
          </cell>
          <cell r="K278">
            <v>109</v>
          </cell>
          <cell r="L278">
            <v>90611.136657954499</v>
          </cell>
          <cell r="M278">
            <v>55.293957557740903</v>
          </cell>
          <cell r="N278">
            <v>4.0375764672315597</v>
          </cell>
        </row>
        <row r="279">
          <cell r="G279" t="str">
            <v>Norway</v>
          </cell>
          <cell r="H279">
            <v>1</v>
          </cell>
          <cell r="I279">
            <v>2</v>
          </cell>
          <cell r="J279">
            <v>1</v>
          </cell>
          <cell r="K279">
            <v>198.7</v>
          </cell>
          <cell r="L279">
            <v>149761.784766734</v>
          </cell>
          <cell r="M279">
            <v>72.181822128258204</v>
          </cell>
          <cell r="N279">
            <v>3.4205645093444401</v>
          </cell>
        </row>
        <row r="280">
          <cell r="G280" t="str">
            <v>Norway</v>
          </cell>
          <cell r="H280">
            <v>1</v>
          </cell>
          <cell r="I280">
            <v>3</v>
          </cell>
          <cell r="J280">
            <v>1</v>
          </cell>
          <cell r="K280">
            <v>163</v>
          </cell>
          <cell r="L280">
            <v>119819.372150232</v>
          </cell>
          <cell r="M280">
            <v>81.361180658858899</v>
          </cell>
          <cell r="N280">
            <v>3.2841025545355902</v>
          </cell>
        </row>
        <row r="281">
          <cell r="G281" t="str">
            <v>Norway</v>
          </cell>
          <cell r="H281">
            <v>1</v>
          </cell>
          <cell r="I281">
            <v>4</v>
          </cell>
          <cell r="J281">
            <v>1</v>
          </cell>
          <cell r="K281">
            <v>28.3</v>
          </cell>
          <cell r="L281">
            <v>19957.318853520701</v>
          </cell>
          <cell r="M281">
            <v>83.060151818102597</v>
          </cell>
          <cell r="N281">
            <v>8.6597106531951393</v>
          </cell>
        </row>
        <row r="282">
          <cell r="G282" t="str">
            <v>Norway</v>
          </cell>
          <cell r="H282">
            <v>2</v>
          </cell>
          <cell r="I282">
            <v>1</v>
          </cell>
          <cell r="J282">
            <v>1</v>
          </cell>
          <cell r="K282">
            <v>139.30000000000001</v>
          </cell>
          <cell r="L282">
            <v>102273.160063139</v>
          </cell>
          <cell r="M282">
            <v>71.228759810993495</v>
          </cell>
          <cell r="N282">
            <v>4.1149849972357702</v>
          </cell>
        </row>
        <row r="283">
          <cell r="G283" t="str">
            <v>Norway</v>
          </cell>
          <cell r="H283">
            <v>2</v>
          </cell>
          <cell r="I283">
            <v>2</v>
          </cell>
          <cell r="J283">
            <v>1</v>
          </cell>
          <cell r="K283">
            <v>392.1</v>
          </cell>
          <cell r="L283">
            <v>268170.08482542401</v>
          </cell>
          <cell r="M283">
            <v>80.792191404330794</v>
          </cell>
          <cell r="N283">
            <v>2.1978207120035198</v>
          </cell>
        </row>
        <row r="284">
          <cell r="G284" t="str">
            <v>Norway</v>
          </cell>
          <cell r="H284">
            <v>2</v>
          </cell>
          <cell r="I284">
            <v>3</v>
          </cell>
          <cell r="J284">
            <v>1</v>
          </cell>
          <cell r="K284">
            <v>481.8</v>
          </cell>
          <cell r="L284">
            <v>319663.705258495</v>
          </cell>
          <cell r="M284">
            <v>86.809753933771205</v>
          </cell>
          <cell r="N284">
            <v>1.88544503584487</v>
          </cell>
        </row>
        <row r="285">
          <cell r="G285" t="str">
            <v>Norway</v>
          </cell>
          <cell r="H285">
            <v>2</v>
          </cell>
          <cell r="I285">
            <v>4</v>
          </cell>
          <cell r="J285">
            <v>1</v>
          </cell>
          <cell r="K285">
            <v>161.80000000000001</v>
          </cell>
          <cell r="L285">
            <v>106038.883786338</v>
          </cell>
          <cell r="M285">
            <v>91.668298018199707</v>
          </cell>
          <cell r="N285">
            <v>2.87003827130683</v>
          </cell>
        </row>
        <row r="286">
          <cell r="G286" t="str">
            <v>Norway</v>
          </cell>
          <cell r="H286">
            <v>3</v>
          </cell>
          <cell r="I286">
            <v>1</v>
          </cell>
          <cell r="J286">
            <v>1</v>
          </cell>
          <cell r="K286">
            <v>66.099999999999994</v>
          </cell>
          <cell r="L286">
            <v>40337.911778029702</v>
          </cell>
          <cell r="M286">
            <v>70.288634935446495</v>
          </cell>
          <cell r="N286">
            <v>4.4192532576207304</v>
          </cell>
        </row>
        <row r="287">
          <cell r="G287" t="str">
            <v>Norway</v>
          </cell>
          <cell r="H287">
            <v>3</v>
          </cell>
          <cell r="I287">
            <v>2</v>
          </cell>
          <cell r="J287">
            <v>1</v>
          </cell>
          <cell r="K287">
            <v>251.8</v>
          </cell>
          <cell r="L287">
            <v>149079.23951003299</v>
          </cell>
          <cell r="M287">
            <v>87.018382210419006</v>
          </cell>
          <cell r="N287">
            <v>2.26089634834854</v>
          </cell>
        </row>
        <row r="288">
          <cell r="G288" t="str">
            <v>Norway</v>
          </cell>
          <cell r="H288">
            <v>3</v>
          </cell>
          <cell r="I288">
            <v>3</v>
          </cell>
          <cell r="J288">
            <v>1</v>
          </cell>
          <cell r="K288">
            <v>747.9</v>
          </cell>
          <cell r="L288">
            <v>436239.50310228101</v>
          </cell>
          <cell r="M288">
            <v>92.517707064616005</v>
          </cell>
          <cell r="N288">
            <v>1.1048047139822199</v>
          </cell>
        </row>
        <row r="289">
          <cell r="G289" t="str">
            <v>Norway</v>
          </cell>
          <cell r="H289">
            <v>3</v>
          </cell>
          <cell r="I289">
            <v>4</v>
          </cell>
          <cell r="J289">
            <v>1</v>
          </cell>
          <cell r="K289">
            <v>588.20000000000005</v>
          </cell>
          <cell r="L289">
            <v>342959.57319043798</v>
          </cell>
          <cell r="M289">
            <v>95.8931051718384</v>
          </cell>
          <cell r="N289">
            <v>0.88007963375852805</v>
          </cell>
        </row>
        <row r="290">
          <cell r="G290" t="str">
            <v>Poland</v>
          </cell>
          <cell r="H290">
            <v>1</v>
          </cell>
          <cell r="I290">
            <v>1</v>
          </cell>
          <cell r="J290">
            <v>1</v>
          </cell>
          <cell r="K290">
            <v>87.8</v>
          </cell>
          <cell r="L290">
            <v>428604.049050698</v>
          </cell>
          <cell r="M290">
            <v>36.328826337215403</v>
          </cell>
          <cell r="N290">
            <v>3.6691617959814602</v>
          </cell>
        </row>
        <row r="291">
          <cell r="G291" t="str">
            <v>Poland</v>
          </cell>
          <cell r="H291">
            <v>1</v>
          </cell>
          <cell r="I291">
            <v>2</v>
          </cell>
          <cell r="J291">
            <v>1</v>
          </cell>
          <cell r="K291">
            <v>66.900000000000006</v>
          </cell>
          <cell r="L291">
            <v>331885.57737981703</v>
          </cell>
          <cell r="M291">
            <v>45.657638193372797</v>
          </cell>
          <cell r="N291">
            <v>5.3550306593074</v>
          </cell>
        </row>
        <row r="292">
          <cell r="G292" t="str">
            <v>Poland</v>
          </cell>
          <cell r="H292">
            <v>1</v>
          </cell>
          <cell r="I292">
            <v>3</v>
          </cell>
          <cell r="J292">
            <v>1</v>
          </cell>
          <cell r="K292">
            <v>25.6</v>
          </cell>
          <cell r="L292">
            <v>129482.249981277</v>
          </cell>
          <cell r="M292">
            <v>49.599513550220202</v>
          </cell>
          <cell r="N292">
            <v>9.6143429697045004</v>
          </cell>
        </row>
        <row r="293">
          <cell r="G293" t="str">
            <v>Poland</v>
          </cell>
          <cell r="H293">
            <v>2</v>
          </cell>
          <cell r="I293">
            <v>1</v>
          </cell>
          <cell r="J293">
            <v>1</v>
          </cell>
          <cell r="K293">
            <v>416.1</v>
          </cell>
          <cell r="L293">
            <v>2005745.1629275701</v>
          </cell>
          <cell r="M293">
            <v>53.985157895177899</v>
          </cell>
          <cell r="N293">
            <v>1.95132512009241</v>
          </cell>
        </row>
        <row r="294">
          <cell r="G294" t="str">
            <v>Poland</v>
          </cell>
          <cell r="H294">
            <v>2</v>
          </cell>
          <cell r="I294">
            <v>2</v>
          </cell>
          <cell r="J294">
            <v>1</v>
          </cell>
          <cell r="K294">
            <v>758.7</v>
          </cell>
          <cell r="L294">
            <v>3608042.8037058502</v>
          </cell>
          <cell r="M294">
            <v>64.043065365023494</v>
          </cell>
          <cell r="N294">
            <v>1.78154417553067</v>
          </cell>
        </row>
        <row r="295">
          <cell r="G295" t="str">
            <v>Poland</v>
          </cell>
          <cell r="H295">
            <v>2</v>
          </cell>
          <cell r="I295">
            <v>3</v>
          </cell>
          <cell r="J295">
            <v>1</v>
          </cell>
          <cell r="K295">
            <v>515.79999999999995</v>
          </cell>
          <cell r="L295">
            <v>2326604.2451359201</v>
          </cell>
          <cell r="M295">
            <v>69.563462388707094</v>
          </cell>
          <cell r="N295">
            <v>2.3663545836145699</v>
          </cell>
        </row>
        <row r="296">
          <cell r="G296" t="str">
            <v>Poland</v>
          </cell>
          <cell r="H296">
            <v>2</v>
          </cell>
          <cell r="I296">
            <v>4</v>
          </cell>
          <cell r="J296">
            <v>1</v>
          </cell>
          <cell r="K296">
            <v>90.4</v>
          </cell>
          <cell r="L296">
            <v>376562.94142425002</v>
          </cell>
          <cell r="M296">
            <v>73.292450416025602</v>
          </cell>
          <cell r="N296">
            <v>6.2743822346155698</v>
          </cell>
        </row>
        <row r="297">
          <cell r="G297" t="str">
            <v>Poland</v>
          </cell>
          <cell r="H297">
            <v>3</v>
          </cell>
          <cell r="I297">
            <v>1</v>
          </cell>
          <cell r="J297">
            <v>1</v>
          </cell>
          <cell r="K297">
            <v>93.6</v>
          </cell>
          <cell r="L297">
            <v>378773.67964873201</v>
          </cell>
          <cell r="M297">
            <v>83.436309550332993</v>
          </cell>
          <cell r="N297">
            <v>4.9310340188131798</v>
          </cell>
        </row>
        <row r="298">
          <cell r="G298" t="str">
            <v>Poland</v>
          </cell>
          <cell r="H298">
            <v>3</v>
          </cell>
          <cell r="I298">
            <v>2</v>
          </cell>
          <cell r="J298">
            <v>1</v>
          </cell>
          <cell r="K298">
            <v>359.1</v>
          </cell>
          <cell r="L298">
            <v>1478767.3578468701</v>
          </cell>
          <cell r="M298">
            <v>84.715708133627899</v>
          </cell>
          <cell r="N298">
            <v>2.4290273753737499</v>
          </cell>
        </row>
        <row r="299">
          <cell r="G299" t="str">
            <v>Poland</v>
          </cell>
          <cell r="H299">
            <v>3</v>
          </cell>
          <cell r="I299">
            <v>3</v>
          </cell>
          <cell r="J299">
            <v>1</v>
          </cell>
          <cell r="K299">
            <v>578.29999999999995</v>
          </cell>
          <cell r="L299">
            <v>2455697.3780720499</v>
          </cell>
          <cell r="M299">
            <v>87.710438211242007</v>
          </cell>
          <cell r="N299">
            <v>1.6346424638372401</v>
          </cell>
        </row>
        <row r="300">
          <cell r="G300" t="str">
            <v>Poland</v>
          </cell>
          <cell r="H300">
            <v>3</v>
          </cell>
          <cell r="I300">
            <v>4</v>
          </cell>
          <cell r="J300">
            <v>1</v>
          </cell>
          <cell r="K300">
            <v>260</v>
          </cell>
          <cell r="L300">
            <v>1174033.9220112001</v>
          </cell>
          <cell r="M300">
            <v>93.560647420861798</v>
          </cell>
          <cell r="N300">
            <v>1.82436474214888</v>
          </cell>
        </row>
        <row r="301">
          <cell r="G301" t="str">
            <v>Russian Federation</v>
          </cell>
          <cell r="H301">
            <v>1</v>
          </cell>
          <cell r="I301">
            <v>1</v>
          </cell>
          <cell r="J301">
            <v>1</v>
          </cell>
          <cell r="K301">
            <v>15.7</v>
          </cell>
          <cell r="L301">
            <v>488542.773928051</v>
          </cell>
          <cell r="M301">
            <v>34.725297278831498</v>
          </cell>
          <cell r="N301">
            <v>8.8743346782241801</v>
          </cell>
        </row>
        <row r="302">
          <cell r="G302" t="str">
            <v>Russian Federation</v>
          </cell>
          <cell r="H302">
            <v>1</v>
          </cell>
          <cell r="I302">
            <v>2</v>
          </cell>
          <cell r="J302">
            <v>1</v>
          </cell>
          <cell r="K302">
            <v>13.5</v>
          </cell>
          <cell r="L302">
            <v>416714.48583804298</v>
          </cell>
          <cell r="M302">
            <v>31.970771719119099</v>
          </cell>
          <cell r="N302">
            <v>9.9562135374006093</v>
          </cell>
        </row>
        <row r="303">
          <cell r="G303" t="str">
            <v>Russian Federation</v>
          </cell>
          <cell r="H303">
            <v>1</v>
          </cell>
          <cell r="I303">
            <v>3</v>
          </cell>
          <cell r="J303">
            <v>1</v>
          </cell>
          <cell r="K303">
            <v>6.6</v>
          </cell>
          <cell r="L303">
            <v>292483.99078582099</v>
          </cell>
          <cell r="M303">
            <v>38.227516057444198</v>
          </cell>
          <cell r="N303">
            <v>12.785899704542199</v>
          </cell>
        </row>
        <row r="304">
          <cell r="G304" t="str">
            <v>Russian Federation</v>
          </cell>
          <cell r="H304">
            <v>1</v>
          </cell>
          <cell r="I304">
            <v>4</v>
          </cell>
          <cell r="J304">
            <v>1</v>
          </cell>
          <cell r="K304">
            <v>2.2000000000000002</v>
          </cell>
          <cell r="L304">
            <v>92727.005461731504</v>
          </cell>
          <cell r="M304">
            <v>87.7161845165366</v>
          </cell>
          <cell r="N304">
            <v>31.545085864995698</v>
          </cell>
        </row>
        <row r="305">
          <cell r="G305" t="str">
            <v>Russian Federation</v>
          </cell>
          <cell r="H305">
            <v>2</v>
          </cell>
          <cell r="I305">
            <v>1</v>
          </cell>
          <cell r="J305">
            <v>1</v>
          </cell>
          <cell r="K305">
            <v>47</v>
          </cell>
          <cell r="L305">
            <v>2080506.0051641499</v>
          </cell>
          <cell r="M305">
            <v>59.191048359220801</v>
          </cell>
          <cell r="N305">
            <v>5.3473375798585598</v>
          </cell>
        </row>
        <row r="306">
          <cell r="G306" t="str">
            <v>Russian Federation</v>
          </cell>
          <cell r="H306">
            <v>2</v>
          </cell>
          <cell r="I306">
            <v>2</v>
          </cell>
          <cell r="J306">
            <v>1</v>
          </cell>
          <cell r="K306">
            <v>136.19999999999999</v>
          </cell>
          <cell r="L306">
            <v>5701175.8482737197</v>
          </cell>
          <cell r="M306">
            <v>68.046306379626003</v>
          </cell>
          <cell r="N306">
            <v>3.6014176621380298</v>
          </cell>
        </row>
        <row r="307">
          <cell r="G307" t="str">
            <v>Russian Federation</v>
          </cell>
          <cell r="H307">
            <v>2</v>
          </cell>
          <cell r="I307">
            <v>3</v>
          </cell>
          <cell r="J307">
            <v>1</v>
          </cell>
          <cell r="K307">
            <v>122</v>
          </cell>
          <cell r="L307">
            <v>4579747.8428507801</v>
          </cell>
          <cell r="M307">
            <v>63.451810604554503</v>
          </cell>
          <cell r="N307">
            <v>8.1682964781843292</v>
          </cell>
        </row>
        <row r="308">
          <cell r="G308" t="str">
            <v>Russian Federation</v>
          </cell>
          <cell r="H308">
            <v>2</v>
          </cell>
          <cell r="I308">
            <v>4</v>
          </cell>
          <cell r="J308">
            <v>1</v>
          </cell>
          <cell r="K308">
            <v>19.8</v>
          </cell>
          <cell r="L308">
            <v>558651.51585635799</v>
          </cell>
          <cell r="M308">
            <v>46.672190688373703</v>
          </cell>
          <cell r="N308">
            <v>12.114517557874599</v>
          </cell>
        </row>
        <row r="309">
          <cell r="G309" t="str">
            <v>Russian Federation</v>
          </cell>
          <cell r="H309">
            <v>3</v>
          </cell>
          <cell r="I309">
            <v>1</v>
          </cell>
          <cell r="J309">
            <v>1</v>
          </cell>
          <cell r="K309">
            <v>111.2</v>
          </cell>
          <cell r="L309">
            <v>3017667.2448020899</v>
          </cell>
          <cell r="M309">
            <v>57.084282297223197</v>
          </cell>
          <cell r="N309">
            <v>4.8327516896889202</v>
          </cell>
        </row>
        <row r="310">
          <cell r="G310" t="str">
            <v>Russian Federation</v>
          </cell>
          <cell r="H310">
            <v>3</v>
          </cell>
          <cell r="I310">
            <v>2</v>
          </cell>
          <cell r="J310">
            <v>1</v>
          </cell>
          <cell r="K310">
            <v>480.1</v>
          </cell>
          <cell r="L310">
            <v>12185860.988294</v>
          </cell>
          <cell r="M310">
            <v>65.924724692386803</v>
          </cell>
          <cell r="N310">
            <v>2.7673111547984899</v>
          </cell>
        </row>
        <row r="311">
          <cell r="G311" t="str">
            <v>Russian Federation</v>
          </cell>
          <cell r="H311">
            <v>3</v>
          </cell>
          <cell r="I311">
            <v>3</v>
          </cell>
          <cell r="J311">
            <v>1</v>
          </cell>
          <cell r="K311">
            <v>590.5</v>
          </cell>
          <cell r="L311">
            <v>13642652.143444899</v>
          </cell>
          <cell r="M311">
            <v>70.980711756897193</v>
          </cell>
          <cell r="N311">
            <v>2.5048584267428899</v>
          </cell>
        </row>
        <row r="312">
          <cell r="G312" t="str">
            <v>Russian Federation</v>
          </cell>
          <cell r="H312">
            <v>3</v>
          </cell>
          <cell r="I312">
            <v>4</v>
          </cell>
          <cell r="J312">
            <v>1</v>
          </cell>
          <cell r="K312">
            <v>145.19999999999999</v>
          </cell>
          <cell r="L312">
            <v>3251205.4860177198</v>
          </cell>
          <cell r="M312">
            <v>76.677775861417501</v>
          </cell>
          <cell r="N312">
            <v>6.0911915642445704</v>
          </cell>
        </row>
        <row r="313">
          <cell r="G313" t="str">
            <v>Lightning</v>
          </cell>
          <cell r="H313">
            <v>1</v>
          </cell>
          <cell r="I313">
            <v>1</v>
          </cell>
          <cell r="J313">
            <v>1</v>
          </cell>
          <cell r="K313">
            <v>471.3</v>
          </cell>
          <cell r="L313">
            <v>261556.11615624299</v>
          </cell>
          <cell r="M313">
            <v>67.245941615675093</v>
          </cell>
          <cell r="N313">
            <v>1.93609670873374</v>
          </cell>
        </row>
        <row r="314">
          <cell r="G314" t="str">
            <v>Lightning</v>
          </cell>
          <cell r="H314">
            <v>1</v>
          </cell>
          <cell r="I314">
            <v>2</v>
          </cell>
          <cell r="J314">
            <v>1</v>
          </cell>
          <cell r="K314">
            <v>80.2</v>
          </cell>
          <cell r="L314">
            <v>54558.388532670702</v>
          </cell>
          <cell r="M314">
            <v>73.724482569645502</v>
          </cell>
          <cell r="N314">
            <v>4.6488672491462504</v>
          </cell>
        </row>
        <row r="315">
          <cell r="G315" t="str">
            <v>Lightning</v>
          </cell>
          <cell r="H315">
            <v>1</v>
          </cell>
          <cell r="I315">
            <v>3</v>
          </cell>
          <cell r="J315">
            <v>1</v>
          </cell>
          <cell r="K315">
            <v>14.4</v>
          </cell>
          <cell r="L315">
            <v>9578.8187082789991</v>
          </cell>
          <cell r="M315">
            <v>76.8573316360132</v>
          </cell>
          <cell r="N315">
            <v>13.347346003579499</v>
          </cell>
        </row>
        <row r="316">
          <cell r="G316" t="str">
            <v>Lightning</v>
          </cell>
          <cell r="H316">
            <v>2</v>
          </cell>
          <cell r="I316">
            <v>1</v>
          </cell>
          <cell r="J316">
            <v>1</v>
          </cell>
          <cell r="K316">
            <v>389</v>
          </cell>
          <cell r="L316">
            <v>188290.96576068</v>
          </cell>
          <cell r="M316">
            <v>74.6945358639679</v>
          </cell>
          <cell r="N316">
            <v>2.2108660697765199</v>
          </cell>
        </row>
        <row r="317">
          <cell r="G317" t="str">
            <v>Lightning</v>
          </cell>
          <cell r="H317">
            <v>2</v>
          </cell>
          <cell r="I317">
            <v>2</v>
          </cell>
          <cell r="J317">
            <v>1</v>
          </cell>
          <cell r="K317">
            <v>385</v>
          </cell>
          <cell r="L317">
            <v>203683.026951887</v>
          </cell>
          <cell r="M317">
            <v>78.360266222113395</v>
          </cell>
          <cell r="N317">
            <v>1.9397612302115499</v>
          </cell>
        </row>
        <row r="318">
          <cell r="G318" t="str">
            <v>Lightning</v>
          </cell>
          <cell r="H318">
            <v>2</v>
          </cell>
          <cell r="I318">
            <v>3</v>
          </cell>
          <cell r="J318">
            <v>1</v>
          </cell>
          <cell r="K318">
            <v>202.4</v>
          </cell>
          <cell r="L318">
            <v>108079.715907729</v>
          </cell>
          <cell r="M318">
            <v>84.647951761148704</v>
          </cell>
          <cell r="N318">
            <v>3.0226777512656899</v>
          </cell>
        </row>
        <row r="319">
          <cell r="G319" t="str">
            <v>Lightning</v>
          </cell>
          <cell r="H319">
            <v>2</v>
          </cell>
          <cell r="I319">
            <v>4</v>
          </cell>
          <cell r="J319">
            <v>1</v>
          </cell>
          <cell r="K319">
            <v>20.6</v>
          </cell>
          <cell r="L319">
            <v>10852.221064933899</v>
          </cell>
          <cell r="M319">
            <v>85.037726502881497</v>
          </cell>
          <cell r="N319">
            <v>10.1926195104332</v>
          </cell>
        </row>
        <row r="320">
          <cell r="G320" t="str">
            <v>Lightning</v>
          </cell>
          <cell r="H320">
            <v>3</v>
          </cell>
          <cell r="I320">
            <v>1</v>
          </cell>
          <cell r="J320">
            <v>1</v>
          </cell>
          <cell r="K320">
            <v>135.30000000000001</v>
          </cell>
          <cell r="L320">
            <v>66013.896638933904</v>
          </cell>
          <cell r="M320">
            <v>84.844637370143602</v>
          </cell>
          <cell r="N320">
            <v>3.32599286395005</v>
          </cell>
        </row>
        <row r="321">
          <cell r="G321" t="str">
            <v>Lightning</v>
          </cell>
          <cell r="H321">
            <v>3</v>
          </cell>
          <cell r="I321">
            <v>2</v>
          </cell>
          <cell r="J321">
            <v>1</v>
          </cell>
          <cell r="K321">
            <v>447.7</v>
          </cell>
          <cell r="L321">
            <v>235487.72557215401</v>
          </cell>
          <cell r="M321">
            <v>83.922851059869899</v>
          </cell>
          <cell r="N321">
            <v>1.67093117848088</v>
          </cell>
        </row>
        <row r="322">
          <cell r="G322" t="str">
            <v>Lightning</v>
          </cell>
          <cell r="H322">
            <v>3</v>
          </cell>
          <cell r="I322">
            <v>3</v>
          </cell>
          <cell r="J322">
            <v>1</v>
          </cell>
          <cell r="K322">
            <v>874.7</v>
          </cell>
          <cell r="L322">
            <v>467925.37418424903</v>
          </cell>
          <cell r="M322">
            <v>88.568911364572202</v>
          </cell>
          <cell r="N322">
            <v>1.21102906444967</v>
          </cell>
        </row>
        <row r="323">
          <cell r="G323" t="str">
            <v>Lightning</v>
          </cell>
          <cell r="H323">
            <v>3</v>
          </cell>
          <cell r="I323">
            <v>4</v>
          </cell>
          <cell r="J323">
            <v>1</v>
          </cell>
          <cell r="K323">
            <v>442.3</v>
          </cell>
          <cell r="L323">
            <v>242991.17855594499</v>
          </cell>
          <cell r="M323">
            <v>90.587681803418903</v>
          </cell>
          <cell r="N323">
            <v>1.86366708461455</v>
          </cell>
        </row>
        <row r="324">
          <cell r="G324" t="str">
            <v>Slovak Republic</v>
          </cell>
          <cell r="H324">
            <v>1</v>
          </cell>
          <cell r="I324">
            <v>1</v>
          </cell>
          <cell r="J324">
            <v>1</v>
          </cell>
          <cell r="K324">
            <v>81.2</v>
          </cell>
          <cell r="L324">
            <v>52730.025697475598</v>
          </cell>
          <cell r="M324">
            <v>22.584744940771699</v>
          </cell>
          <cell r="N324">
            <v>2.7222463454702002</v>
          </cell>
        </row>
        <row r="325">
          <cell r="G325" t="str">
            <v>Slovak Republic</v>
          </cell>
          <cell r="H325">
            <v>1</v>
          </cell>
          <cell r="I325">
            <v>2</v>
          </cell>
          <cell r="J325">
            <v>1</v>
          </cell>
          <cell r="K325">
            <v>113.8</v>
          </cell>
          <cell r="L325">
            <v>76417.884811600801</v>
          </cell>
          <cell r="M325">
            <v>40.930564136722097</v>
          </cell>
          <cell r="N325">
            <v>3.64031081829765</v>
          </cell>
        </row>
        <row r="326">
          <cell r="G326" t="str">
            <v>Slovak Republic</v>
          </cell>
          <cell r="H326">
            <v>1</v>
          </cell>
          <cell r="I326">
            <v>3</v>
          </cell>
          <cell r="J326">
            <v>1</v>
          </cell>
          <cell r="K326">
            <v>58.2</v>
          </cell>
          <cell r="L326">
            <v>36830.092531164199</v>
          </cell>
          <cell r="M326">
            <v>46.912762367150101</v>
          </cell>
          <cell r="N326">
            <v>5.9765737335572897</v>
          </cell>
        </row>
        <row r="327">
          <cell r="G327" t="str">
            <v>Slovak Republic</v>
          </cell>
          <cell r="H327">
            <v>1</v>
          </cell>
          <cell r="I327">
            <v>4</v>
          </cell>
          <cell r="J327">
            <v>1</v>
          </cell>
          <cell r="K327">
            <v>3.8</v>
          </cell>
          <cell r="L327">
            <v>2112.7476994655299</v>
          </cell>
          <cell r="M327">
            <v>56.639562263212397</v>
          </cell>
          <cell r="N327">
            <v>30.329693278569</v>
          </cell>
        </row>
        <row r="328">
          <cell r="G328" t="str">
            <v>Slovak Republic</v>
          </cell>
          <cell r="H328">
            <v>2</v>
          </cell>
          <cell r="I328">
            <v>1</v>
          </cell>
          <cell r="J328">
            <v>1</v>
          </cell>
          <cell r="K328">
            <v>154.80000000000001</v>
          </cell>
          <cell r="L328">
            <v>110704.757741821</v>
          </cell>
          <cell r="M328">
            <v>57.455384123964599</v>
          </cell>
          <cell r="N328">
            <v>3.6468855091273502</v>
          </cell>
        </row>
        <row r="329">
          <cell r="G329" t="str">
            <v>Slovak Republic</v>
          </cell>
          <cell r="H329">
            <v>2</v>
          </cell>
          <cell r="I329">
            <v>2</v>
          </cell>
          <cell r="J329">
            <v>1</v>
          </cell>
          <cell r="K329">
            <v>705.9</v>
          </cell>
          <cell r="L329">
            <v>488367.70503688598</v>
          </cell>
          <cell r="M329">
            <v>69.436148145530296</v>
          </cell>
          <cell r="N329">
            <v>1.9311937228012599</v>
          </cell>
        </row>
        <row r="330">
          <cell r="G330" t="str">
            <v>Slovak Republic</v>
          </cell>
          <cell r="H330">
            <v>2</v>
          </cell>
          <cell r="I330">
            <v>3</v>
          </cell>
          <cell r="J330">
            <v>1</v>
          </cell>
          <cell r="K330">
            <v>913.8</v>
          </cell>
          <cell r="L330">
            <v>648885.59671827196</v>
          </cell>
          <cell r="M330">
            <v>75.045895674027093</v>
          </cell>
          <cell r="N330">
            <v>1.7677838970398501</v>
          </cell>
        </row>
        <row r="331">
          <cell r="G331" t="str">
            <v>Slovak Republic</v>
          </cell>
          <cell r="H331">
            <v>2</v>
          </cell>
          <cell r="I331">
            <v>4</v>
          </cell>
          <cell r="J331">
            <v>1</v>
          </cell>
          <cell r="K331">
            <v>226.5</v>
          </cell>
          <cell r="L331">
            <v>163767.11096681599</v>
          </cell>
          <cell r="M331">
            <v>81.681212893689604</v>
          </cell>
          <cell r="N331">
            <v>2.8819953642256002</v>
          </cell>
        </row>
        <row r="332">
          <cell r="G332" t="str">
            <v>Slovak Republic</v>
          </cell>
          <cell r="H332">
            <v>3</v>
          </cell>
          <cell r="I332">
            <v>1</v>
          </cell>
          <cell r="J332">
            <v>1</v>
          </cell>
          <cell r="K332">
            <v>15.7</v>
          </cell>
          <cell r="L332">
            <v>9951.1748579298091</v>
          </cell>
          <cell r="M332">
            <v>74.484944637708296</v>
          </cell>
          <cell r="N332">
            <v>16.1317587872731</v>
          </cell>
        </row>
        <row r="333">
          <cell r="G333" t="str">
            <v>Slovak Republic</v>
          </cell>
          <cell r="H333">
            <v>3</v>
          </cell>
          <cell r="I333">
            <v>2</v>
          </cell>
          <cell r="J333">
            <v>1</v>
          </cell>
          <cell r="K333">
            <v>127.3</v>
          </cell>
          <cell r="L333">
            <v>97380.592889235806</v>
          </cell>
          <cell r="M333">
            <v>81.053777180107602</v>
          </cell>
          <cell r="N333">
            <v>3.8907700502727098</v>
          </cell>
        </row>
        <row r="334">
          <cell r="G334" t="str">
            <v>Slovak Republic</v>
          </cell>
          <cell r="H334">
            <v>3</v>
          </cell>
          <cell r="I334">
            <v>3</v>
          </cell>
          <cell r="J334">
            <v>1</v>
          </cell>
          <cell r="K334">
            <v>383.2</v>
          </cell>
          <cell r="L334">
            <v>295682.970435792</v>
          </cell>
          <cell r="M334">
            <v>87.047796883014598</v>
          </cell>
          <cell r="N334">
            <v>1.8856564296720999</v>
          </cell>
        </row>
        <row r="335">
          <cell r="G335" t="str">
            <v>Slovak Republic</v>
          </cell>
          <cell r="H335">
            <v>3</v>
          </cell>
          <cell r="I335">
            <v>4</v>
          </cell>
          <cell r="J335">
            <v>1</v>
          </cell>
          <cell r="K335">
            <v>225.8</v>
          </cell>
          <cell r="L335">
            <v>174103.23403091001</v>
          </cell>
          <cell r="M335">
            <v>89.773862671316706</v>
          </cell>
          <cell r="N335">
            <v>2.3823304926360098</v>
          </cell>
        </row>
        <row r="336">
          <cell r="G336" t="str">
            <v>Stars</v>
          </cell>
          <cell r="H336">
            <v>1</v>
          </cell>
          <cell r="I336">
            <v>1</v>
          </cell>
          <cell r="J336">
            <v>1</v>
          </cell>
          <cell r="K336">
            <v>150.5</v>
          </cell>
          <cell r="L336">
            <v>49119.530626138498</v>
          </cell>
          <cell r="M336">
            <v>34.229482375346002</v>
          </cell>
          <cell r="N336">
            <v>2.8685814265197398</v>
          </cell>
        </row>
        <row r="337">
          <cell r="G337" t="str">
            <v>Stars</v>
          </cell>
          <cell r="H337">
            <v>1</v>
          </cell>
          <cell r="I337">
            <v>2</v>
          </cell>
          <cell r="J337">
            <v>1</v>
          </cell>
          <cell r="K337">
            <v>101.7</v>
          </cell>
          <cell r="L337">
            <v>33228.340081369301</v>
          </cell>
          <cell r="M337">
            <v>45.460778681414098</v>
          </cell>
          <cell r="N337">
            <v>4.2429120089494399</v>
          </cell>
        </row>
        <row r="338">
          <cell r="G338" t="str">
            <v>Stars</v>
          </cell>
          <cell r="H338">
            <v>1</v>
          </cell>
          <cell r="I338">
            <v>3</v>
          </cell>
          <cell r="J338">
            <v>1</v>
          </cell>
          <cell r="K338">
            <v>30.3</v>
          </cell>
          <cell r="L338">
            <v>10274.5725166435</v>
          </cell>
          <cell r="M338">
            <v>58.929852437223602</v>
          </cell>
          <cell r="N338">
            <v>10.394495471481701</v>
          </cell>
        </row>
        <row r="339">
          <cell r="G339" t="str">
            <v>Stars</v>
          </cell>
          <cell r="H339">
            <v>1</v>
          </cell>
          <cell r="I339">
            <v>4</v>
          </cell>
          <cell r="J339">
            <v>1</v>
          </cell>
          <cell r="K339">
            <v>2.5</v>
          </cell>
          <cell r="L339">
            <v>953.41743465123398</v>
          </cell>
          <cell r="M339">
            <v>61.663807398480301</v>
          </cell>
          <cell r="N339">
            <v>29.136525308504801</v>
          </cell>
        </row>
        <row r="340">
          <cell r="G340" t="str">
            <v>Stars</v>
          </cell>
          <cell r="H340">
            <v>2</v>
          </cell>
          <cell r="I340">
            <v>1</v>
          </cell>
          <cell r="J340">
            <v>1</v>
          </cell>
          <cell r="K340">
            <v>363.2</v>
          </cell>
          <cell r="L340">
            <v>96050.650694080206</v>
          </cell>
          <cell r="M340">
            <v>58.7588626240127</v>
          </cell>
          <cell r="N340">
            <v>2.3244985588709399</v>
          </cell>
        </row>
        <row r="341">
          <cell r="G341" t="str">
            <v>Stars</v>
          </cell>
          <cell r="H341">
            <v>2</v>
          </cell>
          <cell r="I341">
            <v>2</v>
          </cell>
          <cell r="J341">
            <v>1</v>
          </cell>
          <cell r="K341">
            <v>631.20000000000005</v>
          </cell>
          <cell r="L341">
            <v>171890.94147716099</v>
          </cell>
          <cell r="M341">
            <v>68.865871908254604</v>
          </cell>
          <cell r="N341">
            <v>1.9548779305763799</v>
          </cell>
        </row>
        <row r="342">
          <cell r="G342" t="str">
            <v>Stars</v>
          </cell>
          <cell r="H342">
            <v>2</v>
          </cell>
          <cell r="I342">
            <v>3</v>
          </cell>
          <cell r="J342">
            <v>1</v>
          </cell>
          <cell r="K342">
            <v>470.3</v>
          </cell>
          <cell r="L342">
            <v>132704.59480277501</v>
          </cell>
          <cell r="M342">
            <v>71.785364258098099</v>
          </cell>
          <cell r="N342">
            <v>1.8839244458619899</v>
          </cell>
        </row>
        <row r="343">
          <cell r="G343" t="str">
            <v>Stars</v>
          </cell>
          <cell r="H343">
            <v>2</v>
          </cell>
          <cell r="I343">
            <v>4</v>
          </cell>
          <cell r="J343">
            <v>1</v>
          </cell>
          <cell r="K343">
            <v>95.3</v>
          </cell>
          <cell r="L343">
            <v>28519.8740949231</v>
          </cell>
          <cell r="M343">
            <v>71.8491619964758</v>
          </cell>
          <cell r="N343">
            <v>4.5420221365611697</v>
          </cell>
        </row>
        <row r="344">
          <cell r="G344" t="str">
            <v>Stars</v>
          </cell>
          <cell r="H344">
            <v>3</v>
          </cell>
          <cell r="I344">
            <v>1</v>
          </cell>
          <cell r="J344">
            <v>1</v>
          </cell>
          <cell r="K344">
            <v>68.599999999999994</v>
          </cell>
          <cell r="L344">
            <v>15384.401468547499</v>
          </cell>
          <cell r="M344">
            <v>75.091941583395993</v>
          </cell>
          <cell r="N344">
            <v>5.5992139002619403</v>
          </cell>
        </row>
        <row r="345">
          <cell r="G345" t="str">
            <v>Stars</v>
          </cell>
          <cell r="H345">
            <v>3</v>
          </cell>
          <cell r="I345">
            <v>2</v>
          </cell>
          <cell r="J345">
            <v>1</v>
          </cell>
          <cell r="K345">
            <v>288.2</v>
          </cell>
          <cell r="L345">
            <v>68110.896670621805</v>
          </cell>
          <cell r="M345">
            <v>80.153837414587599</v>
          </cell>
          <cell r="N345">
            <v>2.56921452588761</v>
          </cell>
        </row>
        <row r="346">
          <cell r="G346" t="str">
            <v>Stars</v>
          </cell>
          <cell r="H346">
            <v>3</v>
          </cell>
          <cell r="I346">
            <v>3</v>
          </cell>
          <cell r="J346">
            <v>1</v>
          </cell>
          <cell r="K346">
            <v>492.1</v>
          </cell>
          <cell r="L346">
            <v>122004.654702306</v>
          </cell>
          <cell r="M346">
            <v>82.538130222815496</v>
          </cell>
          <cell r="N346">
            <v>2.0001022430814599</v>
          </cell>
        </row>
        <row r="347">
          <cell r="G347" t="str">
            <v>Stars</v>
          </cell>
          <cell r="H347">
            <v>3</v>
          </cell>
          <cell r="I347">
            <v>4</v>
          </cell>
          <cell r="J347">
            <v>1</v>
          </cell>
          <cell r="K347">
            <v>195.1</v>
          </cell>
          <cell r="L347">
            <v>50792.3154027704</v>
          </cell>
          <cell r="M347">
            <v>83.642113327127205</v>
          </cell>
          <cell r="N347">
            <v>3.0694572386529502</v>
          </cell>
        </row>
        <row r="348">
          <cell r="G348" t="str">
            <v>Spain</v>
          </cell>
          <cell r="H348">
            <v>1</v>
          </cell>
          <cell r="I348">
            <v>1</v>
          </cell>
          <cell r="J348">
            <v>1</v>
          </cell>
          <cell r="K348">
            <v>540.5</v>
          </cell>
          <cell r="L348">
            <v>2665498.28528882</v>
          </cell>
          <cell r="M348">
            <v>42.1633763165202</v>
          </cell>
          <cell r="N348">
            <v>1.60896680780681</v>
          </cell>
        </row>
        <row r="349">
          <cell r="G349" t="str">
            <v>Spain</v>
          </cell>
          <cell r="H349">
            <v>1</v>
          </cell>
          <cell r="I349">
            <v>2</v>
          </cell>
          <cell r="J349">
            <v>1</v>
          </cell>
          <cell r="K349">
            <v>503.2</v>
          </cell>
          <cell r="L349">
            <v>2650401.7375959302</v>
          </cell>
          <cell r="M349">
            <v>56.2893809693417</v>
          </cell>
          <cell r="N349">
            <v>1.8971155499930299</v>
          </cell>
        </row>
        <row r="350">
          <cell r="G350" t="str">
            <v>Spain</v>
          </cell>
          <cell r="H350">
            <v>1</v>
          </cell>
          <cell r="I350">
            <v>3</v>
          </cell>
          <cell r="J350">
            <v>1</v>
          </cell>
          <cell r="K350">
            <v>159.6</v>
          </cell>
          <cell r="L350">
            <v>824278.24989326205</v>
          </cell>
          <cell r="M350">
            <v>68.347798964494601</v>
          </cell>
          <cell r="N350">
            <v>3.8318001029376099</v>
          </cell>
        </row>
        <row r="351">
          <cell r="G351" t="str">
            <v>Spain</v>
          </cell>
          <cell r="H351">
            <v>1</v>
          </cell>
          <cell r="I351">
            <v>4</v>
          </cell>
          <cell r="J351">
            <v>1</v>
          </cell>
          <cell r="K351">
            <v>9.6999999999999993</v>
          </cell>
          <cell r="L351">
            <v>56367.452069785802</v>
          </cell>
          <cell r="M351">
            <v>96.275729171619901</v>
          </cell>
          <cell r="N351">
            <v>8.0694951531005703</v>
          </cell>
        </row>
        <row r="352">
          <cell r="G352" t="str">
            <v>Spain</v>
          </cell>
          <cell r="H352">
            <v>2</v>
          </cell>
          <cell r="I352">
            <v>1</v>
          </cell>
          <cell r="J352">
            <v>1</v>
          </cell>
          <cell r="K352">
            <v>141.5</v>
          </cell>
          <cell r="L352">
            <v>846154.98212506296</v>
          </cell>
          <cell r="M352">
            <v>64.518571135539403</v>
          </cell>
          <cell r="N352">
            <v>4.5751386901781297</v>
          </cell>
        </row>
        <row r="353">
          <cell r="G353" t="str">
            <v>Spain</v>
          </cell>
          <cell r="H353">
            <v>2</v>
          </cell>
          <cell r="I353">
            <v>2</v>
          </cell>
          <cell r="J353">
            <v>1</v>
          </cell>
          <cell r="K353">
            <v>286.89999999999998</v>
          </cell>
          <cell r="L353">
            <v>1764796.2563545799</v>
          </cell>
          <cell r="M353">
            <v>64.551871166205601</v>
          </cell>
          <cell r="N353">
            <v>3.2409834937125299</v>
          </cell>
        </row>
        <row r="354">
          <cell r="G354" t="str">
            <v>Spain</v>
          </cell>
          <cell r="H354">
            <v>2</v>
          </cell>
          <cell r="I354">
            <v>3</v>
          </cell>
          <cell r="J354">
            <v>1</v>
          </cell>
          <cell r="K354">
            <v>185</v>
          </cell>
          <cell r="L354">
            <v>1160234.5016873199</v>
          </cell>
          <cell r="M354">
            <v>73.8454102990504</v>
          </cell>
          <cell r="N354">
            <v>3.8290960609970899</v>
          </cell>
        </row>
        <row r="355">
          <cell r="G355" t="str">
            <v>Spain</v>
          </cell>
          <cell r="H355">
            <v>2</v>
          </cell>
          <cell r="I355">
            <v>4</v>
          </cell>
          <cell r="J355">
            <v>1</v>
          </cell>
          <cell r="K355">
            <v>27.6</v>
          </cell>
          <cell r="L355">
            <v>175241.195179781</v>
          </cell>
          <cell r="M355">
            <v>83.210425633350198</v>
          </cell>
          <cell r="N355">
            <v>9.6355277175185208</v>
          </cell>
        </row>
        <row r="356">
          <cell r="G356" t="str">
            <v>Spain</v>
          </cell>
          <cell r="H356">
            <v>3</v>
          </cell>
          <cell r="I356">
            <v>1</v>
          </cell>
          <cell r="J356">
            <v>1</v>
          </cell>
          <cell r="K356">
            <v>105.9</v>
          </cell>
          <cell r="L356">
            <v>554497.72260576999</v>
          </cell>
          <cell r="M356">
            <v>70.160880879130602</v>
          </cell>
          <cell r="N356">
            <v>5.1101823887194699</v>
          </cell>
        </row>
        <row r="357">
          <cell r="G357" t="str">
            <v>Spain</v>
          </cell>
          <cell r="H357">
            <v>3</v>
          </cell>
          <cell r="I357">
            <v>2</v>
          </cell>
          <cell r="J357">
            <v>1</v>
          </cell>
          <cell r="K357">
            <v>442.3</v>
          </cell>
          <cell r="L357">
            <v>2393535.8249694398</v>
          </cell>
          <cell r="M357">
            <v>76.139850192624806</v>
          </cell>
          <cell r="N357">
            <v>2.43542788059754</v>
          </cell>
        </row>
        <row r="358">
          <cell r="G358" t="str">
            <v>Spain</v>
          </cell>
          <cell r="H358">
            <v>3</v>
          </cell>
          <cell r="I358">
            <v>3</v>
          </cell>
          <cell r="J358">
            <v>1</v>
          </cell>
          <cell r="K358">
            <v>578.20000000000005</v>
          </cell>
          <cell r="L358">
            <v>3126005.1887934199</v>
          </cell>
          <cell r="M358">
            <v>82.995813557585393</v>
          </cell>
          <cell r="N358">
            <v>1.6476582973814999</v>
          </cell>
        </row>
        <row r="359">
          <cell r="G359" t="str">
            <v>Spain</v>
          </cell>
          <cell r="H359">
            <v>3</v>
          </cell>
          <cell r="I359">
            <v>4</v>
          </cell>
          <cell r="J359">
            <v>1</v>
          </cell>
          <cell r="K359">
            <v>133.6</v>
          </cell>
          <cell r="L359">
            <v>742748.32866846502</v>
          </cell>
          <cell r="M359">
            <v>87.203435888968301</v>
          </cell>
          <cell r="N359">
            <v>3.8570602579764901</v>
          </cell>
        </row>
        <row r="360">
          <cell r="G360" t="str">
            <v>Sweden</v>
          </cell>
          <cell r="H360">
            <v>1</v>
          </cell>
          <cell r="I360">
            <v>1</v>
          </cell>
          <cell r="J360">
            <v>1</v>
          </cell>
          <cell r="K360">
            <v>106.5</v>
          </cell>
          <cell r="L360">
            <v>171328.83733805001</v>
          </cell>
          <cell r="M360">
            <v>51.686825174452999</v>
          </cell>
          <cell r="N360">
            <v>4.0869460336091299</v>
          </cell>
        </row>
        <row r="361">
          <cell r="G361" t="str">
            <v>Sweden</v>
          </cell>
          <cell r="H361">
            <v>1</v>
          </cell>
          <cell r="I361">
            <v>2</v>
          </cell>
          <cell r="J361">
            <v>1</v>
          </cell>
          <cell r="K361">
            <v>144.1</v>
          </cell>
          <cell r="L361">
            <v>234696.548750919</v>
          </cell>
          <cell r="M361">
            <v>68.939346890041904</v>
          </cell>
          <cell r="N361">
            <v>3.9972682017445802</v>
          </cell>
        </row>
        <row r="362">
          <cell r="G362" t="str">
            <v>Sweden</v>
          </cell>
          <cell r="H362">
            <v>1</v>
          </cell>
          <cell r="I362">
            <v>3</v>
          </cell>
          <cell r="J362">
            <v>1</v>
          </cell>
          <cell r="K362">
            <v>87.3</v>
          </cell>
          <cell r="L362">
            <v>144560.97229416101</v>
          </cell>
          <cell r="M362">
            <v>79.437789896686695</v>
          </cell>
          <cell r="N362">
            <v>5.1340732012134502</v>
          </cell>
        </row>
        <row r="363">
          <cell r="G363" t="str">
            <v>Sweden</v>
          </cell>
          <cell r="H363">
            <v>1</v>
          </cell>
          <cell r="I363">
            <v>4</v>
          </cell>
          <cell r="J363">
            <v>1</v>
          </cell>
          <cell r="K363">
            <v>13.1</v>
          </cell>
          <cell r="L363">
            <v>21446.247092515299</v>
          </cell>
          <cell r="M363">
            <v>82.654214152972898</v>
          </cell>
          <cell r="N363">
            <v>12.746763770391601</v>
          </cell>
        </row>
        <row r="364">
          <cell r="G364" t="str">
            <v>Sweden</v>
          </cell>
          <cell r="H364">
            <v>2</v>
          </cell>
          <cell r="I364">
            <v>1</v>
          </cell>
          <cell r="J364">
            <v>1</v>
          </cell>
          <cell r="K364">
            <v>138.9</v>
          </cell>
          <cell r="L364">
            <v>206784.34727984</v>
          </cell>
          <cell r="M364">
            <v>69.949399761217407</v>
          </cell>
          <cell r="N364">
            <v>3.7366531662856102</v>
          </cell>
        </row>
        <row r="365">
          <cell r="G365" t="str">
            <v>Sweden</v>
          </cell>
          <cell r="H365">
            <v>2</v>
          </cell>
          <cell r="I365">
            <v>2</v>
          </cell>
          <cell r="J365">
            <v>1</v>
          </cell>
          <cell r="K365">
            <v>394.3</v>
          </cell>
          <cell r="L365">
            <v>571607.32847338205</v>
          </cell>
          <cell r="M365">
            <v>81.093935012099607</v>
          </cell>
          <cell r="N365">
            <v>2.1659410653388602</v>
          </cell>
        </row>
        <row r="366">
          <cell r="G366" t="str">
            <v>Sweden</v>
          </cell>
          <cell r="H366">
            <v>2</v>
          </cell>
          <cell r="I366">
            <v>3</v>
          </cell>
          <cell r="J366">
            <v>1</v>
          </cell>
          <cell r="K366">
            <v>580.70000000000005</v>
          </cell>
          <cell r="L366">
            <v>813045.94984839403</v>
          </cell>
          <cell r="M366">
            <v>87.770225525845902</v>
          </cell>
          <cell r="N366">
            <v>1.54513127037582</v>
          </cell>
        </row>
        <row r="367">
          <cell r="G367" t="str">
            <v>Sweden</v>
          </cell>
          <cell r="H367">
            <v>2</v>
          </cell>
          <cell r="I367">
            <v>4</v>
          </cell>
          <cell r="J367">
            <v>1</v>
          </cell>
          <cell r="K367">
            <v>228.1</v>
          </cell>
          <cell r="L367">
            <v>305902.020258345</v>
          </cell>
          <cell r="M367">
            <v>92.694581988473303</v>
          </cell>
          <cell r="N367">
            <v>2.0732975528256099</v>
          </cell>
        </row>
        <row r="368">
          <cell r="G368" t="str">
            <v>Sweden</v>
          </cell>
          <cell r="H368">
            <v>3</v>
          </cell>
          <cell r="I368">
            <v>1</v>
          </cell>
          <cell r="J368">
            <v>1</v>
          </cell>
          <cell r="K368">
            <v>56.4</v>
          </cell>
          <cell r="L368">
            <v>56729.436735852301</v>
          </cell>
          <cell r="M368">
            <v>65.870108563621201</v>
          </cell>
          <cell r="N368">
            <v>6.0273762426244799</v>
          </cell>
        </row>
        <row r="369">
          <cell r="G369" t="str">
            <v>Sweden</v>
          </cell>
          <cell r="H369">
            <v>3</v>
          </cell>
          <cell r="I369">
            <v>2</v>
          </cell>
          <cell r="J369">
            <v>1</v>
          </cell>
          <cell r="K369">
            <v>193.8</v>
          </cell>
          <cell r="L369">
            <v>217515.90471057</v>
          </cell>
          <cell r="M369">
            <v>86.711408103775696</v>
          </cell>
          <cell r="N369">
            <v>2.8476832814424098</v>
          </cell>
        </row>
        <row r="370">
          <cell r="G370" t="str">
            <v>Sweden</v>
          </cell>
          <cell r="H370">
            <v>3</v>
          </cell>
          <cell r="I370">
            <v>3</v>
          </cell>
          <cell r="J370">
            <v>1</v>
          </cell>
          <cell r="K370">
            <v>533.70000000000005</v>
          </cell>
          <cell r="L370">
            <v>596084.23846830404</v>
          </cell>
          <cell r="M370">
            <v>90.241296390269994</v>
          </cell>
          <cell r="N370">
            <v>1.3586375335132701</v>
          </cell>
        </row>
        <row r="371">
          <cell r="G371" t="str">
            <v>Sweden</v>
          </cell>
          <cell r="H371">
            <v>3</v>
          </cell>
          <cell r="I371">
            <v>4</v>
          </cell>
          <cell r="J371">
            <v>1</v>
          </cell>
          <cell r="K371">
            <v>495.1</v>
          </cell>
          <cell r="L371">
            <v>546401.50195650896</v>
          </cell>
          <cell r="M371">
            <v>94.601219991412904</v>
          </cell>
          <cell r="N371">
            <v>0.97762662734820904</v>
          </cell>
        </row>
        <row r="372">
          <cell r="G372" t="str">
            <v>Predators</v>
          </cell>
          <cell r="H372">
            <v>1</v>
          </cell>
          <cell r="I372">
            <v>1</v>
          </cell>
          <cell r="J372">
            <v>1</v>
          </cell>
          <cell r="K372">
            <v>566.79999999999995</v>
          </cell>
          <cell r="L372">
            <v>5752562.8891910901</v>
          </cell>
          <cell r="M372">
            <v>32.773820682748998</v>
          </cell>
          <cell r="N372">
            <v>1.39577219780638</v>
          </cell>
        </row>
        <row r="373">
          <cell r="G373" t="str">
            <v>Predators</v>
          </cell>
          <cell r="H373">
            <v>1</v>
          </cell>
          <cell r="I373">
            <v>2</v>
          </cell>
          <cell r="J373">
            <v>1</v>
          </cell>
          <cell r="K373">
            <v>314.60000000000002</v>
          </cell>
          <cell r="L373">
            <v>3467300.20489599</v>
          </cell>
          <cell r="M373">
            <v>51.041126710044097</v>
          </cell>
          <cell r="N373">
            <v>2.62490083163084</v>
          </cell>
        </row>
        <row r="374">
          <cell r="G374" t="str">
            <v>Predators</v>
          </cell>
          <cell r="H374">
            <v>1</v>
          </cell>
          <cell r="I374">
            <v>3</v>
          </cell>
          <cell r="J374">
            <v>1</v>
          </cell>
          <cell r="K374">
            <v>68.900000000000006</v>
          </cell>
          <cell r="L374">
            <v>747928.61689839605</v>
          </cell>
          <cell r="M374">
            <v>58.015703813012301</v>
          </cell>
          <cell r="N374">
            <v>6.0663143331701201</v>
          </cell>
        </row>
        <row r="375">
          <cell r="G375" t="str">
            <v>Predators</v>
          </cell>
          <cell r="H375">
            <v>1</v>
          </cell>
          <cell r="I375">
            <v>4</v>
          </cell>
          <cell r="J375">
            <v>1</v>
          </cell>
          <cell r="K375">
            <v>3.7</v>
          </cell>
          <cell r="L375">
            <v>40697.757764763701</v>
          </cell>
          <cell r="M375">
            <v>68.151896815075204</v>
          </cell>
          <cell r="N375">
            <v>27.313231030344301</v>
          </cell>
        </row>
        <row r="376">
          <cell r="G376" t="str">
            <v>Predators</v>
          </cell>
          <cell r="H376">
            <v>2</v>
          </cell>
          <cell r="I376">
            <v>1</v>
          </cell>
          <cell r="J376">
            <v>1</v>
          </cell>
          <cell r="K376">
            <v>156</v>
          </cell>
          <cell r="L376">
            <v>1221654.38884447</v>
          </cell>
          <cell r="M376">
            <v>53.6709314904503</v>
          </cell>
          <cell r="N376">
            <v>3.7955523894220198</v>
          </cell>
        </row>
        <row r="377">
          <cell r="G377" t="str">
            <v>Predators</v>
          </cell>
          <cell r="H377">
            <v>2</v>
          </cell>
          <cell r="I377">
            <v>2</v>
          </cell>
          <cell r="J377">
            <v>1</v>
          </cell>
          <cell r="K377">
            <v>207.6</v>
          </cell>
          <cell r="L377">
            <v>1718181.6180963099</v>
          </cell>
          <cell r="M377">
            <v>53.936807448096502</v>
          </cell>
          <cell r="N377">
            <v>3.7843781661365301</v>
          </cell>
        </row>
        <row r="378">
          <cell r="G378" t="str">
            <v>Predators</v>
          </cell>
          <cell r="H378">
            <v>2</v>
          </cell>
          <cell r="I378">
            <v>3</v>
          </cell>
          <cell r="J378">
            <v>1</v>
          </cell>
          <cell r="K378">
            <v>105.9</v>
          </cell>
          <cell r="L378">
            <v>835447.77512263204</v>
          </cell>
          <cell r="M378">
            <v>58.686899612355397</v>
          </cell>
          <cell r="N378">
            <v>4.8262354628850099</v>
          </cell>
        </row>
        <row r="379">
          <cell r="G379" t="str">
            <v>Predators</v>
          </cell>
          <cell r="H379">
            <v>2</v>
          </cell>
          <cell r="I379">
            <v>4</v>
          </cell>
          <cell r="J379">
            <v>1</v>
          </cell>
          <cell r="K379">
            <v>10.5</v>
          </cell>
          <cell r="L379">
            <v>84195.751766487199</v>
          </cell>
          <cell r="M379">
            <v>71.279897130649999</v>
          </cell>
          <cell r="N379">
            <v>17.440696174072698</v>
          </cell>
        </row>
        <row r="380">
          <cell r="G380" t="str">
            <v>Predators</v>
          </cell>
          <cell r="H380">
            <v>3</v>
          </cell>
          <cell r="I380">
            <v>1</v>
          </cell>
          <cell r="J380">
            <v>1</v>
          </cell>
          <cell r="K380">
            <v>90.6</v>
          </cell>
          <cell r="L380">
            <v>669741.191877131</v>
          </cell>
          <cell r="M380">
            <v>69.032178063150397</v>
          </cell>
          <cell r="N380">
            <v>6.2970256194527696</v>
          </cell>
        </row>
        <row r="381">
          <cell r="G381" t="str">
            <v>Predators</v>
          </cell>
          <cell r="H381">
            <v>3</v>
          </cell>
          <cell r="I381">
            <v>2</v>
          </cell>
          <cell r="J381">
            <v>1</v>
          </cell>
          <cell r="K381">
            <v>228.8</v>
          </cell>
          <cell r="L381">
            <v>1432057.8463951701</v>
          </cell>
          <cell r="M381">
            <v>64.858386189669702</v>
          </cell>
          <cell r="N381">
            <v>3.7862242035352001</v>
          </cell>
        </row>
        <row r="382">
          <cell r="G382" t="str">
            <v>Predators</v>
          </cell>
          <cell r="H382">
            <v>3</v>
          </cell>
          <cell r="I382">
            <v>3</v>
          </cell>
          <cell r="J382">
            <v>1</v>
          </cell>
          <cell r="K382">
            <v>223.7</v>
          </cell>
          <cell r="L382">
            <v>1499625.66049282</v>
          </cell>
          <cell r="M382">
            <v>73.440457272470894</v>
          </cell>
          <cell r="N382">
            <v>3.5768972052618699</v>
          </cell>
        </row>
        <row r="383">
          <cell r="G383" t="str">
            <v>Predators</v>
          </cell>
          <cell r="H383">
            <v>3</v>
          </cell>
          <cell r="I383">
            <v>4</v>
          </cell>
          <cell r="J383">
            <v>1</v>
          </cell>
          <cell r="K383">
            <v>53.9</v>
          </cell>
          <cell r="L383">
            <v>363652.85326964298</v>
          </cell>
          <cell r="M383">
            <v>86.838426067813799</v>
          </cell>
          <cell r="N383">
            <v>5.3821162521753196</v>
          </cell>
        </row>
        <row r="384">
          <cell r="G384" t="str">
            <v>United States</v>
          </cell>
          <cell r="H384">
            <v>1</v>
          </cell>
          <cell r="I384">
            <v>1</v>
          </cell>
          <cell r="J384">
            <v>1</v>
          </cell>
          <cell r="K384">
            <v>151.30000000000001</v>
          </cell>
          <cell r="L384">
            <v>7364277.25835835</v>
          </cell>
          <cell r="M384">
            <v>60.140588982289501</v>
          </cell>
          <cell r="N384">
            <v>3.0902461411629401</v>
          </cell>
        </row>
        <row r="385">
          <cell r="G385" t="str">
            <v>United States</v>
          </cell>
          <cell r="H385">
            <v>1</v>
          </cell>
          <cell r="I385">
            <v>2</v>
          </cell>
          <cell r="J385">
            <v>1</v>
          </cell>
          <cell r="K385">
            <v>50.8</v>
          </cell>
          <cell r="L385">
            <v>2263989.8916489002</v>
          </cell>
          <cell r="M385">
            <v>67.323206352798906</v>
          </cell>
          <cell r="N385">
            <v>5.8792377322466001</v>
          </cell>
        </row>
        <row r="386">
          <cell r="G386" t="str">
            <v>United States</v>
          </cell>
          <cell r="H386">
            <v>1</v>
          </cell>
          <cell r="I386">
            <v>3</v>
          </cell>
          <cell r="J386">
            <v>1</v>
          </cell>
          <cell r="K386">
            <v>8.8000000000000007</v>
          </cell>
          <cell r="L386">
            <v>302786.73338806001</v>
          </cell>
          <cell r="M386">
            <v>73.340516385147495</v>
          </cell>
          <cell r="N386">
            <v>19.7448992496976</v>
          </cell>
        </row>
        <row r="387">
          <cell r="G387" t="str">
            <v>United States</v>
          </cell>
          <cell r="H387">
            <v>2</v>
          </cell>
          <cell r="I387">
            <v>1</v>
          </cell>
          <cell r="J387">
            <v>1</v>
          </cell>
          <cell r="K387">
            <v>424.4</v>
          </cell>
          <cell r="L387">
            <v>18334958.0607724</v>
          </cell>
          <cell r="M387">
            <v>65.285397593440194</v>
          </cell>
          <cell r="N387">
            <v>2.2380982009923298</v>
          </cell>
        </row>
        <row r="388">
          <cell r="G388" t="str">
            <v>United States</v>
          </cell>
          <cell r="H388">
            <v>2</v>
          </cell>
          <cell r="I388">
            <v>2</v>
          </cell>
          <cell r="J388">
            <v>1</v>
          </cell>
          <cell r="K388">
            <v>554.20000000000005</v>
          </cell>
          <cell r="L388">
            <v>22535557.776045501</v>
          </cell>
          <cell r="M388">
            <v>74.435814185360002</v>
          </cell>
          <cell r="N388">
            <v>2.0585336968574399</v>
          </cell>
        </row>
        <row r="389">
          <cell r="G389" t="str">
            <v>United States</v>
          </cell>
          <cell r="H389">
            <v>2</v>
          </cell>
          <cell r="I389">
            <v>3</v>
          </cell>
          <cell r="J389">
            <v>1</v>
          </cell>
          <cell r="K389">
            <v>322.5</v>
          </cell>
          <cell r="L389">
            <v>13735559.5165332</v>
          </cell>
          <cell r="M389">
            <v>85.906813835575804</v>
          </cell>
          <cell r="N389">
            <v>1.8703090203492101</v>
          </cell>
        </row>
        <row r="390">
          <cell r="G390" t="str">
            <v>United States</v>
          </cell>
          <cell r="H390">
            <v>2</v>
          </cell>
          <cell r="I390">
            <v>4</v>
          </cell>
          <cell r="J390">
            <v>1</v>
          </cell>
          <cell r="K390">
            <v>56.9</v>
          </cell>
          <cell r="L390">
            <v>2599628.9838383798</v>
          </cell>
          <cell r="M390">
            <v>89.202659137456905</v>
          </cell>
          <cell r="N390">
            <v>4.5829740568992801</v>
          </cell>
        </row>
        <row r="391">
          <cell r="G391" t="str">
            <v>United States</v>
          </cell>
          <cell r="H391">
            <v>3</v>
          </cell>
          <cell r="I391">
            <v>1</v>
          </cell>
          <cell r="J391">
            <v>1</v>
          </cell>
          <cell r="K391">
            <v>127.1</v>
          </cell>
          <cell r="L391">
            <v>4587627.1039865799</v>
          </cell>
          <cell r="M391">
            <v>74.4492094543062</v>
          </cell>
          <cell r="N391">
            <v>4.4078480667862099</v>
          </cell>
        </row>
        <row r="392">
          <cell r="G392" t="str">
            <v>United States</v>
          </cell>
          <cell r="H392">
            <v>3</v>
          </cell>
          <cell r="I392">
            <v>2</v>
          </cell>
          <cell r="J392">
            <v>1</v>
          </cell>
          <cell r="K392">
            <v>407.5</v>
          </cell>
          <cell r="L392">
            <v>14259128.628008099</v>
          </cell>
          <cell r="M392">
            <v>80.533443243445404</v>
          </cell>
          <cell r="N392">
            <v>2.14933340340973</v>
          </cell>
        </row>
        <row r="393">
          <cell r="G393" t="str">
            <v>United States</v>
          </cell>
          <cell r="H393">
            <v>3</v>
          </cell>
          <cell r="I393">
            <v>3</v>
          </cell>
          <cell r="J393">
            <v>1</v>
          </cell>
          <cell r="K393">
            <v>637.20000000000005</v>
          </cell>
          <cell r="L393">
            <v>23363295.222654998</v>
          </cell>
          <cell r="M393">
            <v>86.774697051888197</v>
          </cell>
          <cell r="N393">
            <v>1.3553027329103799</v>
          </cell>
        </row>
        <row r="394">
          <cell r="G394" t="str">
            <v>United States</v>
          </cell>
          <cell r="H394">
            <v>3</v>
          </cell>
          <cell r="I394">
            <v>4</v>
          </cell>
          <cell r="J394">
            <v>1</v>
          </cell>
          <cell r="K394">
            <v>300.2</v>
          </cell>
          <cell r="L394">
            <v>11171056.608105499</v>
          </cell>
          <cell r="M394">
            <v>92.542507356255101</v>
          </cell>
          <cell r="N394">
            <v>1.4986516053813901</v>
          </cell>
        </row>
        <row r="395">
          <cell r="G395" t="str">
            <v>Australia</v>
          </cell>
          <cell r="H395">
            <v>1</v>
          </cell>
          <cell r="I395">
            <v>1</v>
          </cell>
          <cell r="J395">
            <v>2</v>
          </cell>
          <cell r="K395">
            <v>24.6</v>
          </cell>
          <cell r="L395">
            <v>48292.050970335898</v>
          </cell>
          <cell r="M395">
            <v>3.7975286447382999</v>
          </cell>
          <cell r="N395">
            <v>1.1830834164837001</v>
          </cell>
        </row>
        <row r="396">
          <cell r="G396" t="str">
            <v>Australia</v>
          </cell>
          <cell r="H396">
            <v>1</v>
          </cell>
          <cell r="I396">
            <v>2</v>
          </cell>
          <cell r="J396">
            <v>2</v>
          </cell>
          <cell r="K396">
            <v>15.8</v>
          </cell>
          <cell r="L396">
            <v>32548.7075355782</v>
          </cell>
          <cell r="M396">
            <v>2.94183565007248</v>
          </cell>
          <cell r="N396">
            <v>1.1955171197936101</v>
          </cell>
        </row>
        <row r="397">
          <cell r="G397" t="str">
            <v>Australia</v>
          </cell>
          <cell r="H397">
            <v>1</v>
          </cell>
          <cell r="I397">
            <v>3</v>
          </cell>
          <cell r="J397">
            <v>2</v>
          </cell>
          <cell r="K397">
            <v>9.1999999999999993</v>
          </cell>
          <cell r="L397">
            <v>25630.517186144101</v>
          </cell>
          <cell r="M397">
            <v>4.1285868252777904</v>
          </cell>
          <cell r="N397">
            <v>1.8766597063603501</v>
          </cell>
        </row>
        <row r="398">
          <cell r="G398" t="str">
            <v>Australia</v>
          </cell>
          <cell r="H398">
            <v>2</v>
          </cell>
          <cell r="I398">
            <v>1</v>
          </cell>
          <cell r="J398">
            <v>2</v>
          </cell>
          <cell r="K398">
            <v>14.1</v>
          </cell>
          <cell r="L398">
            <v>34676.947529365301</v>
          </cell>
          <cell r="M398">
            <v>4.5070621034253797</v>
          </cell>
          <cell r="N398">
            <v>1.5403270038907999</v>
          </cell>
        </row>
        <row r="399">
          <cell r="G399" t="str">
            <v>Australia</v>
          </cell>
          <cell r="H399">
            <v>2</v>
          </cell>
          <cell r="I399">
            <v>2</v>
          </cell>
          <cell r="J399">
            <v>2</v>
          </cell>
          <cell r="K399">
            <v>29.6</v>
          </cell>
          <cell r="L399">
            <v>59058.432473061599</v>
          </cell>
          <cell r="M399">
            <v>3.7804217065396899</v>
          </cell>
          <cell r="N399">
            <v>0.95136800464346605</v>
          </cell>
        </row>
        <row r="400">
          <cell r="G400" t="str">
            <v>Australia</v>
          </cell>
          <cell r="H400">
            <v>2</v>
          </cell>
          <cell r="I400">
            <v>3</v>
          </cell>
          <cell r="J400">
            <v>2</v>
          </cell>
          <cell r="K400">
            <v>18.8</v>
          </cell>
          <cell r="L400">
            <v>49766.3736382606</v>
          </cell>
          <cell r="M400">
            <v>3.3259517782808801</v>
          </cell>
          <cell r="N400">
            <v>1.1333421880424199</v>
          </cell>
        </row>
        <row r="401">
          <cell r="G401" t="str">
            <v>Australia</v>
          </cell>
          <cell r="H401">
            <v>2</v>
          </cell>
          <cell r="I401">
            <v>4</v>
          </cell>
          <cell r="J401">
            <v>2</v>
          </cell>
          <cell r="K401">
            <v>4.5</v>
          </cell>
          <cell r="L401">
            <v>13122.328189280999</v>
          </cell>
          <cell r="M401">
            <v>3.1234803408639098</v>
          </cell>
          <cell r="N401">
            <v>2.34050864505453</v>
          </cell>
        </row>
        <row r="402">
          <cell r="G402" t="str">
            <v>Australia</v>
          </cell>
          <cell r="H402">
            <v>3</v>
          </cell>
          <cell r="I402">
            <v>1</v>
          </cell>
          <cell r="J402">
            <v>2</v>
          </cell>
          <cell r="K402">
            <v>8</v>
          </cell>
          <cell r="L402">
            <v>15084.442700437001</v>
          </cell>
          <cell r="M402">
            <v>4.01108971656911</v>
          </cell>
          <cell r="N402">
            <v>2.1720736192744798</v>
          </cell>
        </row>
        <row r="403">
          <cell r="G403" t="str">
            <v>Australia</v>
          </cell>
          <cell r="H403">
            <v>3</v>
          </cell>
          <cell r="I403">
            <v>2</v>
          </cell>
          <cell r="J403">
            <v>2</v>
          </cell>
          <cell r="K403">
            <v>19.100000000000001</v>
          </cell>
          <cell r="L403">
            <v>44936.3838012712</v>
          </cell>
          <cell r="M403">
            <v>4.1743999850747802</v>
          </cell>
          <cell r="N403">
            <v>1.2573841955641101</v>
          </cell>
        </row>
        <row r="404">
          <cell r="G404" t="str">
            <v>Australia</v>
          </cell>
          <cell r="H404">
            <v>3</v>
          </cell>
          <cell r="I404">
            <v>3</v>
          </cell>
          <cell r="J404">
            <v>2</v>
          </cell>
          <cell r="K404">
            <v>21</v>
          </cell>
          <cell r="L404">
            <v>46156.665031343699</v>
          </cell>
          <cell r="M404">
            <v>2.57774759247777</v>
          </cell>
          <cell r="N404">
            <v>0.82998761558933398</v>
          </cell>
        </row>
        <row r="405">
          <cell r="G405" t="str">
            <v>Australia</v>
          </cell>
          <cell r="H405">
            <v>3</v>
          </cell>
          <cell r="I405">
            <v>4</v>
          </cell>
          <cell r="J405">
            <v>2</v>
          </cell>
          <cell r="K405">
            <v>13.9</v>
          </cell>
          <cell r="L405">
            <v>26772.335983159101</v>
          </cell>
          <cell r="M405">
            <v>2.4122665234533902</v>
          </cell>
          <cell r="N405">
            <v>1.0127791424883299</v>
          </cell>
        </row>
        <row r="406">
          <cell r="G406" t="str">
            <v>Austria</v>
          </cell>
          <cell r="H406">
            <v>1</v>
          </cell>
          <cell r="I406">
            <v>1</v>
          </cell>
          <cell r="J406">
            <v>2</v>
          </cell>
          <cell r="K406">
            <v>13.4</v>
          </cell>
          <cell r="L406">
            <v>20087.3416232938</v>
          </cell>
          <cell r="M406">
            <v>6.4100647846126897</v>
          </cell>
          <cell r="N406">
            <v>1.80207598862826</v>
          </cell>
        </row>
        <row r="407">
          <cell r="G407" t="str">
            <v>Austria</v>
          </cell>
          <cell r="H407">
            <v>1</v>
          </cell>
          <cell r="I407">
            <v>2</v>
          </cell>
          <cell r="J407">
            <v>2</v>
          </cell>
          <cell r="K407">
            <v>9</v>
          </cell>
          <cell r="L407">
            <v>13685.1968875204</v>
          </cell>
          <cell r="M407">
            <v>3.8922543766832698</v>
          </cell>
          <cell r="N407">
            <v>1.4242023276345299</v>
          </cell>
        </row>
        <row r="408">
          <cell r="G408" t="str">
            <v>Austria</v>
          </cell>
          <cell r="H408">
            <v>1</v>
          </cell>
          <cell r="I408">
            <v>3</v>
          </cell>
          <cell r="J408">
            <v>2</v>
          </cell>
          <cell r="K408">
            <v>3.9</v>
          </cell>
          <cell r="L408">
            <v>5492.3958651680796</v>
          </cell>
          <cell r="M408">
            <v>3.23362227157032</v>
          </cell>
          <cell r="N408">
            <v>1.84537730031781</v>
          </cell>
        </row>
        <row r="409">
          <cell r="G409" t="str">
            <v>Austria</v>
          </cell>
          <cell r="H409">
            <v>2</v>
          </cell>
          <cell r="I409">
            <v>1</v>
          </cell>
          <cell r="J409">
            <v>2</v>
          </cell>
          <cell r="K409">
            <v>9.5</v>
          </cell>
          <cell r="L409">
            <v>11069.7604142571</v>
          </cell>
          <cell r="M409">
            <v>3.3654589864472499</v>
          </cell>
          <cell r="N409">
            <v>1.2998922959513599</v>
          </cell>
        </row>
        <row r="410">
          <cell r="G410" t="str">
            <v>Austria</v>
          </cell>
          <cell r="H410">
            <v>2</v>
          </cell>
          <cell r="I410">
            <v>2</v>
          </cell>
          <cell r="J410">
            <v>2</v>
          </cell>
          <cell r="K410">
            <v>22.3</v>
          </cell>
          <cell r="L410">
            <v>30500.692004746001</v>
          </cell>
          <cell r="M410">
            <v>2.9086244916420898</v>
          </cell>
          <cell r="N410">
            <v>0.65735059641002702</v>
          </cell>
        </row>
        <row r="411">
          <cell r="G411" t="str">
            <v>Austria</v>
          </cell>
          <cell r="H411">
            <v>2</v>
          </cell>
          <cell r="I411">
            <v>3</v>
          </cell>
          <cell r="J411">
            <v>2</v>
          </cell>
          <cell r="K411">
            <v>22.8</v>
          </cell>
          <cell r="L411">
            <v>29626.487241072598</v>
          </cell>
          <cell r="M411">
            <v>2.6364564217448501</v>
          </cell>
          <cell r="N411">
            <v>0.66433355457353405</v>
          </cell>
        </row>
        <row r="412">
          <cell r="G412" t="str">
            <v>Austria</v>
          </cell>
          <cell r="H412">
            <v>2</v>
          </cell>
          <cell r="I412">
            <v>4</v>
          </cell>
          <cell r="J412">
            <v>2</v>
          </cell>
          <cell r="K412">
            <v>6.4</v>
          </cell>
          <cell r="L412">
            <v>7137.9061952249203</v>
          </cell>
          <cell r="M412">
            <v>2.1742964135440901</v>
          </cell>
          <cell r="N412">
            <v>1.19757049153204</v>
          </cell>
        </row>
        <row r="413">
          <cell r="G413" t="str">
            <v>Austria</v>
          </cell>
          <cell r="H413">
            <v>3</v>
          </cell>
          <cell r="I413">
            <v>2</v>
          </cell>
          <cell r="J413">
            <v>2</v>
          </cell>
          <cell r="K413">
            <v>3.9</v>
          </cell>
          <cell r="L413">
            <v>4405.61498061975</v>
          </cell>
          <cell r="M413">
            <v>2.7461210557442302</v>
          </cell>
          <cell r="N413">
            <v>1.5767221555943101</v>
          </cell>
        </row>
        <row r="414">
          <cell r="G414" t="str">
            <v>Austria</v>
          </cell>
          <cell r="H414">
            <v>3</v>
          </cell>
          <cell r="I414">
            <v>3</v>
          </cell>
          <cell r="J414">
            <v>2</v>
          </cell>
          <cell r="K414">
            <v>8.4</v>
          </cell>
          <cell r="L414">
            <v>8371.3884272046707</v>
          </cell>
          <cell r="M414">
            <v>2.0578186316404499</v>
          </cell>
          <cell r="N414">
            <v>0.89799817200175702</v>
          </cell>
        </row>
        <row r="415">
          <cell r="G415" t="str">
            <v>Austria</v>
          </cell>
          <cell r="H415">
            <v>3</v>
          </cell>
          <cell r="I415">
            <v>4</v>
          </cell>
          <cell r="J415">
            <v>2</v>
          </cell>
          <cell r="K415">
            <v>3.8</v>
          </cell>
          <cell r="L415">
            <v>5586.7891070578398</v>
          </cell>
          <cell r="M415">
            <v>1.9325114823565299</v>
          </cell>
          <cell r="N415">
            <v>1.1842306190429299</v>
          </cell>
        </row>
        <row r="416">
          <cell r="G416" t="str">
            <v>Canada</v>
          </cell>
          <cell r="H416">
            <v>1</v>
          </cell>
          <cell r="I416">
            <v>1</v>
          </cell>
          <cell r="J416">
            <v>2</v>
          </cell>
          <cell r="K416">
            <v>137.69999999999999</v>
          </cell>
          <cell r="L416">
            <v>69840.377141002406</v>
          </cell>
          <cell r="M416">
            <v>5.3085387771143804</v>
          </cell>
          <cell r="N416">
            <v>0.99146818457948105</v>
          </cell>
        </row>
        <row r="417">
          <cell r="G417" t="str">
            <v>Canada</v>
          </cell>
          <cell r="H417">
            <v>1</v>
          </cell>
          <cell r="I417">
            <v>2</v>
          </cell>
          <cell r="J417">
            <v>2</v>
          </cell>
          <cell r="K417">
            <v>30.5</v>
          </cell>
          <cell r="L417">
            <v>20054.4956890336</v>
          </cell>
          <cell r="M417">
            <v>3.3703486547233599</v>
          </cell>
          <cell r="N417">
            <v>1.4275968306826701</v>
          </cell>
        </row>
        <row r="418">
          <cell r="G418" t="str">
            <v>Canada</v>
          </cell>
          <cell r="H418">
            <v>1</v>
          </cell>
          <cell r="I418">
            <v>3</v>
          </cell>
          <cell r="J418">
            <v>2</v>
          </cell>
          <cell r="K418">
            <v>5.7</v>
          </cell>
          <cell r="L418">
            <v>7932.4857828862096</v>
          </cell>
          <cell r="M418">
            <v>4.4250943715013102</v>
          </cell>
          <cell r="N418">
            <v>2.8331858922651199</v>
          </cell>
        </row>
        <row r="419">
          <cell r="G419" t="str">
            <v>Canada</v>
          </cell>
          <cell r="H419">
            <v>2</v>
          </cell>
          <cell r="I419">
            <v>1</v>
          </cell>
          <cell r="J419">
            <v>2</v>
          </cell>
          <cell r="K419">
            <v>131.5</v>
          </cell>
          <cell r="L419">
            <v>87912.975810575503</v>
          </cell>
          <cell r="M419">
            <v>4.9072932568087504</v>
          </cell>
          <cell r="N419">
            <v>0.88836314985818199</v>
          </cell>
        </row>
        <row r="420">
          <cell r="G420" t="str">
            <v>Canada</v>
          </cell>
          <cell r="H420">
            <v>2</v>
          </cell>
          <cell r="I420">
            <v>2</v>
          </cell>
          <cell r="J420">
            <v>2</v>
          </cell>
          <cell r="K420">
            <v>150.4</v>
          </cell>
          <cell r="L420">
            <v>88890.807960730701</v>
          </cell>
          <cell r="M420">
            <v>3.5137657866478702</v>
          </cell>
          <cell r="N420">
            <v>0.60185289861782099</v>
          </cell>
        </row>
        <row r="421">
          <cell r="G421" t="str">
            <v>Canada</v>
          </cell>
          <cell r="H421">
            <v>2</v>
          </cell>
          <cell r="I421">
            <v>3</v>
          </cell>
          <cell r="J421">
            <v>2</v>
          </cell>
          <cell r="K421">
            <v>76.900000000000006</v>
          </cell>
          <cell r="L421">
            <v>57312.096426954697</v>
          </cell>
          <cell r="M421">
            <v>2.9178468683100802</v>
          </cell>
          <cell r="N421">
            <v>0.77521198049254403</v>
          </cell>
        </row>
        <row r="422">
          <cell r="G422" t="str">
            <v>Canada</v>
          </cell>
          <cell r="H422">
            <v>2</v>
          </cell>
          <cell r="I422">
            <v>4</v>
          </cell>
          <cell r="J422">
            <v>2</v>
          </cell>
          <cell r="K422">
            <v>7.2</v>
          </cell>
          <cell r="L422">
            <v>6001.5008109869004</v>
          </cell>
          <cell r="M422">
            <v>1.46258705287413</v>
          </cell>
          <cell r="N422">
            <v>1.8627686865907001</v>
          </cell>
        </row>
        <row r="423">
          <cell r="G423" t="str">
            <v>Canada</v>
          </cell>
          <cell r="H423">
            <v>3</v>
          </cell>
          <cell r="I423">
            <v>1</v>
          </cell>
          <cell r="J423">
            <v>2</v>
          </cell>
          <cell r="K423">
            <v>63</v>
          </cell>
          <cell r="L423">
            <v>56086.765730964697</v>
          </cell>
          <cell r="M423">
            <v>4.6509959033947101</v>
          </cell>
          <cell r="N423">
            <v>1.23576259706294</v>
          </cell>
        </row>
        <row r="424">
          <cell r="G424" t="str">
            <v>Canada</v>
          </cell>
          <cell r="H424">
            <v>3</v>
          </cell>
          <cell r="I424">
            <v>2</v>
          </cell>
          <cell r="J424">
            <v>2</v>
          </cell>
          <cell r="K424">
            <v>115</v>
          </cell>
          <cell r="L424">
            <v>99348.646491043401</v>
          </cell>
          <cell r="M424">
            <v>3.54249277368451</v>
          </cell>
          <cell r="N424">
            <v>0.72364940027755698</v>
          </cell>
        </row>
        <row r="425">
          <cell r="G425" t="str">
            <v>Canada</v>
          </cell>
          <cell r="H425">
            <v>3</v>
          </cell>
          <cell r="I425">
            <v>3</v>
          </cell>
          <cell r="J425">
            <v>2</v>
          </cell>
          <cell r="K425">
            <v>103.1</v>
          </cell>
          <cell r="L425">
            <v>105797.80637772</v>
          </cell>
          <cell r="M425">
            <v>2.6781719295773199</v>
          </cell>
          <cell r="N425">
            <v>0.52930763596512798</v>
          </cell>
        </row>
        <row r="426">
          <cell r="G426" t="str">
            <v>Canada</v>
          </cell>
          <cell r="H426">
            <v>3</v>
          </cell>
          <cell r="I426">
            <v>4</v>
          </cell>
          <cell r="J426">
            <v>2</v>
          </cell>
          <cell r="K426">
            <v>31.9</v>
          </cell>
          <cell r="L426">
            <v>30819.519629897099</v>
          </cell>
          <cell r="M426">
            <v>1.5378823003697999</v>
          </cell>
          <cell r="N426">
            <v>0.480513108381732</v>
          </cell>
        </row>
        <row r="427">
          <cell r="G427" t="str">
            <v>Sharks</v>
          </cell>
          <cell r="H427">
            <v>1</v>
          </cell>
          <cell r="I427">
            <v>1</v>
          </cell>
          <cell r="J427">
            <v>2</v>
          </cell>
          <cell r="K427">
            <v>39.9</v>
          </cell>
          <cell r="L427">
            <v>65126.265523764101</v>
          </cell>
          <cell r="M427">
            <v>2.2952339420266701</v>
          </cell>
          <cell r="N427">
            <v>0.46376104132171198</v>
          </cell>
        </row>
        <row r="428">
          <cell r="G428" t="str">
            <v>Sharks</v>
          </cell>
          <cell r="H428">
            <v>2</v>
          </cell>
          <cell r="I428">
            <v>1</v>
          </cell>
          <cell r="J428">
            <v>2</v>
          </cell>
          <cell r="K428">
            <v>46.8</v>
          </cell>
          <cell r="L428">
            <v>115399.798424739</v>
          </cell>
          <cell r="M428">
            <v>4.6180708870847704</v>
          </cell>
          <cell r="N428">
            <v>1.2784604634468</v>
          </cell>
        </row>
        <row r="429">
          <cell r="G429" t="str">
            <v>Sharks</v>
          </cell>
          <cell r="H429">
            <v>2</v>
          </cell>
          <cell r="I429">
            <v>2</v>
          </cell>
          <cell r="J429">
            <v>2</v>
          </cell>
          <cell r="K429">
            <v>18.399999999999999</v>
          </cell>
          <cell r="L429">
            <v>40274.142851364901</v>
          </cell>
          <cell r="M429">
            <v>4.0562116993174904</v>
          </cell>
          <cell r="N429">
            <v>1.5040565607388099</v>
          </cell>
        </row>
        <row r="430">
          <cell r="G430" t="str">
            <v>Sharks</v>
          </cell>
          <cell r="H430">
            <v>2</v>
          </cell>
          <cell r="I430">
            <v>3</v>
          </cell>
          <cell r="J430">
            <v>2</v>
          </cell>
          <cell r="K430">
            <v>1.8</v>
          </cell>
          <cell r="L430">
            <v>5192.3451665754701</v>
          </cell>
          <cell r="M430">
            <v>2.25899016507489</v>
          </cell>
          <cell r="N430">
            <v>2.3532876137854899</v>
          </cell>
        </row>
        <row r="431">
          <cell r="G431" t="str">
            <v>Sharks</v>
          </cell>
          <cell r="H431">
            <v>3</v>
          </cell>
          <cell r="I431">
            <v>1</v>
          </cell>
          <cell r="J431">
            <v>2</v>
          </cell>
          <cell r="K431">
            <v>14.1</v>
          </cell>
          <cell r="L431">
            <v>21562.764000223098</v>
          </cell>
          <cell r="M431">
            <v>2.8090289872445702</v>
          </cell>
          <cell r="N431">
            <v>1.1970342080109599</v>
          </cell>
        </row>
        <row r="432">
          <cell r="G432" t="str">
            <v>Sharks</v>
          </cell>
          <cell r="H432">
            <v>3</v>
          </cell>
          <cell r="I432">
            <v>2</v>
          </cell>
          <cell r="J432">
            <v>2</v>
          </cell>
          <cell r="K432">
            <v>15.1</v>
          </cell>
          <cell r="L432">
            <v>37122.364914856502</v>
          </cell>
          <cell r="M432">
            <v>3.2646307955869398</v>
          </cell>
          <cell r="N432">
            <v>1.81089398324886</v>
          </cell>
        </row>
        <row r="433">
          <cell r="G433" t="str">
            <v>Sharks</v>
          </cell>
          <cell r="H433">
            <v>3</v>
          </cell>
          <cell r="I433">
            <v>3</v>
          </cell>
          <cell r="J433">
            <v>2</v>
          </cell>
          <cell r="K433">
            <v>5.0999999999999996</v>
          </cell>
          <cell r="L433">
            <v>12624.630931428301</v>
          </cell>
          <cell r="M433">
            <v>1.8628245103257399</v>
          </cell>
          <cell r="N433">
            <v>2.23230206567457</v>
          </cell>
        </row>
        <row r="434">
          <cell r="G434" t="str">
            <v>Sharks</v>
          </cell>
          <cell r="H434">
            <v>3</v>
          </cell>
          <cell r="I434">
            <v>4</v>
          </cell>
          <cell r="J434">
            <v>2</v>
          </cell>
          <cell r="K434">
            <v>1.7</v>
          </cell>
          <cell r="L434">
            <v>2166.4093255511498</v>
          </cell>
          <cell r="M434">
            <v>1.3077711897528601</v>
          </cell>
          <cell r="N434">
            <v>1.7825330511786299</v>
          </cell>
        </row>
        <row r="435">
          <cell r="G435" t="str">
            <v>Czech Republic</v>
          </cell>
          <cell r="H435">
            <v>1</v>
          </cell>
          <cell r="I435">
            <v>1</v>
          </cell>
          <cell r="J435">
            <v>2</v>
          </cell>
          <cell r="K435">
            <v>26.1</v>
          </cell>
          <cell r="L435">
            <v>35096.240835778997</v>
          </cell>
          <cell r="M435">
            <v>14.8442329075173</v>
          </cell>
          <cell r="N435">
            <v>4.7921315679519498</v>
          </cell>
        </row>
        <row r="436">
          <cell r="G436" t="str">
            <v>Czech Republic</v>
          </cell>
          <cell r="H436">
            <v>1</v>
          </cell>
          <cell r="I436">
            <v>2</v>
          </cell>
          <cell r="J436">
            <v>2</v>
          </cell>
          <cell r="K436">
            <v>23.3</v>
          </cell>
          <cell r="L436">
            <v>35442.292496311798</v>
          </cell>
          <cell r="M436">
            <v>13.0603216155761</v>
          </cell>
          <cell r="N436">
            <v>3.44791515443496</v>
          </cell>
        </row>
        <row r="437">
          <cell r="G437" t="str">
            <v>Czech Republic</v>
          </cell>
          <cell r="H437">
            <v>1</v>
          </cell>
          <cell r="I437">
            <v>3</v>
          </cell>
          <cell r="J437">
            <v>2</v>
          </cell>
          <cell r="K437">
            <v>6.5</v>
          </cell>
          <cell r="L437">
            <v>10742.2991717599</v>
          </cell>
          <cell r="M437">
            <v>12.321511714916801</v>
          </cell>
          <cell r="N437">
            <v>7.4070071069377503</v>
          </cell>
        </row>
        <row r="438">
          <cell r="G438" t="str">
            <v>Czech Republic</v>
          </cell>
          <cell r="H438">
            <v>2</v>
          </cell>
          <cell r="I438">
            <v>1</v>
          </cell>
          <cell r="J438">
            <v>2</v>
          </cell>
          <cell r="K438">
            <v>36.1</v>
          </cell>
          <cell r="L438">
            <v>27180.572231865899</v>
          </cell>
          <cell r="M438">
            <v>5.3464280969258997</v>
          </cell>
          <cell r="N438">
            <v>1.55001946790905</v>
          </cell>
        </row>
        <row r="439">
          <cell r="G439" t="str">
            <v>Czech Republic</v>
          </cell>
          <cell r="H439">
            <v>2</v>
          </cell>
          <cell r="I439">
            <v>2</v>
          </cell>
          <cell r="J439">
            <v>2</v>
          </cell>
          <cell r="K439">
            <v>69.5</v>
          </cell>
          <cell r="L439">
            <v>74231.924548352195</v>
          </cell>
          <cell r="M439">
            <v>4.5071096514018203</v>
          </cell>
          <cell r="N439">
            <v>0.85039460412423995</v>
          </cell>
        </row>
        <row r="440">
          <cell r="G440" t="str">
            <v>Czech Republic</v>
          </cell>
          <cell r="H440">
            <v>2</v>
          </cell>
          <cell r="I440">
            <v>3</v>
          </cell>
          <cell r="J440">
            <v>2</v>
          </cell>
          <cell r="K440">
            <v>47.6</v>
          </cell>
          <cell r="L440">
            <v>47661.080720448903</v>
          </cell>
          <cell r="M440">
            <v>2.8200798858519098</v>
          </cell>
          <cell r="N440">
            <v>0.717031874521737</v>
          </cell>
        </row>
        <row r="441">
          <cell r="G441" t="str">
            <v>Czech Republic</v>
          </cell>
          <cell r="H441">
            <v>2</v>
          </cell>
          <cell r="I441">
            <v>4</v>
          </cell>
          <cell r="J441">
            <v>2</v>
          </cell>
          <cell r="K441">
            <v>7.8</v>
          </cell>
          <cell r="L441">
            <v>9595.6711547539908</v>
          </cell>
          <cell r="M441">
            <v>3.55218443806505</v>
          </cell>
          <cell r="N441">
            <v>3.3196670792693102</v>
          </cell>
        </row>
        <row r="442">
          <cell r="G442" t="str">
            <v>Czech Republic</v>
          </cell>
          <cell r="H442">
            <v>3</v>
          </cell>
          <cell r="I442">
            <v>2</v>
          </cell>
          <cell r="J442">
            <v>2</v>
          </cell>
          <cell r="K442">
            <v>11</v>
          </cell>
          <cell r="L442">
            <v>5927.2552734788896</v>
          </cell>
          <cell r="M442">
            <v>3.27467832035311</v>
          </cell>
          <cell r="N442">
            <v>1.9130744468635199</v>
          </cell>
        </row>
        <row r="443">
          <cell r="G443" t="str">
            <v>Czech Republic</v>
          </cell>
          <cell r="H443">
            <v>3</v>
          </cell>
          <cell r="I443">
            <v>3</v>
          </cell>
          <cell r="J443">
            <v>2</v>
          </cell>
          <cell r="K443">
            <v>23.4</v>
          </cell>
          <cell r="L443">
            <v>21553.8326636235</v>
          </cell>
          <cell r="M443">
            <v>3.58094864931665</v>
          </cell>
          <cell r="N443">
            <v>1.7696405594319899</v>
          </cell>
        </row>
        <row r="444">
          <cell r="G444" t="str">
            <v>Czech Republic</v>
          </cell>
          <cell r="H444">
            <v>3</v>
          </cell>
          <cell r="I444">
            <v>4</v>
          </cell>
          <cell r="J444">
            <v>2</v>
          </cell>
          <cell r="K444">
            <v>5.4</v>
          </cell>
          <cell r="L444">
            <v>3096.0948699676301</v>
          </cell>
          <cell r="M444">
            <v>0.75733515045837996</v>
          </cell>
          <cell r="N444">
            <v>1.36681048015196</v>
          </cell>
        </row>
        <row r="445">
          <cell r="G445" t="str">
            <v>Denmark</v>
          </cell>
          <cell r="H445">
            <v>1</v>
          </cell>
          <cell r="I445">
            <v>1</v>
          </cell>
          <cell r="J445">
            <v>2</v>
          </cell>
          <cell r="K445">
            <v>37</v>
          </cell>
          <cell r="L445">
            <v>16486.382107687099</v>
          </cell>
          <cell r="M445">
            <v>8.3614367395813005</v>
          </cell>
          <cell r="N445">
            <v>1.6778404797611799</v>
          </cell>
        </row>
        <row r="446">
          <cell r="G446" t="str">
            <v>Denmark</v>
          </cell>
          <cell r="H446">
            <v>1</v>
          </cell>
          <cell r="I446">
            <v>2</v>
          </cell>
          <cell r="J446">
            <v>2</v>
          </cell>
          <cell r="K446">
            <v>23.3</v>
          </cell>
          <cell r="L446">
            <v>13539.6132389628</v>
          </cell>
          <cell r="M446">
            <v>5.9823852660385199</v>
          </cell>
          <cell r="N446">
            <v>1.63980439031051</v>
          </cell>
        </row>
        <row r="447">
          <cell r="G447" t="str">
            <v>Denmark</v>
          </cell>
          <cell r="H447">
            <v>1</v>
          </cell>
          <cell r="I447">
            <v>3</v>
          </cell>
          <cell r="J447">
            <v>2</v>
          </cell>
          <cell r="K447">
            <v>10.3</v>
          </cell>
          <cell r="L447">
            <v>5990.92057988128</v>
          </cell>
          <cell r="M447">
            <v>4.80759546049467</v>
          </cell>
          <cell r="N447">
            <v>1.82925176446681</v>
          </cell>
        </row>
        <row r="448">
          <cell r="G448" t="str">
            <v>Denmark</v>
          </cell>
          <cell r="H448">
            <v>2</v>
          </cell>
          <cell r="I448">
            <v>1</v>
          </cell>
          <cell r="J448">
            <v>2</v>
          </cell>
          <cell r="K448">
            <v>17.8</v>
          </cell>
          <cell r="L448">
            <v>8700.4853680394808</v>
          </cell>
          <cell r="M448">
            <v>5.9243706839119703</v>
          </cell>
          <cell r="N448">
            <v>2.05563215289243</v>
          </cell>
        </row>
        <row r="449">
          <cell r="G449" t="str">
            <v>Denmark</v>
          </cell>
          <cell r="H449">
            <v>2</v>
          </cell>
          <cell r="I449">
            <v>2</v>
          </cell>
          <cell r="J449">
            <v>2</v>
          </cell>
          <cell r="K449">
            <v>36.299999999999997</v>
          </cell>
          <cell r="L449">
            <v>21666.196735401099</v>
          </cell>
          <cell r="M449">
            <v>5.3588830441696897</v>
          </cell>
          <cell r="N449">
            <v>1.13981709036502</v>
          </cell>
        </row>
        <row r="450">
          <cell r="G450" t="str">
            <v>Denmark</v>
          </cell>
          <cell r="H450">
            <v>2</v>
          </cell>
          <cell r="I450">
            <v>3</v>
          </cell>
          <cell r="J450">
            <v>2</v>
          </cell>
          <cell r="K450">
            <v>31.8</v>
          </cell>
          <cell r="L450">
            <v>19669.456670706601</v>
          </cell>
          <cell r="M450">
            <v>4.2700666750466798</v>
          </cell>
          <cell r="N450">
            <v>0.95331739420976902</v>
          </cell>
        </row>
        <row r="451">
          <cell r="G451" t="str">
            <v>Denmark</v>
          </cell>
          <cell r="H451">
            <v>2</v>
          </cell>
          <cell r="I451">
            <v>4</v>
          </cell>
          <cell r="J451">
            <v>2</v>
          </cell>
          <cell r="K451">
            <v>9.1</v>
          </cell>
          <cell r="L451">
            <v>5786.4602052504397</v>
          </cell>
          <cell r="M451">
            <v>4.0714538206909996</v>
          </cell>
          <cell r="N451">
            <v>1.5464556020709801</v>
          </cell>
        </row>
        <row r="452">
          <cell r="G452" t="str">
            <v>Denmark</v>
          </cell>
          <cell r="H452">
            <v>3</v>
          </cell>
          <cell r="I452">
            <v>1</v>
          </cell>
          <cell r="J452">
            <v>2</v>
          </cell>
          <cell r="K452">
            <v>9.6</v>
          </cell>
          <cell r="L452">
            <v>2984.6818716529901</v>
          </cell>
          <cell r="M452">
            <v>4.4615357159943203</v>
          </cell>
          <cell r="N452">
            <v>1.6653969824181101</v>
          </cell>
        </row>
        <row r="453">
          <cell r="G453" t="str">
            <v>Denmark</v>
          </cell>
          <cell r="H453">
            <v>3</v>
          </cell>
          <cell r="I453">
            <v>2</v>
          </cell>
          <cell r="J453">
            <v>2</v>
          </cell>
          <cell r="K453">
            <v>26.4</v>
          </cell>
          <cell r="L453">
            <v>10942.0554264363</v>
          </cell>
          <cell r="M453">
            <v>4.8732372915003497</v>
          </cell>
          <cell r="N453">
            <v>1.3167493516387201</v>
          </cell>
        </row>
        <row r="454">
          <cell r="G454" t="str">
            <v>Denmark</v>
          </cell>
          <cell r="H454">
            <v>3</v>
          </cell>
          <cell r="I454">
            <v>3</v>
          </cell>
          <cell r="J454">
            <v>2</v>
          </cell>
          <cell r="K454">
            <v>38.799999999999997</v>
          </cell>
          <cell r="L454">
            <v>18702.4226435903</v>
          </cell>
          <cell r="M454">
            <v>3.4939090543788498</v>
          </cell>
          <cell r="N454">
            <v>0.66488453951238402</v>
          </cell>
        </row>
        <row r="455">
          <cell r="G455" t="str">
            <v>Denmark</v>
          </cell>
          <cell r="H455">
            <v>3</v>
          </cell>
          <cell r="I455">
            <v>4</v>
          </cell>
          <cell r="J455">
            <v>2</v>
          </cell>
          <cell r="K455">
            <v>16.2</v>
          </cell>
          <cell r="L455">
            <v>8569.7169850006794</v>
          </cell>
          <cell r="M455">
            <v>2.36168867317769</v>
          </cell>
          <cell r="N455">
            <v>0.72969709654381398</v>
          </cell>
        </row>
        <row r="456">
          <cell r="G456" t="str">
            <v>England (UK)</v>
          </cell>
          <cell r="H456">
            <v>1</v>
          </cell>
          <cell r="I456">
            <v>1</v>
          </cell>
          <cell r="J456">
            <v>2</v>
          </cell>
          <cell r="K456">
            <v>48.1</v>
          </cell>
          <cell r="L456">
            <v>296197.62246229098</v>
          </cell>
          <cell r="M456">
            <v>9.6590003687588997</v>
          </cell>
          <cell r="N456">
            <v>1.52105582851326</v>
          </cell>
        </row>
        <row r="457">
          <cell r="G457" t="str">
            <v>England (UK)</v>
          </cell>
          <cell r="H457">
            <v>1</v>
          </cell>
          <cell r="I457">
            <v>2</v>
          </cell>
          <cell r="J457">
            <v>2</v>
          </cell>
          <cell r="K457">
            <v>20.8</v>
          </cell>
          <cell r="L457">
            <v>121146.353799434</v>
          </cell>
          <cell r="M457">
            <v>5.07123485047254</v>
          </cell>
          <cell r="N457">
            <v>1.4845835165275001</v>
          </cell>
        </row>
        <row r="458">
          <cell r="G458" t="str">
            <v>England (UK)</v>
          </cell>
          <cell r="H458">
            <v>1</v>
          </cell>
          <cell r="I458">
            <v>3</v>
          </cell>
          <cell r="J458">
            <v>2</v>
          </cell>
          <cell r="K458">
            <v>6.1</v>
          </cell>
          <cell r="L458">
            <v>39646.985142053403</v>
          </cell>
          <cell r="M458">
            <v>4.4137271728557499</v>
          </cell>
          <cell r="N458">
            <v>2.27665161978243</v>
          </cell>
        </row>
        <row r="459">
          <cell r="G459" t="str">
            <v>England (UK)</v>
          </cell>
          <cell r="H459">
            <v>2</v>
          </cell>
          <cell r="I459">
            <v>1</v>
          </cell>
          <cell r="J459">
            <v>2</v>
          </cell>
          <cell r="K459">
            <v>31.4</v>
          </cell>
          <cell r="L459">
            <v>203231.25047303099</v>
          </cell>
          <cell r="M459">
            <v>9.3112638410822708</v>
          </cell>
          <cell r="N459">
            <v>1.9774710481589599</v>
          </cell>
        </row>
        <row r="460">
          <cell r="G460" t="str">
            <v>England (UK)</v>
          </cell>
          <cell r="H460">
            <v>2</v>
          </cell>
          <cell r="I460">
            <v>2</v>
          </cell>
          <cell r="J460">
            <v>2</v>
          </cell>
          <cell r="K460">
            <v>30</v>
          </cell>
          <cell r="L460">
            <v>198625.91517230601</v>
          </cell>
          <cell r="M460">
            <v>5.4733715776172298</v>
          </cell>
          <cell r="N460">
            <v>1.20053691020955</v>
          </cell>
        </row>
        <row r="461">
          <cell r="G461" t="str">
            <v>England (UK)</v>
          </cell>
          <cell r="H461">
            <v>2</v>
          </cell>
          <cell r="I461">
            <v>3</v>
          </cell>
          <cell r="J461">
            <v>2</v>
          </cell>
          <cell r="K461">
            <v>17.7</v>
          </cell>
          <cell r="L461">
            <v>114510.854781248</v>
          </cell>
          <cell r="M461">
            <v>3.63876466011985</v>
          </cell>
          <cell r="N461">
            <v>1.3134982485309701</v>
          </cell>
        </row>
        <row r="462">
          <cell r="G462" t="str">
            <v>England (UK)</v>
          </cell>
          <cell r="H462">
            <v>2</v>
          </cell>
          <cell r="I462">
            <v>4</v>
          </cell>
          <cell r="J462">
            <v>2</v>
          </cell>
          <cell r="K462">
            <v>4.9000000000000004</v>
          </cell>
          <cell r="L462">
            <v>34044.370863623502</v>
          </cell>
          <cell r="M462">
            <v>3.9105802566707899</v>
          </cell>
          <cell r="N462">
            <v>2.2558980327236</v>
          </cell>
        </row>
        <row r="463">
          <cell r="G463" t="str">
            <v>England (UK)</v>
          </cell>
          <cell r="H463">
            <v>3</v>
          </cell>
          <cell r="I463">
            <v>1</v>
          </cell>
          <cell r="J463">
            <v>2</v>
          </cell>
          <cell r="K463">
            <v>11.8</v>
          </cell>
          <cell r="L463">
            <v>61401.287570323999</v>
          </cell>
          <cell r="M463">
            <v>4.9543441304631504</v>
          </cell>
          <cell r="N463">
            <v>1.5932892959158</v>
          </cell>
        </row>
        <row r="464">
          <cell r="G464" t="str">
            <v>England (UK)</v>
          </cell>
          <cell r="H464">
            <v>3</v>
          </cell>
          <cell r="I464">
            <v>2</v>
          </cell>
          <cell r="J464">
            <v>2</v>
          </cell>
          <cell r="K464">
            <v>18.7</v>
          </cell>
          <cell r="L464">
            <v>107032.913636463</v>
          </cell>
          <cell r="M464">
            <v>3.7388445370388599</v>
          </cell>
          <cell r="N464">
            <v>0.98830239382277296</v>
          </cell>
        </row>
        <row r="465">
          <cell r="G465" t="str">
            <v>England (UK)</v>
          </cell>
          <cell r="H465">
            <v>3</v>
          </cell>
          <cell r="I465">
            <v>3</v>
          </cell>
          <cell r="J465">
            <v>2</v>
          </cell>
          <cell r="K465">
            <v>21.5</v>
          </cell>
          <cell r="L465">
            <v>108132.387261942</v>
          </cell>
          <cell r="M465">
            <v>2.4826881239578298</v>
          </cell>
          <cell r="N465">
            <v>0.63931379503093799</v>
          </cell>
        </row>
        <row r="466">
          <cell r="G466" t="str">
            <v>England (UK)</v>
          </cell>
          <cell r="H466">
            <v>3</v>
          </cell>
          <cell r="I466">
            <v>4</v>
          </cell>
          <cell r="J466">
            <v>2</v>
          </cell>
          <cell r="K466">
            <v>9</v>
          </cell>
          <cell r="L466">
            <v>40075.401632963803</v>
          </cell>
          <cell r="M466">
            <v>1.69013580327751</v>
          </cell>
          <cell r="N466">
            <v>0.68587168601748605</v>
          </cell>
        </row>
        <row r="467">
          <cell r="G467" t="str">
            <v>Estonia</v>
          </cell>
          <cell r="H467">
            <v>1</v>
          </cell>
          <cell r="I467">
            <v>1</v>
          </cell>
          <cell r="J467">
            <v>2</v>
          </cell>
          <cell r="K467">
            <v>28.1</v>
          </cell>
          <cell r="L467">
            <v>3527.31364546226</v>
          </cell>
          <cell r="M467">
            <v>10.513061956762099</v>
          </cell>
          <cell r="N467">
            <v>2.1414593195693001</v>
          </cell>
        </row>
        <row r="468">
          <cell r="G468" t="str">
            <v>Estonia</v>
          </cell>
          <cell r="H468">
            <v>1</v>
          </cell>
          <cell r="I468">
            <v>2</v>
          </cell>
          <cell r="J468">
            <v>2</v>
          </cell>
          <cell r="K468">
            <v>29.5</v>
          </cell>
          <cell r="L468">
            <v>3742.8698079273199</v>
          </cell>
          <cell r="M468">
            <v>10.119832181783</v>
          </cell>
          <cell r="N468">
            <v>2.0174420816710401</v>
          </cell>
        </row>
        <row r="469">
          <cell r="G469" t="str">
            <v>Estonia</v>
          </cell>
          <cell r="H469">
            <v>1</v>
          </cell>
          <cell r="I469">
            <v>3</v>
          </cell>
          <cell r="J469">
            <v>2</v>
          </cell>
          <cell r="K469">
            <v>7.4</v>
          </cell>
          <cell r="L469">
            <v>874.65440707881999</v>
          </cell>
          <cell r="M469">
            <v>5.3402008739842097</v>
          </cell>
          <cell r="N469">
            <v>2.6604548445941298</v>
          </cell>
        </row>
        <row r="470">
          <cell r="G470" t="str">
            <v>Estonia</v>
          </cell>
          <cell r="H470">
            <v>2</v>
          </cell>
          <cell r="I470">
            <v>1</v>
          </cell>
          <cell r="J470">
            <v>2</v>
          </cell>
          <cell r="K470">
            <v>39.799999999999997</v>
          </cell>
          <cell r="L470">
            <v>4848.3644410519901</v>
          </cell>
          <cell r="M470">
            <v>9.0072952232765893</v>
          </cell>
          <cell r="N470">
            <v>1.51972202147338</v>
          </cell>
        </row>
        <row r="471">
          <cell r="G471" t="str">
            <v>Estonia</v>
          </cell>
          <cell r="H471">
            <v>2</v>
          </cell>
          <cell r="I471">
            <v>2</v>
          </cell>
          <cell r="J471">
            <v>2</v>
          </cell>
          <cell r="K471">
            <v>72.400000000000006</v>
          </cell>
          <cell r="L471">
            <v>8921.8111371582709</v>
          </cell>
          <cell r="M471">
            <v>6.4909510896697</v>
          </cell>
          <cell r="N471">
            <v>0.85695334744944496</v>
          </cell>
        </row>
        <row r="472">
          <cell r="G472" t="str">
            <v>Estonia</v>
          </cell>
          <cell r="H472">
            <v>2</v>
          </cell>
          <cell r="I472">
            <v>3</v>
          </cell>
          <cell r="J472">
            <v>2</v>
          </cell>
          <cell r="K472">
            <v>51.2</v>
          </cell>
          <cell r="L472">
            <v>6201.2062961588899</v>
          </cell>
          <cell r="M472">
            <v>5.4498617803004503</v>
          </cell>
          <cell r="N472">
            <v>0.96023948547692894</v>
          </cell>
        </row>
        <row r="473">
          <cell r="G473" t="str">
            <v>Estonia</v>
          </cell>
          <cell r="H473">
            <v>2</v>
          </cell>
          <cell r="I473">
            <v>4</v>
          </cell>
          <cell r="J473">
            <v>2</v>
          </cell>
          <cell r="K473">
            <v>6.6</v>
          </cell>
          <cell r="L473">
            <v>825.03558052591904</v>
          </cell>
          <cell r="M473">
            <v>3.7920929699827401</v>
          </cell>
          <cell r="N473">
            <v>2.1328960713309399</v>
          </cell>
        </row>
        <row r="474">
          <cell r="G474" t="str">
            <v>Estonia</v>
          </cell>
          <cell r="H474">
            <v>3</v>
          </cell>
          <cell r="I474">
            <v>1</v>
          </cell>
          <cell r="J474">
            <v>2</v>
          </cell>
          <cell r="K474">
            <v>9.1999999999999993</v>
          </cell>
          <cell r="L474">
            <v>1118.97805604982</v>
          </cell>
          <cell r="M474">
            <v>5.7149700489741804</v>
          </cell>
          <cell r="N474">
            <v>1.95210376082646</v>
          </cell>
        </row>
        <row r="475">
          <cell r="G475" t="str">
            <v>Estonia</v>
          </cell>
          <cell r="H475">
            <v>3</v>
          </cell>
          <cell r="I475">
            <v>2</v>
          </cell>
          <cell r="J475">
            <v>2</v>
          </cell>
          <cell r="K475">
            <v>33.700000000000003</v>
          </cell>
          <cell r="L475">
            <v>4065.7240127790201</v>
          </cell>
          <cell r="M475">
            <v>4.6895713936330701</v>
          </cell>
          <cell r="N475">
            <v>0.94848466451725499</v>
          </cell>
        </row>
        <row r="476">
          <cell r="G476" t="str">
            <v>Estonia</v>
          </cell>
          <cell r="H476">
            <v>3</v>
          </cell>
          <cell r="I476">
            <v>3</v>
          </cell>
          <cell r="J476">
            <v>2</v>
          </cell>
          <cell r="K476">
            <v>42.3</v>
          </cell>
          <cell r="L476">
            <v>5166.2998595154904</v>
          </cell>
          <cell r="M476">
            <v>3.6953918045258698</v>
          </cell>
          <cell r="N476">
            <v>0.55010935887838197</v>
          </cell>
        </row>
        <row r="477">
          <cell r="G477" t="str">
            <v>Estonia</v>
          </cell>
          <cell r="H477">
            <v>3</v>
          </cell>
          <cell r="I477">
            <v>4</v>
          </cell>
          <cell r="J477">
            <v>2</v>
          </cell>
          <cell r="K477">
            <v>5.8</v>
          </cell>
          <cell r="L477">
            <v>707.37097172054803</v>
          </cell>
          <cell r="M477">
            <v>1.2404552201643499</v>
          </cell>
          <cell r="N477">
            <v>0.553861233923853</v>
          </cell>
        </row>
        <row r="478">
          <cell r="G478" t="str">
            <v>Finland</v>
          </cell>
          <cell r="H478">
            <v>1</v>
          </cell>
          <cell r="I478">
            <v>1</v>
          </cell>
          <cell r="J478">
            <v>2</v>
          </cell>
          <cell r="K478">
            <v>6.1</v>
          </cell>
          <cell r="L478">
            <v>5195.7119054768</v>
          </cell>
          <cell r="M478">
            <v>4.1793090105504804</v>
          </cell>
          <cell r="N478">
            <v>1.82452978934618</v>
          </cell>
        </row>
        <row r="479">
          <cell r="G479" t="str">
            <v>Finland</v>
          </cell>
          <cell r="H479">
            <v>1</v>
          </cell>
          <cell r="I479">
            <v>2</v>
          </cell>
          <cell r="J479">
            <v>2</v>
          </cell>
          <cell r="K479">
            <v>11.1</v>
          </cell>
          <cell r="L479">
            <v>7823.2997711380203</v>
          </cell>
          <cell r="M479">
            <v>4.8094934184095202</v>
          </cell>
          <cell r="N479">
            <v>1.57397384968721</v>
          </cell>
        </row>
        <row r="480">
          <cell r="G480" t="str">
            <v>Finland</v>
          </cell>
          <cell r="H480">
            <v>1</v>
          </cell>
          <cell r="I480">
            <v>3</v>
          </cell>
          <cell r="J480">
            <v>2</v>
          </cell>
          <cell r="K480">
            <v>3.8</v>
          </cell>
          <cell r="L480">
            <v>2894.8612892620099</v>
          </cell>
          <cell r="M480">
            <v>3.1842525145762202</v>
          </cell>
          <cell r="N480">
            <v>1.8014000094773299</v>
          </cell>
        </row>
        <row r="481">
          <cell r="G481" t="str">
            <v>Finland</v>
          </cell>
          <cell r="H481">
            <v>2</v>
          </cell>
          <cell r="I481">
            <v>1</v>
          </cell>
          <cell r="J481">
            <v>2</v>
          </cell>
          <cell r="K481">
            <v>17.8</v>
          </cell>
          <cell r="L481">
            <v>13632.564177099801</v>
          </cell>
          <cell r="M481">
            <v>7.0073600250742096</v>
          </cell>
          <cell r="N481">
            <v>1.6600940061475</v>
          </cell>
        </row>
        <row r="482">
          <cell r="G482" t="str">
            <v>Finland</v>
          </cell>
          <cell r="H482">
            <v>2</v>
          </cell>
          <cell r="I482">
            <v>2</v>
          </cell>
          <cell r="J482">
            <v>2</v>
          </cell>
          <cell r="K482">
            <v>25.5</v>
          </cell>
          <cell r="L482">
            <v>17478.462094851398</v>
          </cell>
          <cell r="M482">
            <v>4.1375751448503104</v>
          </cell>
          <cell r="N482">
            <v>1.0274854481433999</v>
          </cell>
        </row>
        <row r="483">
          <cell r="G483" t="str">
            <v>Finland</v>
          </cell>
          <cell r="H483">
            <v>2</v>
          </cell>
          <cell r="I483">
            <v>3</v>
          </cell>
          <cell r="J483">
            <v>2</v>
          </cell>
          <cell r="K483">
            <v>25.2</v>
          </cell>
          <cell r="L483">
            <v>17738.385722954699</v>
          </cell>
          <cell r="M483">
            <v>4.0477162668298199</v>
          </cell>
          <cell r="N483">
            <v>0.98231862451418495</v>
          </cell>
        </row>
        <row r="484">
          <cell r="G484" t="str">
            <v>Finland</v>
          </cell>
          <cell r="H484">
            <v>2</v>
          </cell>
          <cell r="I484">
            <v>4</v>
          </cell>
          <cell r="J484">
            <v>2</v>
          </cell>
          <cell r="K484">
            <v>10.5</v>
          </cell>
          <cell r="L484">
            <v>7199.3536765059098</v>
          </cell>
          <cell r="M484">
            <v>4.9361117379685497</v>
          </cell>
          <cell r="N484">
            <v>1.4766591199144601</v>
          </cell>
        </row>
        <row r="485">
          <cell r="G485" t="str">
            <v>Finland</v>
          </cell>
          <cell r="H485">
            <v>3</v>
          </cell>
          <cell r="I485">
            <v>2</v>
          </cell>
          <cell r="J485">
            <v>2</v>
          </cell>
          <cell r="K485">
            <v>11.3</v>
          </cell>
          <cell r="L485">
            <v>7266.0157380235896</v>
          </cell>
          <cell r="M485">
            <v>3.1282101803102398</v>
          </cell>
          <cell r="N485">
            <v>1.0314948676256399</v>
          </cell>
        </row>
        <row r="486">
          <cell r="G486" t="str">
            <v>Finland</v>
          </cell>
          <cell r="H486">
            <v>3</v>
          </cell>
          <cell r="I486">
            <v>3</v>
          </cell>
          <cell r="J486">
            <v>2</v>
          </cell>
          <cell r="K486">
            <v>22</v>
          </cell>
          <cell r="L486">
            <v>13595.3009061424</v>
          </cell>
          <cell r="M486">
            <v>2.5232450384543501</v>
          </cell>
          <cell r="N486">
            <v>0.56150219742644603</v>
          </cell>
        </row>
        <row r="487">
          <cell r="G487" t="str">
            <v>Finland</v>
          </cell>
          <cell r="H487">
            <v>3</v>
          </cell>
          <cell r="I487">
            <v>4</v>
          </cell>
          <cell r="J487">
            <v>2</v>
          </cell>
          <cell r="K487">
            <v>16.2</v>
          </cell>
          <cell r="L487">
            <v>9510.6755095216795</v>
          </cell>
          <cell r="M487">
            <v>2.3362935556340401</v>
          </cell>
          <cell r="N487">
            <v>0.61585162322055598</v>
          </cell>
        </row>
        <row r="488">
          <cell r="G488" t="str">
            <v>Flanders (Belgium)</v>
          </cell>
          <cell r="H488">
            <v>1</v>
          </cell>
          <cell r="I488">
            <v>1</v>
          </cell>
          <cell r="J488">
            <v>2</v>
          </cell>
          <cell r="K488">
            <v>5.5</v>
          </cell>
          <cell r="L488">
            <v>3636.83296362481</v>
          </cell>
          <cell r="M488">
            <v>1.6501871982176199</v>
          </cell>
          <cell r="N488">
            <v>0.74626244350758197</v>
          </cell>
        </row>
        <row r="489">
          <cell r="G489" t="str">
            <v>Flanders (Belgium)</v>
          </cell>
          <cell r="H489">
            <v>1</v>
          </cell>
          <cell r="I489">
            <v>2</v>
          </cell>
          <cell r="J489">
            <v>2</v>
          </cell>
          <cell r="K489">
            <v>8.9</v>
          </cell>
          <cell r="L489">
            <v>5911.6929773799802</v>
          </cell>
          <cell r="M489">
            <v>2.72523536013707</v>
          </cell>
          <cell r="N489">
            <v>1.0034313867362801</v>
          </cell>
        </row>
        <row r="490">
          <cell r="G490" t="str">
            <v>Flanders (Belgium)</v>
          </cell>
          <cell r="H490">
            <v>2</v>
          </cell>
          <cell r="I490">
            <v>1</v>
          </cell>
          <cell r="J490">
            <v>2</v>
          </cell>
          <cell r="K490">
            <v>6.9</v>
          </cell>
          <cell r="L490">
            <v>4741.4390691546296</v>
          </cell>
          <cell r="M490">
            <v>2.2721394864553899</v>
          </cell>
          <cell r="N490">
            <v>1.12527125400591</v>
          </cell>
        </row>
        <row r="491">
          <cell r="G491" t="str">
            <v>Flanders (Belgium)</v>
          </cell>
          <cell r="H491">
            <v>2</v>
          </cell>
          <cell r="I491">
            <v>2</v>
          </cell>
          <cell r="J491">
            <v>2</v>
          </cell>
          <cell r="K491">
            <v>1</v>
          </cell>
          <cell r="L491">
            <v>338.71632070986061</v>
          </cell>
          <cell r="M491">
            <v>100</v>
          </cell>
          <cell r="N491">
            <v>0</v>
          </cell>
        </row>
        <row r="492">
          <cell r="G492" t="str">
            <v>Flanders (Belgium)</v>
          </cell>
          <cell r="H492">
            <v>2</v>
          </cell>
          <cell r="I492">
            <v>3</v>
          </cell>
          <cell r="J492">
            <v>2</v>
          </cell>
          <cell r="K492">
            <v>9.1999999999999993</v>
          </cell>
          <cell r="L492">
            <v>6471.7431036239605</v>
          </cell>
          <cell r="M492">
            <v>1.2048039619978499</v>
          </cell>
          <cell r="N492">
            <v>0.47884946994663202</v>
          </cell>
        </row>
        <row r="493">
          <cell r="G493" t="str">
            <v>Flanders (Belgium)</v>
          </cell>
          <cell r="H493">
            <v>2</v>
          </cell>
          <cell r="I493">
            <v>4</v>
          </cell>
          <cell r="J493">
            <v>2</v>
          </cell>
          <cell r="K493">
            <v>3.6</v>
          </cell>
          <cell r="L493">
            <v>2679.4826843968599</v>
          </cell>
          <cell r="M493">
            <v>1.9153050381254599</v>
          </cell>
          <cell r="N493">
            <v>1.0921165053104001</v>
          </cell>
        </row>
        <row r="494">
          <cell r="G494" t="str">
            <v>Flanders (Belgium)</v>
          </cell>
          <cell r="H494">
            <v>3</v>
          </cell>
          <cell r="I494">
            <v>3</v>
          </cell>
          <cell r="J494">
            <v>2</v>
          </cell>
          <cell r="K494">
            <v>12.2</v>
          </cell>
          <cell r="L494">
            <v>8558.1697666187592</v>
          </cell>
          <cell r="M494">
            <v>1.4368402566529499</v>
          </cell>
          <cell r="N494">
            <v>0.49380782022724301</v>
          </cell>
        </row>
        <row r="495">
          <cell r="G495" t="str">
            <v>Flanders (Belgium)</v>
          </cell>
          <cell r="H495">
            <v>3</v>
          </cell>
          <cell r="I495">
            <v>4</v>
          </cell>
          <cell r="J495">
            <v>2</v>
          </cell>
          <cell r="K495">
            <v>8.1999999999999993</v>
          </cell>
          <cell r="L495">
            <v>5568.4051604228798</v>
          </cell>
          <cell r="M495">
            <v>1.23110710653046</v>
          </cell>
          <cell r="N495">
            <v>0.52512762734335705</v>
          </cell>
        </row>
        <row r="496">
          <cell r="G496" t="str">
            <v>France</v>
          </cell>
          <cell r="H496">
            <v>1</v>
          </cell>
          <cell r="I496">
            <v>1</v>
          </cell>
          <cell r="J496">
            <v>2</v>
          </cell>
          <cell r="K496">
            <v>45.4</v>
          </cell>
          <cell r="L496">
            <v>343855.46057284699</v>
          </cell>
          <cell r="M496">
            <v>6.78254645467005</v>
          </cell>
          <cell r="N496">
            <v>0.92799652679695699</v>
          </cell>
        </row>
        <row r="497">
          <cell r="G497" t="str">
            <v>France</v>
          </cell>
          <cell r="H497">
            <v>1</v>
          </cell>
          <cell r="I497">
            <v>2</v>
          </cell>
          <cell r="J497">
            <v>2</v>
          </cell>
          <cell r="K497">
            <v>21.7</v>
          </cell>
          <cell r="L497">
            <v>162384.724616202</v>
          </cell>
          <cell r="M497">
            <v>6.5586786630205998</v>
          </cell>
          <cell r="N497">
            <v>1.22799956578225</v>
          </cell>
        </row>
        <row r="498">
          <cell r="G498" t="str">
            <v>France</v>
          </cell>
          <cell r="H498">
            <v>1</v>
          </cell>
          <cell r="I498">
            <v>3</v>
          </cell>
          <cell r="J498">
            <v>2</v>
          </cell>
          <cell r="K498">
            <v>4.2</v>
          </cell>
          <cell r="L498">
            <v>30998.082310022299</v>
          </cell>
          <cell r="M498">
            <v>4.2336325839436899</v>
          </cell>
          <cell r="N498">
            <v>2.0617007659624398</v>
          </cell>
        </row>
        <row r="499">
          <cell r="G499" t="str">
            <v>France</v>
          </cell>
          <cell r="H499">
            <v>2</v>
          </cell>
          <cell r="I499">
            <v>1</v>
          </cell>
          <cell r="J499">
            <v>2</v>
          </cell>
          <cell r="K499">
            <v>38.9</v>
          </cell>
          <cell r="L499">
            <v>280288.760574819</v>
          </cell>
          <cell r="M499">
            <v>7.2729065323432698</v>
          </cell>
          <cell r="N499">
            <v>1.07796953103352</v>
          </cell>
        </row>
        <row r="500">
          <cell r="G500" t="str">
            <v>France</v>
          </cell>
          <cell r="H500">
            <v>2</v>
          </cell>
          <cell r="I500">
            <v>2</v>
          </cell>
          <cell r="J500">
            <v>2</v>
          </cell>
          <cell r="K500">
            <v>53.9</v>
          </cell>
          <cell r="L500">
            <v>384325.16542575398</v>
          </cell>
          <cell r="M500">
            <v>6.2545171664966199</v>
          </cell>
          <cell r="N500">
            <v>0.79000773103137101</v>
          </cell>
        </row>
        <row r="501">
          <cell r="G501" t="str">
            <v>France</v>
          </cell>
          <cell r="H501">
            <v>2</v>
          </cell>
          <cell r="I501">
            <v>3</v>
          </cell>
          <cell r="J501">
            <v>2</v>
          </cell>
          <cell r="K501">
            <v>26.4</v>
          </cell>
          <cell r="L501">
            <v>178154.49929275201</v>
          </cell>
          <cell r="M501">
            <v>4.6337521810100597</v>
          </cell>
          <cell r="N501">
            <v>1.0686398692071899</v>
          </cell>
        </row>
        <row r="502">
          <cell r="G502" t="str">
            <v>France</v>
          </cell>
          <cell r="H502">
            <v>2</v>
          </cell>
          <cell r="I502">
            <v>4</v>
          </cell>
          <cell r="J502">
            <v>2</v>
          </cell>
          <cell r="K502">
            <v>3.8</v>
          </cell>
          <cell r="L502">
            <v>27229.606481845502</v>
          </cell>
          <cell r="M502">
            <v>5.5998001009787304</v>
          </cell>
          <cell r="N502">
            <v>3.3232307172525299</v>
          </cell>
        </row>
        <row r="503">
          <cell r="G503" t="str">
            <v>France</v>
          </cell>
          <cell r="H503">
            <v>3</v>
          </cell>
          <cell r="I503">
            <v>1</v>
          </cell>
          <cell r="J503">
            <v>2</v>
          </cell>
          <cell r="K503">
            <v>7.3</v>
          </cell>
          <cell r="L503">
            <v>51082.6557718576</v>
          </cell>
          <cell r="M503">
            <v>8.0741630355430392</v>
          </cell>
          <cell r="N503">
            <v>2.62380324785053</v>
          </cell>
        </row>
        <row r="504">
          <cell r="G504" t="str">
            <v>France</v>
          </cell>
          <cell r="H504">
            <v>3</v>
          </cell>
          <cell r="I504">
            <v>2</v>
          </cell>
          <cell r="J504">
            <v>2</v>
          </cell>
          <cell r="K504">
            <v>14.9</v>
          </cell>
          <cell r="L504">
            <v>93476.266655681902</v>
          </cell>
          <cell r="M504">
            <v>4.3549250777031396</v>
          </cell>
          <cell r="N504">
            <v>1.2804073599883501</v>
          </cell>
        </row>
        <row r="505">
          <cell r="G505" t="str">
            <v>France</v>
          </cell>
          <cell r="H505">
            <v>3</v>
          </cell>
          <cell r="I505">
            <v>3</v>
          </cell>
          <cell r="J505">
            <v>2</v>
          </cell>
          <cell r="K505">
            <v>24.7</v>
          </cell>
          <cell r="L505">
            <v>143129.55991203</v>
          </cell>
          <cell r="M505">
            <v>3.13094810085164</v>
          </cell>
          <cell r="N505">
            <v>0.75883925860163204</v>
          </cell>
        </row>
        <row r="506">
          <cell r="G506" t="str">
            <v>France</v>
          </cell>
          <cell r="H506">
            <v>3</v>
          </cell>
          <cell r="I506">
            <v>4</v>
          </cell>
          <cell r="J506">
            <v>2</v>
          </cell>
          <cell r="K506">
            <v>12.1</v>
          </cell>
          <cell r="L506">
            <v>75206.570641546699</v>
          </cell>
          <cell r="M506">
            <v>3.4695140108414502</v>
          </cell>
          <cell r="N506">
            <v>1.20599947447866</v>
          </cell>
        </row>
        <row r="507">
          <cell r="G507" t="str">
            <v>Germany</v>
          </cell>
          <cell r="H507">
            <v>1</v>
          </cell>
          <cell r="I507">
            <v>1</v>
          </cell>
          <cell r="J507">
            <v>2</v>
          </cell>
          <cell r="K507">
            <v>21.2</v>
          </cell>
          <cell r="L507">
            <v>277400.75981954997</v>
          </cell>
          <cell r="M507">
            <v>10.5208795840413</v>
          </cell>
          <cell r="N507">
            <v>2.4976247188592802</v>
          </cell>
        </row>
        <row r="508">
          <cell r="G508" t="str">
            <v>Germany</v>
          </cell>
          <cell r="H508">
            <v>1</v>
          </cell>
          <cell r="I508">
            <v>2</v>
          </cell>
          <cell r="J508">
            <v>2</v>
          </cell>
          <cell r="K508">
            <v>6.4</v>
          </cell>
          <cell r="L508">
            <v>71886.572152231194</v>
          </cell>
          <cell r="M508">
            <v>5.7947520643926502</v>
          </cell>
          <cell r="N508">
            <v>3.20760413592674</v>
          </cell>
        </row>
        <row r="509">
          <cell r="G509" t="str">
            <v>Germany</v>
          </cell>
          <cell r="H509">
            <v>1</v>
          </cell>
          <cell r="I509">
            <v>3</v>
          </cell>
          <cell r="J509">
            <v>2</v>
          </cell>
          <cell r="K509">
            <v>2.4</v>
          </cell>
          <cell r="L509">
            <v>31733.742326346499</v>
          </cell>
          <cell r="M509">
            <v>7.9213395006058196</v>
          </cell>
          <cell r="N509">
            <v>5.3638906375121804</v>
          </cell>
        </row>
        <row r="510">
          <cell r="G510" t="str">
            <v>Germany</v>
          </cell>
          <cell r="H510">
            <v>2</v>
          </cell>
          <cell r="I510">
            <v>1</v>
          </cell>
          <cell r="J510">
            <v>2</v>
          </cell>
          <cell r="K510">
            <v>23.5</v>
          </cell>
          <cell r="L510">
            <v>256864.755558551</v>
          </cell>
          <cell r="M510">
            <v>5.3994092118803598</v>
          </cell>
          <cell r="N510">
            <v>1.24649446849014</v>
          </cell>
        </row>
        <row r="511">
          <cell r="G511" t="str">
            <v>Germany</v>
          </cell>
          <cell r="H511">
            <v>2</v>
          </cell>
          <cell r="I511">
            <v>2</v>
          </cell>
          <cell r="J511">
            <v>2</v>
          </cell>
          <cell r="K511">
            <v>37.4</v>
          </cell>
          <cell r="L511">
            <v>443226.74014136899</v>
          </cell>
          <cell r="M511">
            <v>4.7229975192061202</v>
          </cell>
          <cell r="N511">
            <v>0.96250418503481705</v>
          </cell>
        </row>
        <row r="512">
          <cell r="G512" t="str">
            <v>Germany</v>
          </cell>
          <cell r="H512">
            <v>2</v>
          </cell>
          <cell r="I512">
            <v>3</v>
          </cell>
          <cell r="J512">
            <v>2</v>
          </cell>
          <cell r="K512">
            <v>26.2</v>
          </cell>
          <cell r="L512">
            <v>291605.99987961003</v>
          </cell>
          <cell r="M512">
            <v>3.5568762190907699</v>
          </cell>
          <cell r="N512">
            <v>0.94963035731651102</v>
          </cell>
        </row>
        <row r="513">
          <cell r="G513" t="str">
            <v>Germany</v>
          </cell>
          <cell r="H513">
            <v>2</v>
          </cell>
          <cell r="I513">
            <v>4</v>
          </cell>
          <cell r="J513">
            <v>2</v>
          </cell>
          <cell r="K513">
            <v>1.9</v>
          </cell>
          <cell r="L513">
            <v>16985.492644445501</v>
          </cell>
          <cell r="M513">
            <v>0.82980056457110796</v>
          </cell>
          <cell r="N513">
            <v>0.85898535568516798</v>
          </cell>
        </row>
        <row r="514">
          <cell r="G514" t="str">
            <v>Germany</v>
          </cell>
          <cell r="H514">
            <v>3</v>
          </cell>
          <cell r="I514">
            <v>1</v>
          </cell>
          <cell r="J514">
            <v>2</v>
          </cell>
          <cell r="K514">
            <v>5.5</v>
          </cell>
          <cell r="L514">
            <v>45073.970426898799</v>
          </cell>
          <cell r="M514">
            <v>5.6301135570222902</v>
          </cell>
          <cell r="N514">
            <v>3.0233156093883302</v>
          </cell>
        </row>
        <row r="515">
          <cell r="G515" t="str">
            <v>Germany</v>
          </cell>
          <cell r="H515">
            <v>3</v>
          </cell>
          <cell r="I515">
            <v>2</v>
          </cell>
          <cell r="J515">
            <v>2</v>
          </cell>
          <cell r="K515">
            <v>10</v>
          </cell>
          <cell r="L515">
            <v>90612.133255901601</v>
          </cell>
          <cell r="M515">
            <v>2.9192745095269701</v>
          </cell>
          <cell r="N515">
            <v>1.17934269627087</v>
          </cell>
        </row>
        <row r="516">
          <cell r="G516" t="str">
            <v>Germany</v>
          </cell>
          <cell r="H516">
            <v>3</v>
          </cell>
          <cell r="I516">
            <v>3</v>
          </cell>
          <cell r="J516">
            <v>2</v>
          </cell>
          <cell r="K516">
            <v>17.399999999999999</v>
          </cell>
          <cell r="L516">
            <v>174394.48674685901</v>
          </cell>
          <cell r="M516">
            <v>2.5604865162530102</v>
          </cell>
          <cell r="N516">
            <v>0.82069308660135998</v>
          </cell>
        </row>
        <row r="517">
          <cell r="G517" t="str">
            <v>Germany</v>
          </cell>
          <cell r="H517">
            <v>3</v>
          </cell>
          <cell r="I517">
            <v>4</v>
          </cell>
          <cell r="J517">
            <v>2</v>
          </cell>
          <cell r="K517">
            <v>7.1</v>
          </cell>
          <cell r="L517">
            <v>56428.0349851844</v>
          </cell>
          <cell r="M517">
            <v>1.28500006669621</v>
          </cell>
          <cell r="N517">
            <v>0.74164624150406699</v>
          </cell>
        </row>
        <row r="518">
          <cell r="G518" t="str">
            <v>Capitals</v>
          </cell>
          <cell r="H518">
            <v>1</v>
          </cell>
          <cell r="I518">
            <v>1</v>
          </cell>
          <cell r="J518">
            <v>2</v>
          </cell>
          <cell r="K518">
            <v>56</v>
          </cell>
          <cell r="L518">
            <v>86873.319303398603</v>
          </cell>
          <cell r="M518">
            <v>9.5625631442538506</v>
          </cell>
          <cell r="N518">
            <v>1.92385549003337</v>
          </cell>
        </row>
        <row r="519">
          <cell r="G519" t="str">
            <v>Capitals</v>
          </cell>
          <cell r="H519">
            <v>1</v>
          </cell>
          <cell r="I519">
            <v>2</v>
          </cell>
          <cell r="J519">
            <v>2</v>
          </cell>
          <cell r="K519">
            <v>59.6</v>
          </cell>
          <cell r="L519">
            <v>124989.960956207</v>
          </cell>
          <cell r="M519">
            <v>16.738664675482099</v>
          </cell>
          <cell r="N519">
            <v>2.9226681075175098</v>
          </cell>
        </row>
        <row r="520">
          <cell r="G520" t="str">
            <v>Capitals</v>
          </cell>
          <cell r="H520">
            <v>1</v>
          </cell>
          <cell r="I520">
            <v>3</v>
          </cell>
          <cell r="J520">
            <v>2</v>
          </cell>
          <cell r="K520">
            <v>18.2</v>
          </cell>
          <cell r="L520">
            <v>47388.459580058203</v>
          </cell>
          <cell r="M520">
            <v>20.730719790121402</v>
          </cell>
          <cell r="N520">
            <v>5.9806762104806603</v>
          </cell>
        </row>
        <row r="521">
          <cell r="G521" t="str">
            <v>Capitals</v>
          </cell>
          <cell r="H521">
            <v>2</v>
          </cell>
          <cell r="I521">
            <v>1</v>
          </cell>
          <cell r="J521">
            <v>2</v>
          </cell>
          <cell r="K521">
            <v>68.2</v>
          </cell>
          <cell r="L521">
            <v>82487.923495363502</v>
          </cell>
          <cell r="M521">
            <v>13.1900841721473</v>
          </cell>
          <cell r="N521">
            <v>1.85024751089506</v>
          </cell>
        </row>
        <row r="522">
          <cell r="G522" t="str">
            <v>Capitals</v>
          </cell>
          <cell r="H522">
            <v>2</v>
          </cell>
          <cell r="I522">
            <v>2</v>
          </cell>
          <cell r="J522">
            <v>2</v>
          </cell>
          <cell r="K522">
            <v>119.1</v>
          </cell>
          <cell r="L522">
            <v>148090.11875677801</v>
          </cell>
          <cell r="M522">
            <v>14.078745758806001</v>
          </cell>
          <cell r="N522">
            <v>1.65421891395988</v>
          </cell>
        </row>
        <row r="523">
          <cell r="G523" t="str">
            <v>Capitals</v>
          </cell>
          <cell r="H523">
            <v>2</v>
          </cell>
          <cell r="I523">
            <v>3</v>
          </cell>
          <cell r="J523">
            <v>2</v>
          </cell>
          <cell r="K523">
            <v>61.2</v>
          </cell>
          <cell r="L523">
            <v>90802.293680498697</v>
          </cell>
          <cell r="M523">
            <v>14.673458647800899</v>
          </cell>
          <cell r="N523">
            <v>2.8647331145120001</v>
          </cell>
        </row>
        <row r="524">
          <cell r="G524" t="str">
            <v>Capitals</v>
          </cell>
          <cell r="H524">
            <v>2</v>
          </cell>
          <cell r="I524">
            <v>4</v>
          </cell>
          <cell r="J524">
            <v>2</v>
          </cell>
          <cell r="K524">
            <v>5.5</v>
          </cell>
          <cell r="L524">
            <v>9247.9844867310403</v>
          </cell>
          <cell r="M524">
            <v>10.583433252342999</v>
          </cell>
          <cell r="N524">
            <v>6.1926350392042</v>
          </cell>
        </row>
        <row r="525">
          <cell r="G525" t="str">
            <v>Capitals</v>
          </cell>
          <cell r="H525">
            <v>3</v>
          </cell>
          <cell r="I525">
            <v>1</v>
          </cell>
          <cell r="J525">
            <v>2</v>
          </cell>
          <cell r="K525">
            <v>21.8</v>
          </cell>
          <cell r="L525">
            <v>27325.717403509399</v>
          </cell>
          <cell r="M525">
            <v>14.907442843847299</v>
          </cell>
          <cell r="N525">
            <v>4.4995355324287001</v>
          </cell>
        </row>
        <row r="526">
          <cell r="G526" t="str">
            <v>Capitals</v>
          </cell>
          <cell r="H526">
            <v>3</v>
          </cell>
          <cell r="I526">
            <v>2</v>
          </cell>
          <cell r="J526">
            <v>2</v>
          </cell>
          <cell r="K526">
            <v>62.9</v>
          </cell>
          <cell r="L526">
            <v>84066.386869087597</v>
          </cell>
          <cell r="M526">
            <v>14.614400368194</v>
          </cell>
          <cell r="N526">
            <v>2.84377440043591</v>
          </cell>
        </row>
        <row r="527">
          <cell r="G527" t="str">
            <v>Capitals</v>
          </cell>
          <cell r="H527">
            <v>3</v>
          </cell>
          <cell r="I527">
            <v>3</v>
          </cell>
          <cell r="J527">
            <v>2</v>
          </cell>
          <cell r="K527">
            <v>42.4</v>
          </cell>
          <cell r="L527">
            <v>61223.222910265802</v>
          </cell>
          <cell r="M527">
            <v>9.7072279149232301</v>
          </cell>
          <cell r="N527">
            <v>2.0187317902262301</v>
          </cell>
        </row>
        <row r="528">
          <cell r="G528" t="str">
            <v>Capitals</v>
          </cell>
          <cell r="H528">
            <v>3</v>
          </cell>
          <cell r="I528">
            <v>4</v>
          </cell>
          <cell r="J528">
            <v>2</v>
          </cell>
          <cell r="K528">
            <v>8.9</v>
          </cell>
          <cell r="L528">
            <v>13537.860261828901</v>
          </cell>
          <cell r="M528">
            <v>5.4015062008761596</v>
          </cell>
          <cell r="N528">
            <v>2.6779365564528801</v>
          </cell>
        </row>
        <row r="529">
          <cell r="G529" t="str">
            <v>Ireland</v>
          </cell>
          <cell r="H529">
            <v>1</v>
          </cell>
          <cell r="I529">
            <v>1</v>
          </cell>
          <cell r="J529">
            <v>2</v>
          </cell>
          <cell r="K529">
            <v>55.1</v>
          </cell>
          <cell r="L529">
            <v>30977.218740944001</v>
          </cell>
          <cell r="M529">
            <v>9.2710493091887507</v>
          </cell>
          <cell r="N529">
            <v>1.66480636342013</v>
          </cell>
        </row>
        <row r="530">
          <cell r="G530" t="str">
            <v>Ireland</v>
          </cell>
          <cell r="H530">
            <v>1</v>
          </cell>
          <cell r="I530">
            <v>2</v>
          </cell>
          <cell r="J530">
            <v>2</v>
          </cell>
          <cell r="K530">
            <v>45.3</v>
          </cell>
          <cell r="L530">
            <v>26037.044407630801</v>
          </cell>
          <cell r="M530">
            <v>10.519200511286</v>
          </cell>
          <cell r="N530">
            <v>2.0569859955248102</v>
          </cell>
        </row>
        <row r="531">
          <cell r="G531" t="str">
            <v>Ireland</v>
          </cell>
          <cell r="H531">
            <v>1</v>
          </cell>
          <cell r="I531">
            <v>3</v>
          </cell>
          <cell r="J531">
            <v>2</v>
          </cell>
          <cell r="K531">
            <v>11.4</v>
          </cell>
          <cell r="L531">
            <v>6147.1125965820302</v>
          </cell>
          <cell r="M531">
            <v>8.0852161053561105</v>
          </cell>
          <cell r="N531">
            <v>3.5765451407700999</v>
          </cell>
        </row>
        <row r="532">
          <cell r="G532" t="str">
            <v>Ireland</v>
          </cell>
          <cell r="H532">
            <v>2</v>
          </cell>
          <cell r="I532">
            <v>1</v>
          </cell>
          <cell r="J532">
            <v>2</v>
          </cell>
          <cell r="K532">
            <v>52.1</v>
          </cell>
          <cell r="L532">
            <v>25857.6355299108</v>
          </cell>
          <cell r="M532">
            <v>11.922711660685501</v>
          </cell>
          <cell r="N532">
            <v>1.7144545777959299</v>
          </cell>
        </row>
        <row r="533">
          <cell r="G533" t="str">
            <v>Ireland</v>
          </cell>
          <cell r="H533">
            <v>2</v>
          </cell>
          <cell r="I533">
            <v>2</v>
          </cell>
          <cell r="J533">
            <v>2</v>
          </cell>
          <cell r="K533">
            <v>82.2</v>
          </cell>
          <cell r="L533">
            <v>39997.805028265597</v>
          </cell>
          <cell r="M533">
            <v>10.0071157180619</v>
          </cell>
          <cell r="N533">
            <v>1.1655300749387401</v>
          </cell>
        </row>
        <row r="534">
          <cell r="G534" t="str">
            <v>Ireland</v>
          </cell>
          <cell r="H534">
            <v>2</v>
          </cell>
          <cell r="I534">
            <v>3</v>
          </cell>
          <cell r="J534">
            <v>2</v>
          </cell>
          <cell r="K534">
            <v>51</v>
          </cell>
          <cell r="L534">
            <v>27032.0801036911</v>
          </cell>
          <cell r="M534">
            <v>10.4393819506524</v>
          </cell>
          <cell r="N534">
            <v>1.829694201523</v>
          </cell>
        </row>
        <row r="535">
          <cell r="G535" t="str">
            <v>Ireland</v>
          </cell>
          <cell r="H535">
            <v>2</v>
          </cell>
          <cell r="I535">
            <v>4</v>
          </cell>
          <cell r="J535">
            <v>2</v>
          </cell>
          <cell r="K535">
            <v>5.7</v>
          </cell>
          <cell r="L535">
            <v>3559.87319917062</v>
          </cell>
          <cell r="M535">
            <v>8.5233690617009206</v>
          </cell>
          <cell r="N535">
            <v>4.6304242340889399</v>
          </cell>
        </row>
        <row r="536">
          <cell r="G536" t="str">
            <v>Ireland</v>
          </cell>
          <cell r="H536">
            <v>3</v>
          </cell>
          <cell r="I536">
            <v>1</v>
          </cell>
          <cell r="J536">
            <v>2</v>
          </cell>
          <cell r="K536">
            <v>10</v>
          </cell>
          <cell r="L536">
            <v>3375.2979743581</v>
          </cell>
          <cell r="M536">
            <v>4.9067790689107804</v>
          </cell>
          <cell r="N536">
            <v>1.90809536444003</v>
          </cell>
        </row>
        <row r="537">
          <cell r="G537" t="str">
            <v>Ireland</v>
          </cell>
          <cell r="H537">
            <v>3</v>
          </cell>
          <cell r="I537">
            <v>2</v>
          </cell>
          <cell r="J537">
            <v>2</v>
          </cell>
          <cell r="K537">
            <v>38</v>
          </cell>
          <cell r="L537">
            <v>15399.731802907299</v>
          </cell>
          <cell r="M537">
            <v>5.8388285778004798</v>
          </cell>
          <cell r="N537">
            <v>1.1632342300626799</v>
          </cell>
        </row>
        <row r="538">
          <cell r="G538" t="str">
            <v>Ireland</v>
          </cell>
          <cell r="H538">
            <v>3</v>
          </cell>
          <cell r="I538">
            <v>3</v>
          </cell>
          <cell r="J538">
            <v>2</v>
          </cell>
          <cell r="K538">
            <v>29.5</v>
          </cell>
          <cell r="L538">
            <v>12605.418641292001</v>
          </cell>
          <cell r="M538">
            <v>3.46453133595115</v>
          </cell>
          <cell r="N538">
            <v>0.89741112051444405</v>
          </cell>
        </row>
        <row r="539">
          <cell r="G539" t="str">
            <v>Ireland</v>
          </cell>
          <cell r="H539">
            <v>3</v>
          </cell>
          <cell r="I539">
            <v>4</v>
          </cell>
          <cell r="J539">
            <v>2</v>
          </cell>
          <cell r="K539">
            <v>13.5</v>
          </cell>
          <cell r="L539">
            <v>4973.4190526202301</v>
          </cell>
          <cell r="M539">
            <v>3.3866360457931699</v>
          </cell>
          <cell r="N539">
            <v>1.1969413538373499</v>
          </cell>
        </row>
        <row r="540">
          <cell r="G540" t="str">
            <v>Penguins</v>
          </cell>
          <cell r="H540">
            <v>1</v>
          </cell>
          <cell r="I540">
            <v>1</v>
          </cell>
          <cell r="J540">
            <v>2</v>
          </cell>
          <cell r="K540">
            <v>13</v>
          </cell>
          <cell r="L540">
            <v>7853.2049288851604</v>
          </cell>
          <cell r="M540">
            <v>2.5814167950723199</v>
          </cell>
          <cell r="N540">
            <v>0.99133851695432096</v>
          </cell>
        </row>
        <row r="541">
          <cell r="G541" t="str">
            <v>Penguins</v>
          </cell>
          <cell r="H541">
            <v>1</v>
          </cell>
          <cell r="I541">
            <v>2</v>
          </cell>
          <cell r="J541">
            <v>2</v>
          </cell>
          <cell r="K541">
            <v>9.9</v>
          </cell>
          <cell r="L541">
            <v>6515.2901270719503</v>
          </cell>
          <cell r="M541">
            <v>6.3321927754397196</v>
          </cell>
          <cell r="N541">
            <v>2.6047468858603899</v>
          </cell>
        </row>
        <row r="542">
          <cell r="G542" t="str">
            <v>Penguins</v>
          </cell>
          <cell r="H542">
            <v>2</v>
          </cell>
          <cell r="I542">
            <v>1</v>
          </cell>
          <cell r="J542">
            <v>2</v>
          </cell>
          <cell r="K542">
            <v>31</v>
          </cell>
          <cell r="L542">
            <v>25680.154480788198</v>
          </cell>
          <cell r="M542">
            <v>4.9804341046413896</v>
          </cell>
          <cell r="N542">
            <v>0.95506357299832301</v>
          </cell>
        </row>
        <row r="543">
          <cell r="G543" t="str">
            <v>Penguins</v>
          </cell>
          <cell r="H543">
            <v>2</v>
          </cell>
          <cell r="I543">
            <v>2</v>
          </cell>
          <cell r="J543">
            <v>2</v>
          </cell>
          <cell r="K543">
            <v>25.6</v>
          </cell>
          <cell r="L543">
            <v>21635.1564124092</v>
          </cell>
          <cell r="M543">
            <v>5.0231836267844097</v>
          </cell>
          <cell r="N543">
            <v>1.13096302574178</v>
          </cell>
        </row>
        <row r="544">
          <cell r="G544" t="str">
            <v>Penguins</v>
          </cell>
          <cell r="H544">
            <v>2</v>
          </cell>
          <cell r="I544">
            <v>3</v>
          </cell>
          <cell r="J544">
            <v>2</v>
          </cell>
          <cell r="K544">
            <v>12.3</v>
          </cell>
          <cell r="L544">
            <v>12438.2329522031</v>
          </cell>
          <cell r="M544">
            <v>4.9265553558813098</v>
          </cell>
          <cell r="N544">
            <v>1.8124548281525901</v>
          </cell>
        </row>
        <row r="545">
          <cell r="G545" t="str">
            <v>Penguins</v>
          </cell>
          <cell r="H545">
            <v>2</v>
          </cell>
          <cell r="I545">
            <v>4</v>
          </cell>
          <cell r="J545">
            <v>2</v>
          </cell>
          <cell r="K545">
            <v>3.1</v>
          </cell>
          <cell r="L545">
            <v>3954.9545756607599</v>
          </cell>
          <cell r="M545">
            <v>5.4020205343468204</v>
          </cell>
          <cell r="N545">
            <v>3.7150801381668099</v>
          </cell>
        </row>
        <row r="546">
          <cell r="G546" t="str">
            <v>Penguins</v>
          </cell>
          <cell r="H546">
            <v>3</v>
          </cell>
          <cell r="I546">
            <v>1</v>
          </cell>
          <cell r="J546">
            <v>2</v>
          </cell>
          <cell r="K546">
            <v>14.3</v>
          </cell>
          <cell r="L546">
            <v>12285.82615121</v>
          </cell>
          <cell r="M546">
            <v>4.0062320638773503</v>
          </cell>
          <cell r="N546">
            <v>1.47853774057336</v>
          </cell>
        </row>
        <row r="547">
          <cell r="G547" t="str">
            <v>Penguins</v>
          </cell>
          <cell r="H547">
            <v>3</v>
          </cell>
          <cell r="I547">
            <v>2</v>
          </cell>
          <cell r="J547">
            <v>2</v>
          </cell>
          <cell r="K547">
            <v>17.3</v>
          </cell>
          <cell r="L547">
            <v>16433.703289484802</v>
          </cell>
          <cell r="M547">
            <v>3.0398038664969098</v>
          </cell>
          <cell r="N547">
            <v>1.0567855184097401</v>
          </cell>
        </row>
        <row r="548">
          <cell r="G548" t="str">
            <v>Penguins</v>
          </cell>
          <cell r="H548">
            <v>3</v>
          </cell>
          <cell r="I548">
            <v>3</v>
          </cell>
          <cell r="J548">
            <v>2</v>
          </cell>
          <cell r="K548">
            <v>16.600000000000001</v>
          </cell>
          <cell r="L548">
            <v>18000.4682315674</v>
          </cell>
          <cell r="M548">
            <v>2.78030888517223</v>
          </cell>
          <cell r="N548">
            <v>0.71996667311307705</v>
          </cell>
        </row>
        <row r="549">
          <cell r="G549" t="str">
            <v>Penguins</v>
          </cell>
          <cell r="H549">
            <v>3</v>
          </cell>
          <cell r="I549">
            <v>4</v>
          </cell>
          <cell r="J549">
            <v>2</v>
          </cell>
          <cell r="K549">
            <v>8.8000000000000007</v>
          </cell>
          <cell r="L549">
            <v>10255.285894803201</v>
          </cell>
          <cell r="M549">
            <v>3.0914134371137898</v>
          </cell>
          <cell r="N549">
            <v>1.2025585684425399</v>
          </cell>
        </row>
        <row r="550">
          <cell r="G550" t="str">
            <v>Italy</v>
          </cell>
          <cell r="H550">
            <v>1</v>
          </cell>
          <cell r="I550">
            <v>1</v>
          </cell>
          <cell r="J550">
            <v>2</v>
          </cell>
          <cell r="K550">
            <v>79.5</v>
          </cell>
          <cell r="L550">
            <v>926379.11341850006</v>
          </cell>
          <cell r="M550">
            <v>11.653591295303199</v>
          </cell>
          <cell r="N550">
            <v>1.46040391700507</v>
          </cell>
        </row>
        <row r="551">
          <cell r="G551" t="str">
            <v>Italy</v>
          </cell>
          <cell r="H551">
            <v>1</v>
          </cell>
          <cell r="I551">
            <v>2</v>
          </cell>
          <cell r="J551">
            <v>2</v>
          </cell>
          <cell r="K551">
            <v>40.6</v>
          </cell>
          <cell r="L551">
            <v>464122.00688559999</v>
          </cell>
          <cell r="M551">
            <v>6.9050687833599698</v>
          </cell>
          <cell r="N551">
            <v>1.34411008747814</v>
          </cell>
        </row>
        <row r="552">
          <cell r="G552" t="str">
            <v>Italy</v>
          </cell>
          <cell r="H552">
            <v>1</v>
          </cell>
          <cell r="I552">
            <v>3</v>
          </cell>
          <cell r="J552">
            <v>2</v>
          </cell>
          <cell r="K552">
            <v>12</v>
          </cell>
          <cell r="L552">
            <v>140025.20189990001</v>
          </cell>
          <cell r="M552">
            <v>6.94447528802481</v>
          </cell>
          <cell r="N552">
            <v>2.4323129942249602</v>
          </cell>
        </row>
        <row r="553">
          <cell r="G553" t="str">
            <v>Italy</v>
          </cell>
          <cell r="H553">
            <v>2</v>
          </cell>
          <cell r="I553">
            <v>1</v>
          </cell>
          <cell r="J553">
            <v>2</v>
          </cell>
          <cell r="K553">
            <v>20</v>
          </cell>
          <cell r="L553">
            <v>163822.54879619999</v>
          </cell>
          <cell r="M553">
            <v>8.4849781756376501</v>
          </cell>
          <cell r="N553">
            <v>2.1996705339000302</v>
          </cell>
        </row>
        <row r="554">
          <cell r="G554" t="str">
            <v>Italy</v>
          </cell>
          <cell r="H554">
            <v>2</v>
          </cell>
          <cell r="I554">
            <v>2</v>
          </cell>
          <cell r="J554">
            <v>2</v>
          </cell>
          <cell r="K554">
            <v>57</v>
          </cell>
          <cell r="L554">
            <v>487322.26104020001</v>
          </cell>
          <cell r="M554">
            <v>10.6434026880156</v>
          </cell>
          <cell r="N554">
            <v>1.55895846174423</v>
          </cell>
        </row>
        <row r="555">
          <cell r="G555" t="str">
            <v>Italy</v>
          </cell>
          <cell r="H555">
            <v>2</v>
          </cell>
          <cell r="I555">
            <v>3</v>
          </cell>
          <cell r="J555">
            <v>2</v>
          </cell>
          <cell r="K555">
            <v>41.7</v>
          </cell>
          <cell r="L555">
            <v>366233.78698530002</v>
          </cell>
          <cell r="M555">
            <v>9.2187640040291807</v>
          </cell>
          <cell r="N555">
            <v>1.72452232587611</v>
          </cell>
        </row>
        <row r="556">
          <cell r="G556" t="str">
            <v>Italy</v>
          </cell>
          <cell r="H556">
            <v>2</v>
          </cell>
          <cell r="I556">
            <v>4</v>
          </cell>
          <cell r="J556">
            <v>2</v>
          </cell>
          <cell r="K556">
            <v>3.3</v>
          </cell>
          <cell r="L556">
            <v>25500.022096299999</v>
          </cell>
          <cell r="M556">
            <v>3.4199911728248198</v>
          </cell>
          <cell r="N556">
            <v>3.1583899419758898</v>
          </cell>
        </row>
        <row r="557">
          <cell r="G557" t="str">
            <v>Italy</v>
          </cell>
          <cell r="H557">
            <v>3</v>
          </cell>
          <cell r="I557">
            <v>1</v>
          </cell>
          <cell r="J557">
            <v>2</v>
          </cell>
          <cell r="K557">
            <v>3</v>
          </cell>
          <cell r="L557">
            <v>34224.488480400003</v>
          </cell>
          <cell r="M557">
            <v>6.4123648147873897</v>
          </cell>
          <cell r="N557">
            <v>4.4655449961974103</v>
          </cell>
        </row>
        <row r="558">
          <cell r="G558" t="str">
            <v>Italy</v>
          </cell>
          <cell r="H558">
            <v>3</v>
          </cell>
          <cell r="I558">
            <v>2</v>
          </cell>
          <cell r="J558">
            <v>2</v>
          </cell>
          <cell r="K558">
            <v>16.100000000000001</v>
          </cell>
          <cell r="L558">
            <v>137246.53163089999</v>
          </cell>
          <cell r="M558">
            <v>9.6499849954296195</v>
          </cell>
          <cell r="N558">
            <v>3.13185803113854</v>
          </cell>
        </row>
        <row r="559">
          <cell r="G559" t="str">
            <v>Italy</v>
          </cell>
          <cell r="H559">
            <v>3</v>
          </cell>
          <cell r="I559">
            <v>3</v>
          </cell>
          <cell r="J559">
            <v>2</v>
          </cell>
          <cell r="K559">
            <v>13</v>
          </cell>
          <cell r="L559">
            <v>107525.8696151</v>
          </cell>
          <cell r="M559">
            <v>5.5148184897417503</v>
          </cell>
          <cell r="N559">
            <v>1.93155814808825</v>
          </cell>
        </row>
        <row r="560">
          <cell r="G560" t="str">
            <v>Italy</v>
          </cell>
          <cell r="H560">
            <v>3</v>
          </cell>
          <cell r="I560">
            <v>4</v>
          </cell>
          <cell r="J560">
            <v>2</v>
          </cell>
          <cell r="K560">
            <v>3.9</v>
          </cell>
          <cell r="L560">
            <v>34734.490372599997</v>
          </cell>
          <cell r="M560">
            <v>5.43695847013168</v>
          </cell>
          <cell r="N560">
            <v>3.5346738370654802</v>
          </cell>
        </row>
        <row r="561">
          <cell r="G561" t="str">
            <v>Panthers</v>
          </cell>
          <cell r="H561">
            <v>1</v>
          </cell>
          <cell r="I561">
            <v>1</v>
          </cell>
          <cell r="J561">
            <v>2</v>
          </cell>
          <cell r="K561">
            <v>33.799999999999997</v>
          </cell>
          <cell r="L561">
            <v>31781.731760872801</v>
          </cell>
          <cell r="M561">
            <v>1.85774261471556</v>
          </cell>
          <cell r="N561">
            <v>0.40768032299718399</v>
          </cell>
        </row>
        <row r="562">
          <cell r="G562" t="str">
            <v>Panthers</v>
          </cell>
          <cell r="H562">
            <v>2</v>
          </cell>
          <cell r="I562">
            <v>1</v>
          </cell>
          <cell r="J562">
            <v>2</v>
          </cell>
          <cell r="K562">
            <v>35.6</v>
          </cell>
          <cell r="L562">
            <v>42195.966337873702</v>
          </cell>
          <cell r="M562">
            <v>3.1617026706512599</v>
          </cell>
          <cell r="N562">
            <v>0.67044974590489903</v>
          </cell>
        </row>
        <row r="563">
          <cell r="G563" t="str">
            <v>Panthers</v>
          </cell>
          <cell r="H563">
            <v>2</v>
          </cell>
          <cell r="I563">
            <v>2</v>
          </cell>
          <cell r="J563">
            <v>2</v>
          </cell>
          <cell r="K563">
            <v>14.3</v>
          </cell>
          <cell r="L563">
            <v>14611.040758654801</v>
          </cell>
          <cell r="M563">
            <v>2.0346125035440399</v>
          </cell>
          <cell r="N563">
            <v>0.83287466773107299</v>
          </cell>
        </row>
        <row r="564">
          <cell r="G564" t="str">
            <v>Panthers</v>
          </cell>
          <cell r="H564">
            <v>2</v>
          </cell>
          <cell r="I564">
            <v>3</v>
          </cell>
          <cell r="J564">
            <v>2</v>
          </cell>
          <cell r="K564">
            <v>3.9</v>
          </cell>
          <cell r="L564">
            <v>5593.03932085418</v>
          </cell>
          <cell r="M564">
            <v>3.28467332177628</v>
          </cell>
          <cell r="N564">
            <v>2.3388003751036601</v>
          </cell>
        </row>
        <row r="565">
          <cell r="G565" t="str">
            <v>Panthers</v>
          </cell>
          <cell r="H565">
            <v>3</v>
          </cell>
          <cell r="I565">
            <v>1</v>
          </cell>
          <cell r="J565">
            <v>2</v>
          </cell>
          <cell r="K565">
            <v>5</v>
          </cell>
          <cell r="L565">
            <v>9309.8085614670508</v>
          </cell>
          <cell r="M565">
            <v>3.1386175359955701</v>
          </cell>
          <cell r="N565">
            <v>1.71925665609557</v>
          </cell>
        </row>
        <row r="566">
          <cell r="G566" t="str">
            <v>Panthers</v>
          </cell>
          <cell r="H566">
            <v>3</v>
          </cell>
          <cell r="I566">
            <v>2</v>
          </cell>
          <cell r="J566">
            <v>3</v>
          </cell>
          <cell r="K566">
            <v>2</v>
          </cell>
          <cell r="L566">
            <v>6164.452167805508</v>
          </cell>
          <cell r="M566">
            <v>56.682274486635052</v>
          </cell>
          <cell r="N566">
            <v>37.953738130957653</v>
          </cell>
        </row>
        <row r="567">
          <cell r="G567" t="str">
            <v>Panthers</v>
          </cell>
          <cell r="H567">
            <v>3</v>
          </cell>
          <cell r="I567">
            <v>3</v>
          </cell>
          <cell r="J567">
            <v>2</v>
          </cell>
          <cell r="K567">
            <v>6.2</v>
          </cell>
          <cell r="L567">
            <v>7000.3602508204804</v>
          </cell>
          <cell r="M567">
            <v>3.7304409240124401</v>
          </cell>
          <cell r="N567">
            <v>2.3940193274241102</v>
          </cell>
        </row>
        <row r="568">
          <cell r="G568" t="str">
            <v>Panthers</v>
          </cell>
          <cell r="H568">
            <v>3</v>
          </cell>
          <cell r="I568">
            <v>4</v>
          </cell>
          <cell r="J568">
            <v>2</v>
          </cell>
          <cell r="K568">
            <v>1.8</v>
          </cell>
          <cell r="L568">
            <v>3955.5285714704701</v>
          </cell>
          <cell r="M568">
            <v>10.8102178692371</v>
          </cell>
          <cell r="N568">
            <v>9.2798325205793706</v>
          </cell>
        </row>
        <row r="569">
          <cell r="G569" t="str">
            <v>Japan</v>
          </cell>
          <cell r="H569">
            <v>1</v>
          </cell>
          <cell r="I569">
            <v>1</v>
          </cell>
          <cell r="J569">
            <v>2</v>
          </cell>
          <cell r="K569">
            <v>1.2</v>
          </cell>
          <cell r="L569">
            <v>32881.955528400002</v>
          </cell>
          <cell r="M569">
            <v>1.42820975648476</v>
          </cell>
          <cell r="N569">
            <v>1.2396757185318501</v>
          </cell>
        </row>
        <row r="570">
          <cell r="G570" t="str">
            <v>Japan</v>
          </cell>
          <cell r="H570">
            <v>1</v>
          </cell>
          <cell r="I570">
            <v>2</v>
          </cell>
          <cell r="J570">
            <v>2</v>
          </cell>
          <cell r="K570">
            <v>1.6</v>
          </cell>
          <cell r="L570">
            <v>34914.137974899997</v>
          </cell>
          <cell r="M570">
            <v>1.0811500743621401</v>
          </cell>
          <cell r="N570">
            <v>0.97578916896646695</v>
          </cell>
        </row>
        <row r="571">
          <cell r="G571" t="str">
            <v>Japan</v>
          </cell>
          <cell r="H571">
            <v>1</v>
          </cell>
          <cell r="I571">
            <v>3</v>
          </cell>
          <cell r="J571">
            <v>2</v>
          </cell>
          <cell r="K571">
            <v>3.9</v>
          </cell>
          <cell r="L571">
            <v>101215.4930744</v>
          </cell>
          <cell r="M571">
            <v>5.2880629943313497</v>
          </cell>
          <cell r="N571">
            <v>2.6939921836471199</v>
          </cell>
        </row>
        <row r="572">
          <cell r="G572" t="str">
            <v>Japan</v>
          </cell>
          <cell r="H572">
            <v>2</v>
          </cell>
          <cell r="I572">
            <v>2</v>
          </cell>
          <cell r="J572">
            <v>2</v>
          </cell>
          <cell r="K572">
            <v>10.1</v>
          </cell>
          <cell r="L572">
            <v>254272.71265189999</v>
          </cell>
          <cell r="M572">
            <v>2.5946201956295698</v>
          </cell>
          <cell r="N572">
            <v>0.92996004756792106</v>
          </cell>
        </row>
        <row r="573">
          <cell r="G573" t="str">
            <v>Japan</v>
          </cell>
          <cell r="H573">
            <v>2</v>
          </cell>
          <cell r="I573">
            <v>3</v>
          </cell>
          <cell r="J573">
            <v>2</v>
          </cell>
          <cell r="K573">
            <v>9.1999999999999993</v>
          </cell>
          <cell r="L573">
            <v>239846.75115649999</v>
          </cell>
          <cell r="M573">
            <v>1.78437824249374</v>
          </cell>
          <cell r="N573">
            <v>0.70245308154499198</v>
          </cell>
        </row>
        <row r="574">
          <cell r="G574" t="str">
            <v>Japan</v>
          </cell>
          <cell r="H574">
            <v>3</v>
          </cell>
          <cell r="I574">
            <v>2</v>
          </cell>
          <cell r="J574">
            <v>2</v>
          </cell>
          <cell r="K574">
            <v>5.7</v>
          </cell>
          <cell r="L574">
            <v>141900.72178210001</v>
          </cell>
          <cell r="M574">
            <v>2.5895776738443699</v>
          </cell>
          <cell r="N574">
            <v>1.4995517997660499</v>
          </cell>
        </row>
        <row r="575">
          <cell r="G575" t="str">
            <v>Japan</v>
          </cell>
          <cell r="H575">
            <v>3</v>
          </cell>
          <cell r="I575">
            <v>3</v>
          </cell>
          <cell r="J575">
            <v>3</v>
          </cell>
          <cell r="K575">
            <v>1</v>
          </cell>
          <cell r="L575">
            <v>1727.7475962304075</v>
          </cell>
          <cell r="M575">
            <v>77.971970707656766</v>
          </cell>
          <cell r="N575">
            <v>80.645015430315951</v>
          </cell>
        </row>
        <row r="576">
          <cell r="G576" t="str">
            <v>Japan</v>
          </cell>
          <cell r="H576">
            <v>3</v>
          </cell>
          <cell r="I576">
            <v>4</v>
          </cell>
          <cell r="J576">
            <v>2</v>
          </cell>
          <cell r="K576">
            <v>7.6</v>
          </cell>
          <cell r="L576">
            <v>179622.32921719999</v>
          </cell>
          <cell r="M576">
            <v>1.79192623569096</v>
          </cell>
          <cell r="N576">
            <v>0.60697390344899305</v>
          </cell>
        </row>
        <row r="577">
          <cell r="G577" t="str">
            <v>Korea</v>
          </cell>
          <cell r="H577">
            <v>1</v>
          </cell>
          <cell r="I577">
            <v>1</v>
          </cell>
          <cell r="J577">
            <v>2</v>
          </cell>
          <cell r="K577">
            <v>13.8</v>
          </cell>
          <cell r="L577">
            <v>68931.977924573206</v>
          </cell>
          <cell r="M577">
            <v>2.2937637222193099</v>
          </cell>
          <cell r="N577">
            <v>0.71399696759723796</v>
          </cell>
        </row>
        <row r="578">
          <cell r="G578" t="str">
            <v>Korea</v>
          </cell>
          <cell r="H578">
            <v>1</v>
          </cell>
          <cell r="I578">
            <v>2</v>
          </cell>
          <cell r="J578">
            <v>2</v>
          </cell>
          <cell r="K578">
            <v>8.4</v>
          </cell>
          <cell r="L578">
            <v>30957.059328478099</v>
          </cell>
          <cell r="M578">
            <v>1.5829761974960299</v>
          </cell>
          <cell r="N578">
            <v>0.74586338414949005</v>
          </cell>
        </row>
        <row r="579">
          <cell r="G579" t="str">
            <v>Korea</v>
          </cell>
          <cell r="H579">
            <v>1</v>
          </cell>
          <cell r="I579">
            <v>3</v>
          </cell>
          <cell r="J579">
            <v>2</v>
          </cell>
          <cell r="K579">
            <v>1.8</v>
          </cell>
          <cell r="L579">
            <v>7096.4311250190203</v>
          </cell>
          <cell r="M579">
            <v>1.8890580976051099</v>
          </cell>
          <cell r="N579">
            <v>1.8191718403680699</v>
          </cell>
        </row>
        <row r="580">
          <cell r="G580" t="str">
            <v>Korea</v>
          </cell>
          <cell r="H580">
            <v>2</v>
          </cell>
          <cell r="I580">
            <v>1</v>
          </cell>
          <cell r="J580">
            <v>2</v>
          </cell>
          <cell r="K580">
            <v>13.3</v>
          </cell>
          <cell r="L580">
            <v>70199.490229375995</v>
          </cell>
          <cell r="M580">
            <v>3.0217841198826001</v>
          </cell>
          <cell r="N580">
            <v>1.0183618626832101</v>
          </cell>
        </row>
        <row r="581">
          <cell r="G581" t="str">
            <v>Korea</v>
          </cell>
          <cell r="H581">
            <v>2</v>
          </cell>
          <cell r="I581">
            <v>2</v>
          </cell>
          <cell r="J581">
            <v>2</v>
          </cell>
          <cell r="K581">
            <v>25.8</v>
          </cell>
          <cell r="L581">
            <v>138902.56413192599</v>
          </cell>
          <cell r="M581">
            <v>2.44708693744853</v>
          </cell>
          <cell r="N581">
            <v>0.65802185204768804</v>
          </cell>
        </row>
        <row r="582">
          <cell r="G582" t="str">
            <v>Korea</v>
          </cell>
          <cell r="H582">
            <v>2</v>
          </cell>
          <cell r="I582">
            <v>3</v>
          </cell>
          <cell r="J582">
            <v>2</v>
          </cell>
          <cell r="K582">
            <v>13</v>
          </cell>
          <cell r="L582">
            <v>93510.730233229304</v>
          </cell>
          <cell r="M582">
            <v>2.94647851474158</v>
          </cell>
          <cell r="N582">
            <v>1.0707428067672999</v>
          </cell>
        </row>
        <row r="583">
          <cell r="G583" t="str">
            <v>Korea</v>
          </cell>
          <cell r="H583">
            <v>3</v>
          </cell>
          <cell r="I583">
            <v>2</v>
          </cell>
          <cell r="J583">
            <v>2</v>
          </cell>
          <cell r="K583">
            <v>23.2</v>
          </cell>
          <cell r="L583">
            <v>108978.69089965901</v>
          </cell>
          <cell r="M583">
            <v>2.8343431072075602</v>
          </cell>
          <cell r="N583">
            <v>0.69302693516436897</v>
          </cell>
        </row>
        <row r="584">
          <cell r="G584" t="str">
            <v>Korea</v>
          </cell>
          <cell r="H584">
            <v>3</v>
          </cell>
          <cell r="I584">
            <v>3</v>
          </cell>
          <cell r="J584">
            <v>2</v>
          </cell>
          <cell r="K584">
            <v>29.2</v>
          </cell>
          <cell r="L584">
            <v>128153.37899270801</v>
          </cell>
          <cell r="M584">
            <v>2.2659035020948499</v>
          </cell>
          <cell r="N584">
            <v>0.54776767910574298</v>
          </cell>
        </row>
        <row r="585">
          <cell r="G585" t="str">
            <v>Korea</v>
          </cell>
          <cell r="H585">
            <v>3</v>
          </cell>
          <cell r="I585">
            <v>4</v>
          </cell>
          <cell r="J585">
            <v>2</v>
          </cell>
          <cell r="K585">
            <v>7.8</v>
          </cell>
          <cell r="L585">
            <v>37592.678096886099</v>
          </cell>
          <cell r="M585">
            <v>2.5809052047732601</v>
          </cell>
          <cell r="N585">
            <v>1.2264956834655001</v>
          </cell>
        </row>
        <row r="586">
          <cell r="G586" t="str">
            <v>Islanders</v>
          </cell>
          <cell r="H586">
            <v>1</v>
          </cell>
          <cell r="I586">
            <v>1</v>
          </cell>
          <cell r="J586">
            <v>2</v>
          </cell>
          <cell r="K586">
            <v>19</v>
          </cell>
          <cell r="L586">
            <v>7460.1089699232398</v>
          </cell>
          <cell r="M586">
            <v>20.690411707589998</v>
          </cell>
          <cell r="N586">
            <v>4.6558581123837897</v>
          </cell>
        </row>
        <row r="587">
          <cell r="G587" t="str">
            <v>Islanders</v>
          </cell>
          <cell r="H587">
            <v>1</v>
          </cell>
          <cell r="I587">
            <v>2</v>
          </cell>
          <cell r="J587">
            <v>2</v>
          </cell>
          <cell r="K587">
            <v>17.5</v>
          </cell>
          <cell r="L587">
            <v>5324.8662044057901</v>
          </cell>
          <cell r="M587">
            <v>14.071055239778</v>
          </cell>
          <cell r="N587">
            <v>4.0707582103720599</v>
          </cell>
        </row>
        <row r="588">
          <cell r="G588" t="str">
            <v>Islanders</v>
          </cell>
          <cell r="H588">
            <v>1</v>
          </cell>
          <cell r="I588">
            <v>3</v>
          </cell>
          <cell r="J588">
            <v>2</v>
          </cell>
          <cell r="K588">
            <v>3.3</v>
          </cell>
          <cell r="L588">
            <v>1856.6914223121501</v>
          </cell>
          <cell r="M588">
            <v>11.221404790331</v>
          </cell>
          <cell r="N588">
            <v>7.2436432605708099</v>
          </cell>
        </row>
        <row r="589">
          <cell r="G589" t="str">
            <v>Islanders</v>
          </cell>
          <cell r="H589">
            <v>2</v>
          </cell>
          <cell r="I589">
            <v>1</v>
          </cell>
          <cell r="J589">
            <v>2</v>
          </cell>
          <cell r="K589">
            <v>78</v>
          </cell>
          <cell r="L589">
            <v>30967.225962465898</v>
          </cell>
          <cell r="M589">
            <v>12.9257724266891</v>
          </cell>
          <cell r="N589">
            <v>1.7652304007925601</v>
          </cell>
        </row>
        <row r="590">
          <cell r="G590" t="str">
            <v>Islanders</v>
          </cell>
          <cell r="H590">
            <v>2</v>
          </cell>
          <cell r="I590">
            <v>2</v>
          </cell>
          <cell r="J590">
            <v>2</v>
          </cell>
          <cell r="K590">
            <v>108.2</v>
          </cell>
          <cell r="L590">
            <v>38168.421930401499</v>
          </cell>
          <cell r="M590">
            <v>8.8446048624886799</v>
          </cell>
          <cell r="N590">
            <v>1.14555389190899</v>
          </cell>
        </row>
        <row r="591">
          <cell r="G591" t="str">
            <v>Islanders</v>
          </cell>
          <cell r="H591">
            <v>2</v>
          </cell>
          <cell r="I591">
            <v>3</v>
          </cell>
          <cell r="J591">
            <v>2</v>
          </cell>
          <cell r="K591">
            <v>45.2</v>
          </cell>
          <cell r="L591">
            <v>18378.973946871101</v>
          </cell>
          <cell r="M591">
            <v>7.2700702997751501</v>
          </cell>
          <cell r="N591">
            <v>1.3964738446890199</v>
          </cell>
        </row>
        <row r="592">
          <cell r="G592" t="str">
            <v>Islanders</v>
          </cell>
          <cell r="H592">
            <v>2</v>
          </cell>
          <cell r="I592">
            <v>4</v>
          </cell>
          <cell r="J592">
            <v>3</v>
          </cell>
          <cell r="K592">
            <v>3</v>
          </cell>
          <cell r="L592">
            <v>681.43747986728351</v>
          </cell>
          <cell r="M592">
            <v>100</v>
          </cell>
          <cell r="N592">
            <v>0</v>
          </cell>
        </row>
        <row r="593">
          <cell r="G593" t="str">
            <v>Islanders</v>
          </cell>
          <cell r="H593">
            <v>3</v>
          </cell>
          <cell r="I593">
            <v>1</v>
          </cell>
          <cell r="J593">
            <v>2</v>
          </cell>
          <cell r="K593">
            <v>3.8</v>
          </cell>
          <cell r="L593">
            <v>1334.2679864470799</v>
          </cell>
          <cell r="M593">
            <v>5.68183559851113</v>
          </cell>
          <cell r="N593">
            <v>3.4424744303455501</v>
          </cell>
        </row>
        <row r="594">
          <cell r="G594" t="str">
            <v>Islanders</v>
          </cell>
          <cell r="H594">
            <v>3</v>
          </cell>
          <cell r="I594">
            <v>2</v>
          </cell>
          <cell r="J594">
            <v>2</v>
          </cell>
          <cell r="K594">
            <v>18.899999999999999</v>
          </cell>
          <cell r="L594">
            <v>5475.5707822779104</v>
          </cell>
          <cell r="M594">
            <v>4.7251205091980104</v>
          </cell>
          <cell r="N594">
            <v>1.51407047902624</v>
          </cell>
        </row>
        <row r="595">
          <cell r="G595" t="str">
            <v>Islanders</v>
          </cell>
          <cell r="H595">
            <v>3</v>
          </cell>
          <cell r="I595">
            <v>3</v>
          </cell>
          <cell r="J595">
            <v>2</v>
          </cell>
          <cell r="K595">
            <v>19</v>
          </cell>
          <cell r="L595">
            <v>6543.9499477579402</v>
          </cell>
          <cell r="M595">
            <v>3.2745888871512498</v>
          </cell>
          <cell r="N595">
            <v>1.00504943311138</v>
          </cell>
        </row>
        <row r="596">
          <cell r="G596" t="str">
            <v>Islanders</v>
          </cell>
          <cell r="H596">
            <v>3</v>
          </cell>
          <cell r="I596">
            <v>4</v>
          </cell>
          <cell r="J596">
            <v>2</v>
          </cell>
          <cell r="K596">
            <v>8.3000000000000007</v>
          </cell>
          <cell r="L596">
            <v>2166.9856131148599</v>
          </cell>
          <cell r="M596">
            <v>2.1708348973753</v>
          </cell>
          <cell r="N596">
            <v>0.89922630821005001</v>
          </cell>
        </row>
        <row r="597">
          <cell r="G597" t="str">
            <v>Netherlands</v>
          </cell>
          <cell r="H597">
            <v>1</v>
          </cell>
          <cell r="I597">
            <v>1</v>
          </cell>
          <cell r="J597">
            <v>2</v>
          </cell>
          <cell r="K597">
            <v>18</v>
          </cell>
          <cell r="L597">
            <v>58882.725607236302</v>
          </cell>
          <cell r="M597">
            <v>6.9587163476905003</v>
          </cell>
          <cell r="N597">
            <v>1.6231316267871601</v>
          </cell>
        </row>
        <row r="598">
          <cell r="G598" t="str">
            <v>Netherlands</v>
          </cell>
          <cell r="H598">
            <v>1</v>
          </cell>
          <cell r="I598">
            <v>2</v>
          </cell>
          <cell r="J598">
            <v>2</v>
          </cell>
          <cell r="K598">
            <v>10.5</v>
          </cell>
          <cell r="L598">
            <v>29182.369708513401</v>
          </cell>
          <cell r="M598">
            <v>3.0713816571030899</v>
          </cell>
          <cell r="N598">
            <v>1.02803309186581</v>
          </cell>
        </row>
        <row r="599">
          <cell r="G599" t="str">
            <v>Netherlands</v>
          </cell>
          <cell r="H599">
            <v>1</v>
          </cell>
          <cell r="I599">
            <v>3</v>
          </cell>
          <cell r="J599">
            <v>2</v>
          </cell>
          <cell r="K599">
            <v>5.2</v>
          </cell>
          <cell r="L599">
            <v>12902.652837269099</v>
          </cell>
          <cell r="M599">
            <v>2.0847741928978301</v>
          </cell>
          <cell r="N599">
            <v>1.15159802519276</v>
          </cell>
        </row>
        <row r="600">
          <cell r="G600" t="str">
            <v>Netherlands</v>
          </cell>
          <cell r="H600">
            <v>2</v>
          </cell>
          <cell r="I600">
            <v>1</v>
          </cell>
          <cell r="J600">
            <v>2</v>
          </cell>
          <cell r="K600">
            <v>6.9</v>
          </cell>
          <cell r="L600">
            <v>20748.6846932751</v>
          </cell>
          <cell r="M600">
            <v>6.0828145995468796</v>
          </cell>
          <cell r="N600">
            <v>2.5293228835660799</v>
          </cell>
        </row>
        <row r="601">
          <cell r="G601" t="str">
            <v>Netherlands</v>
          </cell>
          <cell r="H601">
            <v>2</v>
          </cell>
          <cell r="I601">
            <v>2</v>
          </cell>
          <cell r="J601">
            <v>2</v>
          </cell>
          <cell r="K601">
            <v>19.3</v>
          </cell>
          <cell r="L601">
            <v>48012.752695013602</v>
          </cell>
          <cell r="M601">
            <v>4.6020502211260004</v>
          </cell>
          <cell r="N601">
            <v>1.28189585017688</v>
          </cell>
        </row>
        <row r="602">
          <cell r="G602" t="str">
            <v>Netherlands</v>
          </cell>
          <cell r="H602">
            <v>2</v>
          </cell>
          <cell r="I602">
            <v>3</v>
          </cell>
          <cell r="J602">
            <v>2</v>
          </cell>
          <cell r="K602">
            <v>22.9</v>
          </cell>
          <cell r="L602">
            <v>46426.693658121098</v>
          </cell>
          <cell r="M602">
            <v>3.3026189633903802</v>
          </cell>
          <cell r="N602">
            <v>0.80246454615514795</v>
          </cell>
        </row>
        <row r="603">
          <cell r="G603" t="str">
            <v>Netherlands</v>
          </cell>
          <cell r="H603">
            <v>2</v>
          </cell>
          <cell r="I603">
            <v>4</v>
          </cell>
          <cell r="J603">
            <v>2</v>
          </cell>
          <cell r="K603">
            <v>4.9000000000000004</v>
          </cell>
          <cell r="L603">
            <v>10667.923351049099</v>
          </cell>
          <cell r="M603">
            <v>2.3352431496048198</v>
          </cell>
          <cell r="N603">
            <v>1.4937995205799399</v>
          </cell>
        </row>
        <row r="604">
          <cell r="G604" t="str">
            <v>Netherlands</v>
          </cell>
          <cell r="H604">
            <v>3</v>
          </cell>
          <cell r="I604">
            <v>2</v>
          </cell>
          <cell r="J604">
            <v>2</v>
          </cell>
          <cell r="K604">
            <v>4.0999999999999996</v>
          </cell>
          <cell r="L604">
            <v>12569.587607019999</v>
          </cell>
          <cell r="M604">
            <v>2.4633374961020502</v>
          </cell>
          <cell r="N604">
            <v>1.63325947049822</v>
          </cell>
        </row>
        <row r="605">
          <cell r="G605" t="str">
            <v>Netherlands</v>
          </cell>
          <cell r="H605">
            <v>3</v>
          </cell>
          <cell r="I605">
            <v>3</v>
          </cell>
          <cell r="J605">
            <v>2</v>
          </cell>
          <cell r="K605">
            <v>15</v>
          </cell>
          <cell r="L605">
            <v>36320.203202745499</v>
          </cell>
          <cell r="M605">
            <v>2.49390691723235</v>
          </cell>
          <cell r="N605">
            <v>0.90609283977412403</v>
          </cell>
        </row>
        <row r="606">
          <cell r="G606" t="str">
            <v>Netherlands</v>
          </cell>
          <cell r="H606">
            <v>3</v>
          </cell>
          <cell r="I606">
            <v>4</v>
          </cell>
          <cell r="J606">
            <v>2</v>
          </cell>
          <cell r="K606">
            <v>12.4</v>
          </cell>
          <cell r="L606">
            <v>29322.0079509311</v>
          </cell>
          <cell r="M606">
            <v>2.8311479066714802</v>
          </cell>
          <cell r="N606">
            <v>1.08229808460092</v>
          </cell>
        </row>
        <row r="607">
          <cell r="G607" t="str">
            <v>Blues</v>
          </cell>
          <cell r="H607">
            <v>1</v>
          </cell>
          <cell r="I607">
            <v>1</v>
          </cell>
          <cell r="J607">
            <v>2</v>
          </cell>
          <cell r="K607">
            <v>59</v>
          </cell>
          <cell r="L607">
            <v>19963.693784433799</v>
          </cell>
          <cell r="M607">
            <v>10.4907223599222</v>
          </cell>
          <cell r="N607">
            <v>1.7102007363854901</v>
          </cell>
        </row>
        <row r="608">
          <cell r="G608" t="str">
            <v>Blues</v>
          </cell>
          <cell r="H608">
            <v>1</v>
          </cell>
          <cell r="I608">
            <v>2</v>
          </cell>
          <cell r="J608">
            <v>2</v>
          </cell>
          <cell r="K608">
            <v>25.5</v>
          </cell>
          <cell r="L608">
            <v>9258.6835432672306</v>
          </cell>
          <cell r="M608">
            <v>5.3108570804740998</v>
          </cell>
          <cell r="N608">
            <v>1.4519249356780399</v>
          </cell>
        </row>
        <row r="609">
          <cell r="G609" t="str">
            <v>Blues</v>
          </cell>
          <cell r="H609">
            <v>1</v>
          </cell>
          <cell r="I609">
            <v>3</v>
          </cell>
          <cell r="J609">
            <v>2</v>
          </cell>
          <cell r="K609">
            <v>11.3</v>
          </cell>
          <cell r="L609">
            <v>4045.8888346214699</v>
          </cell>
          <cell r="M609">
            <v>4.9566821315315304</v>
          </cell>
          <cell r="N609">
            <v>1.93906047261058</v>
          </cell>
        </row>
        <row r="610">
          <cell r="G610" t="str">
            <v>Blues</v>
          </cell>
          <cell r="H610">
            <v>2</v>
          </cell>
          <cell r="I610">
            <v>1</v>
          </cell>
          <cell r="J610">
            <v>2</v>
          </cell>
          <cell r="K610">
            <v>22.4</v>
          </cell>
          <cell r="L610">
            <v>6463.8544195783297</v>
          </cell>
          <cell r="M610">
            <v>5.5427445662504198</v>
          </cell>
          <cell r="N610">
            <v>1.41886088307423</v>
          </cell>
        </row>
        <row r="611">
          <cell r="G611" t="str">
            <v>Blues</v>
          </cell>
          <cell r="H611">
            <v>2</v>
          </cell>
          <cell r="I611">
            <v>2</v>
          </cell>
          <cell r="J611">
            <v>2</v>
          </cell>
          <cell r="K611">
            <v>32.5</v>
          </cell>
          <cell r="L611">
            <v>11044.389604337901</v>
          </cell>
          <cell r="M611">
            <v>5.1639437228644596</v>
          </cell>
          <cell r="N611">
            <v>1.0018136286969399</v>
          </cell>
        </row>
        <row r="612">
          <cell r="G612" t="str">
            <v>Blues</v>
          </cell>
          <cell r="H612">
            <v>2</v>
          </cell>
          <cell r="I612">
            <v>3</v>
          </cell>
          <cell r="J612">
            <v>2</v>
          </cell>
          <cell r="K612">
            <v>19.100000000000001</v>
          </cell>
          <cell r="L612">
            <v>7733.4675091907002</v>
          </cell>
          <cell r="M612">
            <v>3.6242587311299799</v>
          </cell>
          <cell r="N612">
            <v>1.07932191920372</v>
          </cell>
        </row>
        <row r="613">
          <cell r="G613" t="str">
            <v>Blues</v>
          </cell>
          <cell r="H613">
            <v>2</v>
          </cell>
          <cell r="I613">
            <v>4</v>
          </cell>
          <cell r="J613">
            <v>2</v>
          </cell>
          <cell r="K613">
            <v>4</v>
          </cell>
          <cell r="L613">
            <v>1828.2071044962299</v>
          </cell>
          <cell r="M613">
            <v>2.5308755195284101</v>
          </cell>
          <cell r="N613">
            <v>1.57266668693267</v>
          </cell>
        </row>
        <row r="614">
          <cell r="G614" t="str">
            <v>Blues</v>
          </cell>
          <cell r="H614">
            <v>3</v>
          </cell>
          <cell r="I614">
            <v>1</v>
          </cell>
          <cell r="J614">
            <v>2</v>
          </cell>
          <cell r="K614">
            <v>11.8</v>
          </cell>
          <cell r="L614">
            <v>3259.8321691095098</v>
          </cell>
          <cell r="M614">
            <v>3.45347023128513</v>
          </cell>
          <cell r="N614">
            <v>1.37978328241754</v>
          </cell>
        </row>
        <row r="615">
          <cell r="G615" t="str">
            <v>Blues</v>
          </cell>
          <cell r="H615">
            <v>3</v>
          </cell>
          <cell r="I615">
            <v>2</v>
          </cell>
          <cell r="J615">
            <v>3</v>
          </cell>
          <cell r="K615">
            <v>1</v>
          </cell>
          <cell r="L615">
            <v>380.6895718011159</v>
          </cell>
          <cell r="M615">
            <v>43.641135480642106</v>
          </cell>
          <cell r="N615">
            <v>50.67027137287559</v>
          </cell>
        </row>
        <row r="616">
          <cell r="G616" t="str">
            <v>Blues</v>
          </cell>
          <cell r="H616">
            <v>3</v>
          </cell>
          <cell r="I616">
            <v>3</v>
          </cell>
          <cell r="J616">
            <v>2</v>
          </cell>
          <cell r="K616">
            <v>36.700000000000003</v>
          </cell>
          <cell r="L616">
            <v>14763.4833836324</v>
          </cell>
          <cell r="M616">
            <v>3.3992158939835702</v>
          </cell>
          <cell r="N616">
            <v>0.68712185973720397</v>
          </cell>
        </row>
        <row r="617">
          <cell r="G617" t="str">
            <v>Blues</v>
          </cell>
          <cell r="H617">
            <v>3</v>
          </cell>
          <cell r="I617">
            <v>4</v>
          </cell>
          <cell r="J617">
            <v>2</v>
          </cell>
          <cell r="K617">
            <v>12.8</v>
          </cell>
          <cell r="L617">
            <v>5404.6082570001399</v>
          </cell>
          <cell r="M617">
            <v>2.0633960829870399</v>
          </cell>
          <cell r="N617">
            <v>0.71515562001370403</v>
          </cell>
        </row>
        <row r="618">
          <cell r="G618" t="str">
            <v>Northern Ireland (UK)</v>
          </cell>
          <cell r="H618">
            <v>1</v>
          </cell>
          <cell r="I618">
            <v>1</v>
          </cell>
          <cell r="J618">
            <v>2</v>
          </cell>
          <cell r="K618">
            <v>25.8</v>
          </cell>
          <cell r="L618">
            <v>5747.5905272048503</v>
          </cell>
          <cell r="M618">
            <v>3.9391906761643098</v>
          </cell>
          <cell r="N618">
            <v>0.88962633876182595</v>
          </cell>
        </row>
        <row r="619">
          <cell r="G619" t="str">
            <v>Northern Ireland (UK)</v>
          </cell>
          <cell r="H619">
            <v>1</v>
          </cell>
          <cell r="I619">
            <v>2</v>
          </cell>
          <cell r="J619">
            <v>2</v>
          </cell>
          <cell r="K619">
            <v>12.3</v>
          </cell>
          <cell r="L619">
            <v>3133.7864665008601</v>
          </cell>
          <cell r="M619">
            <v>2.7222947003369899</v>
          </cell>
          <cell r="N619">
            <v>1.0581279021384</v>
          </cell>
        </row>
        <row r="620">
          <cell r="G620" t="str">
            <v>Northern Ireland (UK)</v>
          </cell>
          <cell r="H620">
            <v>1</v>
          </cell>
          <cell r="I620">
            <v>3</v>
          </cell>
          <cell r="J620">
            <v>2</v>
          </cell>
          <cell r="K620">
            <v>3.6</v>
          </cell>
          <cell r="L620">
            <v>1359.20437543194</v>
          </cell>
          <cell r="M620">
            <v>3.8171867900646101</v>
          </cell>
          <cell r="N620">
            <v>2.5746771666135899</v>
          </cell>
        </row>
        <row r="621">
          <cell r="G621" t="str">
            <v>Northern Ireland (UK)</v>
          </cell>
          <cell r="H621">
            <v>2</v>
          </cell>
          <cell r="I621">
            <v>1</v>
          </cell>
          <cell r="J621">
            <v>2</v>
          </cell>
          <cell r="K621">
            <v>16.100000000000001</v>
          </cell>
          <cell r="L621">
            <v>4225.2939788512804</v>
          </cell>
          <cell r="M621">
            <v>6.95836297250227</v>
          </cell>
          <cell r="N621">
            <v>2.2720686454801902</v>
          </cell>
        </row>
        <row r="622">
          <cell r="G622" t="str">
            <v>Northern Ireland (UK)</v>
          </cell>
          <cell r="H622">
            <v>2</v>
          </cell>
          <cell r="I622">
            <v>2</v>
          </cell>
          <cell r="J622">
            <v>2</v>
          </cell>
          <cell r="K622">
            <v>21.6</v>
          </cell>
          <cell r="L622">
            <v>8182.0288210130402</v>
          </cell>
          <cell r="M622">
            <v>6.38022426053071</v>
          </cell>
          <cell r="N622">
            <v>1.9485207248332299</v>
          </cell>
        </row>
        <row r="623">
          <cell r="G623" t="str">
            <v>Northern Ireland (UK)</v>
          </cell>
          <cell r="H623">
            <v>2</v>
          </cell>
          <cell r="I623">
            <v>3</v>
          </cell>
          <cell r="J623">
            <v>2</v>
          </cell>
          <cell r="K623">
            <v>8.8000000000000007</v>
          </cell>
          <cell r="L623">
            <v>2953.4456850473798</v>
          </cell>
          <cell r="M623">
            <v>3.1916910822371798</v>
          </cell>
          <cell r="N623">
            <v>1.8854054295476901</v>
          </cell>
        </row>
        <row r="624">
          <cell r="G624" t="str">
            <v>Northern Ireland (UK)</v>
          </cell>
          <cell r="H624">
            <v>2</v>
          </cell>
          <cell r="I624">
            <v>4</v>
          </cell>
          <cell r="J624">
            <v>2</v>
          </cell>
          <cell r="K624">
            <v>2.5</v>
          </cell>
          <cell r="L624">
            <v>493.47201824152199</v>
          </cell>
          <cell r="M624">
            <v>2.8511271303136101</v>
          </cell>
          <cell r="N624">
            <v>2.1579189088501201</v>
          </cell>
        </row>
        <row r="625">
          <cell r="G625" t="str">
            <v>Northern Ireland (UK)</v>
          </cell>
          <cell r="H625">
            <v>3</v>
          </cell>
          <cell r="I625">
            <v>1</v>
          </cell>
          <cell r="J625">
            <v>2</v>
          </cell>
          <cell r="K625">
            <v>4.9000000000000004</v>
          </cell>
          <cell r="L625">
            <v>1784.28916670223</v>
          </cell>
          <cell r="M625">
            <v>7.7893039029764601</v>
          </cell>
          <cell r="N625">
            <v>3.6144140633483799</v>
          </cell>
        </row>
        <row r="626">
          <cell r="G626" t="str">
            <v>Northern Ireland (UK)</v>
          </cell>
          <cell r="H626">
            <v>3</v>
          </cell>
          <cell r="I626">
            <v>2</v>
          </cell>
          <cell r="J626">
            <v>2</v>
          </cell>
          <cell r="K626">
            <v>8</v>
          </cell>
          <cell r="L626">
            <v>1946.3276168104901</v>
          </cell>
          <cell r="M626">
            <v>2.4167944701730599</v>
          </cell>
          <cell r="N626">
            <v>1.02629412383201</v>
          </cell>
        </row>
        <row r="627">
          <cell r="G627" t="str">
            <v>Northern Ireland (UK)</v>
          </cell>
          <cell r="H627">
            <v>3</v>
          </cell>
          <cell r="I627">
            <v>3</v>
          </cell>
          <cell r="J627">
            <v>2</v>
          </cell>
          <cell r="K627">
            <v>15.7</v>
          </cell>
          <cell r="L627">
            <v>4017.4187699089498</v>
          </cell>
          <cell r="M627">
            <v>2.92304455532686</v>
          </cell>
          <cell r="N627">
            <v>1.0060919525323999</v>
          </cell>
        </row>
        <row r="628">
          <cell r="G628" t="str">
            <v>Northern Ireland (UK)</v>
          </cell>
          <cell r="H628">
            <v>3</v>
          </cell>
          <cell r="I628">
            <v>4</v>
          </cell>
          <cell r="J628">
            <v>3</v>
          </cell>
          <cell r="K628">
            <v>1</v>
          </cell>
          <cell r="L628">
            <v>7790.4045308494287</v>
          </cell>
          <cell r="M628">
            <v>100</v>
          </cell>
          <cell r="N628">
            <v>0</v>
          </cell>
        </row>
        <row r="629">
          <cell r="G629" t="str">
            <v>Norway</v>
          </cell>
          <cell r="H629">
            <v>1</v>
          </cell>
          <cell r="I629">
            <v>1</v>
          </cell>
          <cell r="J629">
            <v>2</v>
          </cell>
          <cell r="K629">
            <v>1</v>
          </cell>
          <cell r="L629">
            <v>338.71632070986101</v>
          </cell>
          <cell r="M629">
            <v>100</v>
          </cell>
          <cell r="N629">
            <v>0</v>
          </cell>
        </row>
        <row r="630">
          <cell r="G630" t="str">
            <v>Norway</v>
          </cell>
          <cell r="H630">
            <v>1</v>
          </cell>
          <cell r="I630">
            <v>1</v>
          </cell>
          <cell r="J630">
            <v>2</v>
          </cell>
          <cell r="K630">
            <v>9.6999999999999993</v>
          </cell>
          <cell r="L630">
            <v>7937.7503809356604</v>
          </cell>
          <cell r="M630">
            <v>4.8534341604529603</v>
          </cell>
          <cell r="N630">
            <v>1.80751193411239</v>
          </cell>
        </row>
        <row r="631">
          <cell r="G631" t="str">
            <v>Norway</v>
          </cell>
          <cell r="H631">
            <v>1</v>
          </cell>
          <cell r="I631">
            <v>2</v>
          </cell>
          <cell r="J631">
            <v>2</v>
          </cell>
          <cell r="K631">
            <v>7.3</v>
          </cell>
          <cell r="L631">
            <v>6217.9585599010798</v>
          </cell>
          <cell r="M631">
            <v>2.9997600558030801</v>
          </cell>
          <cell r="N631">
            <v>1.2944452187997699</v>
          </cell>
        </row>
        <row r="632">
          <cell r="G632" t="str">
            <v>Norway</v>
          </cell>
          <cell r="H632">
            <v>1</v>
          </cell>
          <cell r="I632">
            <v>3</v>
          </cell>
          <cell r="J632">
            <v>2</v>
          </cell>
          <cell r="K632">
            <v>2.4</v>
          </cell>
          <cell r="L632">
            <v>1846.0865392129899</v>
          </cell>
          <cell r="M632">
            <v>1.2435202494978801</v>
          </cell>
          <cell r="N632">
            <v>0.99792760872805997</v>
          </cell>
        </row>
        <row r="633">
          <cell r="G633" t="str">
            <v>Norway</v>
          </cell>
          <cell r="H633">
            <v>1</v>
          </cell>
          <cell r="I633">
            <v>4</v>
          </cell>
          <cell r="J633">
            <v>2</v>
          </cell>
          <cell r="K633">
            <v>1.6</v>
          </cell>
          <cell r="L633">
            <v>1436.63996437475</v>
          </cell>
          <cell r="M633">
            <v>6.04061250390306</v>
          </cell>
          <cell r="N633">
            <v>5.2604143004931103</v>
          </cell>
        </row>
        <row r="634">
          <cell r="G634" t="str">
            <v>Norway</v>
          </cell>
          <cell r="H634">
            <v>2</v>
          </cell>
          <cell r="I634">
            <v>1</v>
          </cell>
          <cell r="J634">
            <v>2</v>
          </cell>
          <cell r="K634">
            <v>8.4</v>
          </cell>
          <cell r="L634">
            <v>6594.0926774713498</v>
          </cell>
          <cell r="M634">
            <v>4.5959128020309796</v>
          </cell>
          <cell r="N634">
            <v>1.65704413246258</v>
          </cell>
        </row>
        <row r="635">
          <cell r="G635" t="str">
            <v>Norway</v>
          </cell>
          <cell r="H635">
            <v>2</v>
          </cell>
          <cell r="I635">
            <v>2</v>
          </cell>
          <cell r="J635">
            <v>2</v>
          </cell>
          <cell r="K635">
            <v>14.5</v>
          </cell>
          <cell r="L635">
            <v>11288.3270117785</v>
          </cell>
          <cell r="M635">
            <v>3.4077154327240899</v>
          </cell>
          <cell r="N635">
            <v>1.0469303854938401</v>
          </cell>
        </row>
        <row r="636">
          <cell r="G636" t="str">
            <v>Norway</v>
          </cell>
          <cell r="H636">
            <v>2</v>
          </cell>
          <cell r="I636">
            <v>3</v>
          </cell>
          <cell r="J636">
            <v>2</v>
          </cell>
          <cell r="K636">
            <v>12.1</v>
          </cell>
          <cell r="L636">
            <v>8586.3908922578594</v>
          </cell>
          <cell r="M636">
            <v>2.3311159610937899</v>
          </cell>
          <cell r="N636">
            <v>0.78605238698494195</v>
          </cell>
        </row>
        <row r="637">
          <cell r="G637" t="str">
            <v>Norway</v>
          </cell>
          <cell r="H637">
            <v>2</v>
          </cell>
          <cell r="I637">
            <v>4</v>
          </cell>
          <cell r="J637">
            <v>2</v>
          </cell>
          <cell r="K637">
            <v>4</v>
          </cell>
          <cell r="L637">
            <v>2949.7305263818498</v>
          </cell>
          <cell r="M637">
            <v>2.5262478070481098</v>
          </cell>
          <cell r="N637">
            <v>1.5111228444788201</v>
          </cell>
        </row>
        <row r="638">
          <cell r="G638" t="str">
            <v>Norway</v>
          </cell>
          <cell r="H638">
            <v>3</v>
          </cell>
          <cell r="I638">
            <v>1</v>
          </cell>
          <cell r="J638">
            <v>2</v>
          </cell>
          <cell r="K638">
            <v>6.2</v>
          </cell>
          <cell r="L638">
            <v>3536.6198191611502</v>
          </cell>
          <cell r="M638">
            <v>6.1761139727084498</v>
          </cell>
          <cell r="N638">
            <v>2.6233869164958001</v>
          </cell>
        </row>
        <row r="639">
          <cell r="G639" t="str">
            <v>Norway</v>
          </cell>
          <cell r="H639">
            <v>3</v>
          </cell>
          <cell r="I639">
            <v>2</v>
          </cell>
          <cell r="J639">
            <v>2</v>
          </cell>
          <cell r="K639">
            <v>4.5</v>
          </cell>
          <cell r="L639">
            <v>2584.0217990051401</v>
          </cell>
          <cell r="M639">
            <v>1.5092951990105501</v>
          </cell>
          <cell r="N639">
            <v>0.92933049238160403</v>
          </cell>
        </row>
        <row r="640">
          <cell r="G640" t="str">
            <v>Norway</v>
          </cell>
          <cell r="H640">
            <v>3</v>
          </cell>
          <cell r="I640">
            <v>3</v>
          </cell>
          <cell r="J640">
            <v>2</v>
          </cell>
          <cell r="K640">
            <v>14.5</v>
          </cell>
          <cell r="L640">
            <v>8328.5035844247395</v>
          </cell>
          <cell r="M640">
            <v>1.76614028693896</v>
          </cell>
          <cell r="N640">
            <v>0.55548755147264095</v>
          </cell>
        </row>
        <row r="641">
          <cell r="G641" t="str">
            <v>Norway</v>
          </cell>
          <cell r="H641">
            <v>3</v>
          </cell>
          <cell r="I641">
            <v>4</v>
          </cell>
          <cell r="J641">
            <v>3</v>
          </cell>
          <cell r="K641">
            <v>1</v>
          </cell>
          <cell r="L641">
            <v>7790.4045308494287</v>
          </cell>
          <cell r="M641">
            <v>100</v>
          </cell>
          <cell r="N641">
            <v>0</v>
          </cell>
        </row>
        <row r="642">
          <cell r="G642" t="str">
            <v>Poland</v>
          </cell>
          <cell r="H642">
            <v>1</v>
          </cell>
          <cell r="I642">
            <v>1</v>
          </cell>
          <cell r="J642">
            <v>2</v>
          </cell>
          <cell r="K642">
            <v>26.9</v>
          </cell>
          <cell r="L642">
            <v>115783.88439002199</v>
          </cell>
          <cell r="M642">
            <v>9.8239392009222204</v>
          </cell>
          <cell r="N642">
            <v>2.3484059270415898</v>
          </cell>
        </row>
        <row r="643">
          <cell r="G643" t="str">
            <v>Poland</v>
          </cell>
          <cell r="H643">
            <v>1</v>
          </cell>
          <cell r="I643">
            <v>2</v>
          </cell>
          <cell r="J643">
            <v>2</v>
          </cell>
          <cell r="K643">
            <v>18.399999999999999</v>
          </cell>
          <cell r="L643">
            <v>91096.298800926103</v>
          </cell>
          <cell r="M643">
            <v>12.5870238186455</v>
          </cell>
          <cell r="N643">
            <v>3.3937389265170599</v>
          </cell>
        </row>
        <row r="644">
          <cell r="G644" t="str">
            <v>Poland</v>
          </cell>
          <cell r="H644">
            <v>1</v>
          </cell>
          <cell r="I644">
            <v>3</v>
          </cell>
          <cell r="J644">
            <v>2</v>
          </cell>
          <cell r="K644">
            <v>8</v>
          </cell>
          <cell r="L644">
            <v>33017.060255380398</v>
          </cell>
          <cell r="M644">
            <v>12.6106294188651</v>
          </cell>
          <cell r="N644">
            <v>5.6828527284155701</v>
          </cell>
        </row>
        <row r="645">
          <cell r="G645" t="str">
            <v>Poland</v>
          </cell>
          <cell r="H645">
            <v>2</v>
          </cell>
          <cell r="I645">
            <v>1</v>
          </cell>
          <cell r="J645">
            <v>2</v>
          </cell>
          <cell r="K645">
            <v>69.8</v>
          </cell>
          <cell r="L645">
            <v>317415.91771646799</v>
          </cell>
          <cell r="M645">
            <v>8.5472146931144106</v>
          </cell>
          <cell r="N645">
            <v>1.3296745059265</v>
          </cell>
        </row>
        <row r="646">
          <cell r="G646" t="str">
            <v>Poland</v>
          </cell>
          <cell r="H646">
            <v>2</v>
          </cell>
          <cell r="I646">
            <v>2</v>
          </cell>
          <cell r="J646">
            <v>2</v>
          </cell>
          <cell r="K646">
            <v>81.7</v>
          </cell>
          <cell r="L646">
            <v>320377.50799149298</v>
          </cell>
          <cell r="M646">
            <v>5.6896359994340999</v>
          </cell>
          <cell r="N646">
            <v>0.95514648946824399</v>
          </cell>
        </row>
        <row r="647">
          <cell r="G647" t="str">
            <v>Poland</v>
          </cell>
          <cell r="H647">
            <v>2</v>
          </cell>
          <cell r="I647">
            <v>3</v>
          </cell>
          <cell r="J647">
            <v>2</v>
          </cell>
          <cell r="K647">
            <v>52.9</v>
          </cell>
          <cell r="L647">
            <v>190559.30611141899</v>
          </cell>
          <cell r="M647">
            <v>5.6989540180860203</v>
          </cell>
          <cell r="N647">
            <v>1.01742918927194</v>
          </cell>
        </row>
        <row r="648">
          <cell r="G648" t="str">
            <v>Poland</v>
          </cell>
          <cell r="H648">
            <v>2</v>
          </cell>
          <cell r="I648">
            <v>4</v>
          </cell>
          <cell r="J648">
            <v>2</v>
          </cell>
          <cell r="K648">
            <v>7.6</v>
          </cell>
          <cell r="L648">
            <v>38259.546681271298</v>
          </cell>
          <cell r="M648">
            <v>7.5285784503379798</v>
          </cell>
          <cell r="N648">
            <v>3.9300601805183701</v>
          </cell>
        </row>
        <row r="649">
          <cell r="G649" t="str">
            <v>Poland</v>
          </cell>
          <cell r="H649">
            <v>3</v>
          </cell>
          <cell r="I649">
            <v>1</v>
          </cell>
          <cell r="J649">
            <v>2</v>
          </cell>
          <cell r="K649">
            <v>3.1</v>
          </cell>
          <cell r="L649">
            <v>8497.5318786153894</v>
          </cell>
          <cell r="M649">
            <v>1.88782425022164</v>
          </cell>
          <cell r="N649">
            <v>1.9896917625289301</v>
          </cell>
        </row>
        <row r="650">
          <cell r="G650" t="str">
            <v>Poland</v>
          </cell>
          <cell r="H650">
            <v>3</v>
          </cell>
          <cell r="I650">
            <v>2</v>
          </cell>
          <cell r="J650">
            <v>2</v>
          </cell>
          <cell r="K650">
            <v>28.7</v>
          </cell>
          <cell r="L650">
            <v>65578.199549994097</v>
          </cell>
          <cell r="M650">
            <v>3.7514174721021201</v>
          </cell>
          <cell r="N650">
            <v>1.1400519267414599</v>
          </cell>
        </row>
        <row r="651">
          <cell r="G651" t="str">
            <v>Poland</v>
          </cell>
          <cell r="H651">
            <v>3</v>
          </cell>
          <cell r="I651">
            <v>3</v>
          </cell>
          <cell r="J651">
            <v>2</v>
          </cell>
          <cell r="K651">
            <v>40.299999999999997</v>
          </cell>
          <cell r="L651">
            <v>91498.175995146201</v>
          </cell>
          <cell r="M651">
            <v>3.2650602997096501</v>
          </cell>
          <cell r="N651">
            <v>0.80851982847207404</v>
          </cell>
        </row>
        <row r="652">
          <cell r="G652" t="str">
            <v>Poland</v>
          </cell>
          <cell r="H652">
            <v>3</v>
          </cell>
          <cell r="I652">
            <v>4</v>
          </cell>
          <cell r="J652">
            <v>2</v>
          </cell>
          <cell r="K652">
            <v>10.9</v>
          </cell>
          <cell r="L652">
            <v>16581.340768693299</v>
          </cell>
          <cell r="M652">
            <v>1.31633856840661</v>
          </cell>
          <cell r="N652">
            <v>0.83589657436853904</v>
          </cell>
        </row>
        <row r="653">
          <cell r="G653" t="str">
            <v>Russian Federation</v>
          </cell>
          <cell r="H653">
            <v>1</v>
          </cell>
          <cell r="I653">
            <v>2</v>
          </cell>
          <cell r="J653">
            <v>2</v>
          </cell>
          <cell r="K653">
            <v>3.6</v>
          </cell>
          <cell r="L653">
            <v>341708.80783383898</v>
          </cell>
          <cell r="M653">
            <v>26.1408658039941</v>
          </cell>
          <cell r="N653">
            <v>12.2127121853222</v>
          </cell>
        </row>
        <row r="654">
          <cell r="G654" t="str">
            <v>Russian Federation</v>
          </cell>
          <cell r="H654">
            <v>1</v>
          </cell>
          <cell r="I654">
            <v>3</v>
          </cell>
          <cell r="J654">
            <v>2</v>
          </cell>
          <cell r="K654">
            <v>2</v>
          </cell>
          <cell r="L654">
            <v>112769.360171744</v>
          </cell>
          <cell r="M654">
            <v>13.870563435848799</v>
          </cell>
          <cell r="N654">
            <v>10.9068160605835</v>
          </cell>
        </row>
        <row r="655">
          <cell r="G655" t="str">
            <v>Russian Federation</v>
          </cell>
          <cell r="H655">
            <v>2</v>
          </cell>
          <cell r="I655">
            <v>2</v>
          </cell>
          <cell r="J655">
            <v>2</v>
          </cell>
          <cell r="K655">
            <v>4.8</v>
          </cell>
          <cell r="L655">
            <v>164839.317225103</v>
          </cell>
          <cell r="M655">
            <v>1.9601403081614099</v>
          </cell>
          <cell r="N655">
            <v>1.2772005130389701</v>
          </cell>
        </row>
        <row r="656">
          <cell r="G656" t="str">
            <v>Russian Federation</v>
          </cell>
          <cell r="H656">
            <v>2</v>
          </cell>
          <cell r="I656">
            <v>3</v>
          </cell>
          <cell r="J656">
            <v>2</v>
          </cell>
          <cell r="K656">
            <v>5.8</v>
          </cell>
          <cell r="L656">
            <v>287432.224881734</v>
          </cell>
          <cell r="M656">
            <v>3.96913868638162</v>
          </cell>
          <cell r="N656">
            <v>2.6550798293198099</v>
          </cell>
        </row>
        <row r="657">
          <cell r="G657" t="str">
            <v>Russian Federation</v>
          </cell>
          <cell r="H657">
            <v>2</v>
          </cell>
          <cell r="I657">
            <v>4</v>
          </cell>
          <cell r="J657">
            <v>2</v>
          </cell>
          <cell r="K657">
            <v>3.2</v>
          </cell>
          <cell r="L657">
            <v>219862.566452267</v>
          </cell>
          <cell r="M657">
            <v>17.7556330330513</v>
          </cell>
          <cell r="N657">
            <v>10.034998177700301</v>
          </cell>
        </row>
        <row r="658">
          <cell r="G658" t="str">
            <v>Russian Federation</v>
          </cell>
          <cell r="H658">
            <v>3</v>
          </cell>
          <cell r="I658">
            <v>1</v>
          </cell>
          <cell r="J658">
            <v>2</v>
          </cell>
          <cell r="K658">
            <v>4.2</v>
          </cell>
          <cell r="L658">
            <v>142221.024390612</v>
          </cell>
          <cell r="M658">
            <v>2.6674920576008998</v>
          </cell>
          <cell r="N658">
            <v>2.12473826356115</v>
          </cell>
        </row>
        <row r="659">
          <cell r="G659" t="str">
            <v>Russian Federation</v>
          </cell>
          <cell r="H659">
            <v>3</v>
          </cell>
          <cell r="I659">
            <v>2</v>
          </cell>
          <cell r="J659">
            <v>2</v>
          </cell>
          <cell r="K659">
            <v>14.9</v>
          </cell>
          <cell r="L659">
            <v>369650.92637873598</v>
          </cell>
          <cell r="M659">
            <v>1.9977205109529901</v>
          </cell>
          <cell r="N659">
            <v>0.931013466231431</v>
          </cell>
        </row>
        <row r="660">
          <cell r="G660" t="str">
            <v>Russian Federation</v>
          </cell>
          <cell r="H660">
            <v>3</v>
          </cell>
          <cell r="I660">
            <v>3</v>
          </cell>
          <cell r="J660">
            <v>2</v>
          </cell>
          <cell r="K660">
            <v>24</v>
          </cell>
          <cell r="L660">
            <v>600701.42057810398</v>
          </cell>
          <cell r="M660">
            <v>3.1228216205569601</v>
          </cell>
          <cell r="N660">
            <v>0.96913006111759803</v>
          </cell>
        </row>
        <row r="661">
          <cell r="G661" t="str">
            <v>Russian Federation</v>
          </cell>
          <cell r="H661">
            <v>3</v>
          </cell>
          <cell r="I661">
            <v>4</v>
          </cell>
          <cell r="J661">
            <v>2</v>
          </cell>
          <cell r="K661">
            <v>6.9</v>
          </cell>
          <cell r="L661">
            <v>191166.19656417001</v>
          </cell>
          <cell r="M661">
            <v>4.5442243240031699</v>
          </cell>
          <cell r="N661">
            <v>2.7751822155351098</v>
          </cell>
        </row>
        <row r="662">
          <cell r="G662" t="str">
            <v>Lightning</v>
          </cell>
          <cell r="H662">
            <v>1</v>
          </cell>
          <cell r="I662">
            <v>1</v>
          </cell>
          <cell r="J662">
            <v>2</v>
          </cell>
          <cell r="K662">
            <v>25</v>
          </cell>
          <cell r="L662">
            <v>14141.2698599584</v>
          </cell>
          <cell r="M662">
            <v>3.6366096751297201</v>
          </cell>
          <cell r="N662">
            <v>0.80314123271944604</v>
          </cell>
        </row>
        <row r="663">
          <cell r="G663" t="str">
            <v>Lightning</v>
          </cell>
          <cell r="H663">
            <v>1</v>
          </cell>
          <cell r="I663">
            <v>2</v>
          </cell>
          <cell r="J663">
            <v>2</v>
          </cell>
          <cell r="K663">
            <v>3.7</v>
          </cell>
          <cell r="L663">
            <v>2516.8246743990799</v>
          </cell>
          <cell r="M663">
            <v>3.4200791708085299</v>
          </cell>
          <cell r="N663">
            <v>1.9968323333018601</v>
          </cell>
        </row>
        <row r="664">
          <cell r="G664" t="str">
            <v>Lightning</v>
          </cell>
          <cell r="H664">
            <v>2</v>
          </cell>
          <cell r="I664">
            <v>1</v>
          </cell>
          <cell r="J664">
            <v>2</v>
          </cell>
          <cell r="K664">
            <v>18.7</v>
          </cell>
          <cell r="L664">
            <v>9075.2331050262201</v>
          </cell>
          <cell r="M664">
            <v>3.59542850651831</v>
          </cell>
          <cell r="N664">
            <v>0.92989327752394901</v>
          </cell>
        </row>
        <row r="665">
          <cell r="G665" t="str">
            <v>Lightning</v>
          </cell>
          <cell r="H665">
            <v>2</v>
          </cell>
          <cell r="I665">
            <v>2</v>
          </cell>
          <cell r="J665">
            <v>2</v>
          </cell>
          <cell r="K665">
            <v>16.7</v>
          </cell>
          <cell r="L665">
            <v>8618.0804917782098</v>
          </cell>
          <cell r="M665">
            <v>3.3095270772419298</v>
          </cell>
          <cell r="N665">
            <v>1.04221685576221</v>
          </cell>
        </row>
        <row r="666">
          <cell r="G666" t="str">
            <v>Lightning</v>
          </cell>
          <cell r="H666">
            <v>2</v>
          </cell>
          <cell r="I666">
            <v>3</v>
          </cell>
          <cell r="J666">
            <v>2</v>
          </cell>
          <cell r="K666">
            <v>9.1999999999999993</v>
          </cell>
          <cell r="L666">
            <v>5237.7835920526304</v>
          </cell>
          <cell r="M666">
            <v>4.09620735747278</v>
          </cell>
          <cell r="N666">
            <v>1.4927473429982101</v>
          </cell>
        </row>
        <row r="667">
          <cell r="G667" t="str">
            <v>Lightning</v>
          </cell>
          <cell r="H667">
            <v>3</v>
          </cell>
          <cell r="I667">
            <v>1</v>
          </cell>
          <cell r="J667">
            <v>2</v>
          </cell>
          <cell r="K667">
            <v>2.6</v>
          </cell>
          <cell r="L667">
            <v>1189.61702878969</v>
          </cell>
          <cell r="M667">
            <v>1.5488727629299599</v>
          </cell>
          <cell r="N667">
            <v>1.1849077779800901</v>
          </cell>
        </row>
        <row r="668">
          <cell r="G668" t="str">
            <v>Lightning</v>
          </cell>
          <cell r="H668">
            <v>3</v>
          </cell>
          <cell r="I668">
            <v>2</v>
          </cell>
          <cell r="J668">
            <v>2</v>
          </cell>
          <cell r="K668">
            <v>12.7</v>
          </cell>
          <cell r="L668">
            <v>6144.1570789034204</v>
          </cell>
          <cell r="M668">
            <v>2.1896827238036098</v>
          </cell>
          <cell r="N668">
            <v>0.70930478135685504</v>
          </cell>
        </row>
        <row r="669">
          <cell r="G669" t="str">
            <v>Lightning</v>
          </cell>
          <cell r="H669">
            <v>3</v>
          </cell>
          <cell r="I669">
            <v>3</v>
          </cell>
          <cell r="J669">
            <v>2</v>
          </cell>
          <cell r="K669">
            <v>26.1</v>
          </cell>
          <cell r="L669">
            <v>13503.466906535001</v>
          </cell>
          <cell r="M669">
            <v>2.5569194452847701</v>
          </cell>
          <cell r="N669">
            <v>0.61288424607543002</v>
          </cell>
        </row>
        <row r="670">
          <cell r="G670" t="str">
            <v>Lightning</v>
          </cell>
          <cell r="H670">
            <v>3</v>
          </cell>
          <cell r="I670">
            <v>4</v>
          </cell>
          <cell r="J670">
            <v>2</v>
          </cell>
          <cell r="K670">
            <v>8.6</v>
          </cell>
          <cell r="L670">
            <v>4349.1872336219503</v>
          </cell>
          <cell r="M670">
            <v>1.62087736990567</v>
          </cell>
          <cell r="N670">
            <v>0.68678676548031503</v>
          </cell>
        </row>
        <row r="671">
          <cell r="G671" t="str">
            <v>Slovak Republic</v>
          </cell>
          <cell r="H671">
            <v>1</v>
          </cell>
          <cell r="I671">
            <v>1</v>
          </cell>
          <cell r="J671">
            <v>2</v>
          </cell>
          <cell r="K671">
            <v>52.9</v>
          </cell>
          <cell r="L671">
            <v>32942.1091139868</v>
          </cell>
          <cell r="M671">
            <v>14.109875053851701</v>
          </cell>
          <cell r="N671">
            <v>1.9821242141972699</v>
          </cell>
        </row>
        <row r="672">
          <cell r="G672" t="str">
            <v>Slovak Republic</v>
          </cell>
          <cell r="H672">
            <v>1</v>
          </cell>
          <cell r="I672">
            <v>2</v>
          </cell>
          <cell r="J672">
            <v>2</v>
          </cell>
          <cell r="K672">
            <v>35.799999999999997</v>
          </cell>
          <cell r="L672">
            <v>21805.084836612201</v>
          </cell>
          <cell r="M672">
            <v>11.6970282191648</v>
          </cell>
          <cell r="N672">
            <v>2.1332682345185301</v>
          </cell>
        </row>
        <row r="673">
          <cell r="G673" t="str">
            <v>Slovak Republic</v>
          </cell>
          <cell r="H673">
            <v>1</v>
          </cell>
          <cell r="I673">
            <v>3</v>
          </cell>
          <cell r="J673">
            <v>2</v>
          </cell>
          <cell r="K673">
            <v>11</v>
          </cell>
          <cell r="L673">
            <v>6379.7515840554397</v>
          </cell>
          <cell r="M673">
            <v>8.0939299649589493</v>
          </cell>
          <cell r="N673">
            <v>2.8275350557198902</v>
          </cell>
        </row>
        <row r="674">
          <cell r="G674" t="str">
            <v>Slovak Republic</v>
          </cell>
          <cell r="H674">
            <v>2</v>
          </cell>
          <cell r="I674">
            <v>1</v>
          </cell>
          <cell r="J674">
            <v>2</v>
          </cell>
          <cell r="K674">
            <v>32.200000000000003</v>
          </cell>
          <cell r="L674">
            <v>23917.887303481901</v>
          </cell>
          <cell r="M674">
            <v>12.3905085257239</v>
          </cell>
          <cell r="N674">
            <v>2.6783641728443</v>
          </cell>
        </row>
        <row r="675">
          <cell r="G675" t="str">
            <v>Slovak Republic</v>
          </cell>
          <cell r="H675">
            <v>2</v>
          </cell>
          <cell r="I675">
            <v>2</v>
          </cell>
          <cell r="J675">
            <v>2</v>
          </cell>
          <cell r="K675">
            <v>77.5</v>
          </cell>
          <cell r="L675">
            <v>50986.595659946099</v>
          </cell>
          <cell r="M675">
            <v>7.2529632049565604</v>
          </cell>
          <cell r="N675">
            <v>1.09684404838574</v>
          </cell>
        </row>
        <row r="676">
          <cell r="G676" t="str">
            <v>Slovak Republic</v>
          </cell>
          <cell r="H676">
            <v>2</v>
          </cell>
          <cell r="I676">
            <v>3</v>
          </cell>
          <cell r="J676">
            <v>2</v>
          </cell>
          <cell r="K676">
            <v>69.599999999999994</v>
          </cell>
          <cell r="L676">
            <v>51974.975889830203</v>
          </cell>
          <cell r="M676">
            <v>6.0127663215724798</v>
          </cell>
          <cell r="N676">
            <v>0.92650463790835602</v>
          </cell>
        </row>
        <row r="677">
          <cell r="G677" t="str">
            <v>Slovak Republic</v>
          </cell>
          <cell r="H677">
            <v>2</v>
          </cell>
          <cell r="I677">
            <v>4</v>
          </cell>
          <cell r="J677">
            <v>2</v>
          </cell>
          <cell r="K677">
            <v>17.7</v>
          </cell>
          <cell r="L677">
            <v>13940.9692222503</v>
          </cell>
          <cell r="M677">
            <v>6.9079945664311504</v>
          </cell>
          <cell r="N677">
            <v>2.1959953473955398</v>
          </cell>
        </row>
        <row r="678">
          <cell r="G678" t="str">
            <v>Slovak Republic</v>
          </cell>
          <cell r="H678">
            <v>3</v>
          </cell>
          <cell r="I678">
            <v>2</v>
          </cell>
          <cell r="J678">
            <v>2</v>
          </cell>
          <cell r="K678">
            <v>8</v>
          </cell>
          <cell r="L678">
            <v>5204.2661080882699</v>
          </cell>
          <cell r="M678">
            <v>4.3334026364331502</v>
          </cell>
          <cell r="N678">
            <v>2.0357666156393699</v>
          </cell>
        </row>
        <row r="679">
          <cell r="G679" t="str">
            <v>Slovak Republic</v>
          </cell>
          <cell r="H679">
            <v>3</v>
          </cell>
          <cell r="I679">
            <v>3</v>
          </cell>
          <cell r="J679">
            <v>2</v>
          </cell>
          <cell r="K679">
            <v>15.5</v>
          </cell>
          <cell r="L679">
            <v>10966.966203203699</v>
          </cell>
          <cell r="M679">
            <v>3.2254999463895402</v>
          </cell>
          <cell r="N679">
            <v>0.93023279747500998</v>
          </cell>
        </row>
        <row r="680">
          <cell r="G680" t="str">
            <v>Slovak Republic</v>
          </cell>
          <cell r="H680">
            <v>3</v>
          </cell>
          <cell r="I680">
            <v>4</v>
          </cell>
          <cell r="J680">
            <v>2</v>
          </cell>
          <cell r="K680">
            <v>7.2</v>
          </cell>
          <cell r="L680">
            <v>4461.0959369132497</v>
          </cell>
          <cell r="M680">
            <v>2.2900618652703701</v>
          </cell>
          <cell r="N680">
            <v>1.11251319097049</v>
          </cell>
        </row>
        <row r="681">
          <cell r="G681" t="str">
            <v>Stars</v>
          </cell>
          <cell r="H681">
            <v>1</v>
          </cell>
          <cell r="I681">
            <v>1</v>
          </cell>
          <cell r="J681">
            <v>2</v>
          </cell>
          <cell r="K681">
            <v>44.4</v>
          </cell>
          <cell r="L681">
            <v>14646.25496823</v>
          </cell>
          <cell r="M681">
            <v>10.213098649200401</v>
          </cell>
          <cell r="N681">
            <v>1.5665492373166701</v>
          </cell>
        </row>
        <row r="682">
          <cell r="G682" t="str">
            <v>Stars</v>
          </cell>
          <cell r="H682">
            <v>1</v>
          </cell>
          <cell r="I682">
            <v>2</v>
          </cell>
          <cell r="J682">
            <v>2</v>
          </cell>
          <cell r="K682">
            <v>22.5</v>
          </cell>
          <cell r="L682">
            <v>7463.7337839388101</v>
          </cell>
          <cell r="M682">
            <v>10.2149113655738</v>
          </cell>
          <cell r="N682">
            <v>2.6811871626600401</v>
          </cell>
        </row>
        <row r="683">
          <cell r="G683" t="str">
            <v>Stars</v>
          </cell>
          <cell r="H683">
            <v>1</v>
          </cell>
          <cell r="I683">
            <v>3</v>
          </cell>
          <cell r="J683">
            <v>2</v>
          </cell>
          <cell r="K683">
            <v>4.9000000000000004</v>
          </cell>
          <cell r="L683">
            <v>1770.09360199089</v>
          </cell>
          <cell r="M683">
            <v>10.0168313466231</v>
          </cell>
          <cell r="N683">
            <v>5.9458901227240304</v>
          </cell>
        </row>
        <row r="684">
          <cell r="G684" t="str">
            <v>Stars</v>
          </cell>
          <cell r="H684">
            <v>2</v>
          </cell>
          <cell r="I684">
            <v>1</v>
          </cell>
          <cell r="J684">
            <v>2</v>
          </cell>
          <cell r="K684">
            <v>47.9</v>
          </cell>
          <cell r="L684">
            <v>13346.321273220001</v>
          </cell>
          <cell r="M684">
            <v>8.1560668923176998</v>
          </cell>
          <cell r="N684">
            <v>1.2088010517610199</v>
          </cell>
        </row>
        <row r="685">
          <cell r="G685" t="str">
            <v>Stars</v>
          </cell>
          <cell r="H685">
            <v>2</v>
          </cell>
          <cell r="I685">
            <v>2</v>
          </cell>
          <cell r="J685">
            <v>2</v>
          </cell>
          <cell r="K685">
            <v>62.7</v>
          </cell>
          <cell r="L685">
            <v>17459.6212217998</v>
          </cell>
          <cell r="M685">
            <v>6.9924113139086899</v>
          </cell>
          <cell r="N685">
            <v>1.13294090995014</v>
          </cell>
        </row>
        <row r="686">
          <cell r="G686" t="str">
            <v>Stars</v>
          </cell>
          <cell r="H686">
            <v>2</v>
          </cell>
          <cell r="I686">
            <v>3</v>
          </cell>
          <cell r="J686">
            <v>2</v>
          </cell>
          <cell r="K686">
            <v>59.3</v>
          </cell>
          <cell r="L686">
            <v>17262.586753142801</v>
          </cell>
          <cell r="M686">
            <v>9.3338904551751494</v>
          </cell>
          <cell r="N686">
            <v>1.3345096153001501</v>
          </cell>
        </row>
        <row r="687">
          <cell r="G687" t="str">
            <v>Stars</v>
          </cell>
          <cell r="H687">
            <v>2</v>
          </cell>
          <cell r="I687">
            <v>4</v>
          </cell>
          <cell r="J687">
            <v>2</v>
          </cell>
          <cell r="K687">
            <v>14.1</v>
          </cell>
          <cell r="L687">
            <v>4325.1327300875701</v>
          </cell>
          <cell r="M687">
            <v>10.9448446921577</v>
          </cell>
          <cell r="N687">
            <v>3.7661681645054799</v>
          </cell>
        </row>
        <row r="688">
          <cell r="G688" t="str">
            <v>Stars</v>
          </cell>
          <cell r="H688">
            <v>3</v>
          </cell>
          <cell r="I688">
            <v>1</v>
          </cell>
          <cell r="J688">
            <v>2</v>
          </cell>
          <cell r="K688">
            <v>4.3</v>
          </cell>
          <cell r="L688">
            <v>983.37815750898699</v>
          </cell>
          <cell r="M688">
            <v>4.8287209591305498</v>
          </cell>
          <cell r="N688">
            <v>2.7480327122213</v>
          </cell>
        </row>
        <row r="689">
          <cell r="G689" t="str">
            <v>Stars</v>
          </cell>
          <cell r="H689">
            <v>3</v>
          </cell>
          <cell r="I689">
            <v>2</v>
          </cell>
          <cell r="J689">
            <v>3</v>
          </cell>
          <cell r="K689">
            <v>7</v>
          </cell>
          <cell r="L689">
            <v>30636.889850678788</v>
          </cell>
          <cell r="M689">
            <v>88.25981645053615</v>
          </cell>
          <cell r="N689">
            <v>9.7275155642908313</v>
          </cell>
        </row>
        <row r="690">
          <cell r="G690" t="str">
            <v>Stars</v>
          </cell>
          <cell r="H690">
            <v>3</v>
          </cell>
          <cell r="I690">
            <v>3</v>
          </cell>
          <cell r="J690">
            <v>2</v>
          </cell>
          <cell r="K690">
            <v>27.8</v>
          </cell>
          <cell r="L690">
            <v>7681.5680922210304</v>
          </cell>
          <cell r="M690">
            <v>5.1880884076500697</v>
          </cell>
          <cell r="N690">
            <v>1.3119354727372401</v>
          </cell>
        </row>
        <row r="691">
          <cell r="G691" t="str">
            <v>Stars</v>
          </cell>
          <cell r="H691">
            <v>3</v>
          </cell>
          <cell r="I691">
            <v>4</v>
          </cell>
          <cell r="J691">
            <v>2</v>
          </cell>
          <cell r="K691">
            <v>13.3</v>
          </cell>
          <cell r="L691">
            <v>3954.5377633153598</v>
          </cell>
          <cell r="M691">
            <v>6.5185866881595</v>
          </cell>
          <cell r="N691">
            <v>1.96510228596786</v>
          </cell>
        </row>
        <row r="692">
          <cell r="G692" t="str">
            <v>Spain</v>
          </cell>
          <cell r="H692">
            <v>1</v>
          </cell>
          <cell r="I692">
            <v>1</v>
          </cell>
          <cell r="J692">
            <v>2</v>
          </cell>
          <cell r="K692">
            <v>229.4</v>
          </cell>
          <cell r="L692">
            <v>1175462.3099484199</v>
          </cell>
          <cell r="M692">
            <v>18.593699646498902</v>
          </cell>
          <cell r="N692">
            <v>1.18913872706584</v>
          </cell>
        </row>
        <row r="693">
          <cell r="G693" t="str">
            <v>Spain</v>
          </cell>
          <cell r="H693">
            <v>1</v>
          </cell>
          <cell r="I693">
            <v>2</v>
          </cell>
          <cell r="J693">
            <v>2</v>
          </cell>
          <cell r="K693">
            <v>136.19999999999999</v>
          </cell>
          <cell r="L693">
            <v>775362.98101396405</v>
          </cell>
          <cell r="M693">
            <v>16.462758859906099</v>
          </cell>
          <cell r="N693">
            <v>1.51105390681802</v>
          </cell>
        </row>
        <row r="694">
          <cell r="G694" t="str">
            <v>Spain</v>
          </cell>
          <cell r="H694">
            <v>1</v>
          </cell>
          <cell r="I694">
            <v>3</v>
          </cell>
          <cell r="J694">
            <v>3</v>
          </cell>
          <cell r="K694">
            <v>1</v>
          </cell>
          <cell r="L694">
            <v>4536.6741755934772</v>
          </cell>
          <cell r="M694">
            <v>26.367179710315988</v>
          </cell>
          <cell r="N694">
            <v>19.859647051777699</v>
          </cell>
        </row>
        <row r="695">
          <cell r="G695" t="str">
            <v>Spain</v>
          </cell>
          <cell r="H695">
            <v>2</v>
          </cell>
          <cell r="I695">
            <v>1</v>
          </cell>
          <cell r="J695">
            <v>2</v>
          </cell>
          <cell r="K695">
            <v>24.3</v>
          </cell>
          <cell r="L695">
            <v>153127.13741051799</v>
          </cell>
          <cell r="M695">
            <v>11.676429633860799</v>
          </cell>
          <cell r="N695">
            <v>3.0639241723244401</v>
          </cell>
        </row>
        <row r="696">
          <cell r="G696" t="str">
            <v>Spain</v>
          </cell>
          <cell r="H696">
            <v>2</v>
          </cell>
          <cell r="I696">
            <v>2</v>
          </cell>
          <cell r="J696">
            <v>2</v>
          </cell>
          <cell r="K696">
            <v>55.2</v>
          </cell>
          <cell r="L696">
            <v>339137.22864740097</v>
          </cell>
          <cell r="M696">
            <v>12.411505585338301</v>
          </cell>
          <cell r="N696">
            <v>2.4050899799544401</v>
          </cell>
        </row>
        <row r="697">
          <cell r="G697" t="str">
            <v>Spain</v>
          </cell>
          <cell r="H697">
            <v>2</v>
          </cell>
          <cell r="I697">
            <v>3</v>
          </cell>
          <cell r="J697">
            <v>2</v>
          </cell>
          <cell r="K697">
            <v>25.4</v>
          </cell>
          <cell r="L697">
            <v>181520.83803277899</v>
          </cell>
          <cell r="M697">
            <v>11.5621378890967</v>
          </cell>
          <cell r="N697">
            <v>3.0689282012016199</v>
          </cell>
        </row>
        <row r="698">
          <cell r="G698" t="str">
            <v>Spain</v>
          </cell>
          <cell r="H698">
            <v>2</v>
          </cell>
          <cell r="I698">
            <v>4</v>
          </cell>
          <cell r="J698">
            <v>2</v>
          </cell>
          <cell r="K698">
            <v>3.1</v>
          </cell>
          <cell r="L698">
            <v>18736.231584155601</v>
          </cell>
          <cell r="M698">
            <v>8.7817737565123206</v>
          </cell>
          <cell r="N698">
            <v>6.5308634200775604</v>
          </cell>
        </row>
        <row r="699">
          <cell r="G699" t="str">
            <v>Spain</v>
          </cell>
          <cell r="H699">
            <v>3</v>
          </cell>
          <cell r="I699">
            <v>1</v>
          </cell>
          <cell r="J699">
            <v>2</v>
          </cell>
          <cell r="K699">
            <v>14.4</v>
          </cell>
          <cell r="L699">
            <v>84379.773418482902</v>
          </cell>
          <cell r="M699">
            <v>10.6752218063505</v>
          </cell>
          <cell r="N699">
            <v>3.7476429071378399</v>
          </cell>
        </row>
        <row r="700">
          <cell r="G700" t="str">
            <v>Spain</v>
          </cell>
          <cell r="H700">
            <v>3</v>
          </cell>
          <cell r="I700">
            <v>2</v>
          </cell>
          <cell r="J700">
            <v>2</v>
          </cell>
          <cell r="K700">
            <v>53.3</v>
          </cell>
          <cell r="L700">
            <v>310985.93573268101</v>
          </cell>
          <cell r="M700">
            <v>9.9014948817614705</v>
          </cell>
          <cell r="N700">
            <v>1.66269726364626</v>
          </cell>
        </row>
        <row r="701">
          <cell r="G701" t="str">
            <v>Spain</v>
          </cell>
          <cell r="H701">
            <v>3</v>
          </cell>
          <cell r="I701">
            <v>3</v>
          </cell>
          <cell r="J701">
            <v>2</v>
          </cell>
          <cell r="K701">
            <v>53.3</v>
          </cell>
          <cell r="L701">
            <v>292246.898571236</v>
          </cell>
          <cell r="M701">
            <v>7.7655676831885598</v>
          </cell>
          <cell r="N701">
            <v>1.29750405681054</v>
          </cell>
        </row>
        <row r="702">
          <cell r="G702" t="str">
            <v>Spain</v>
          </cell>
          <cell r="H702">
            <v>3</v>
          </cell>
          <cell r="I702">
            <v>4</v>
          </cell>
          <cell r="J702">
            <v>2</v>
          </cell>
          <cell r="K702">
            <v>10</v>
          </cell>
          <cell r="L702">
            <v>49408.707966188696</v>
          </cell>
          <cell r="M702">
            <v>5.8799632888790603</v>
          </cell>
          <cell r="N702">
            <v>2.86408141712353</v>
          </cell>
        </row>
        <row r="703">
          <cell r="G703" t="str">
            <v>Sweden</v>
          </cell>
          <cell r="H703">
            <v>1</v>
          </cell>
          <cell r="I703">
            <v>1</v>
          </cell>
          <cell r="J703">
            <v>2</v>
          </cell>
          <cell r="K703">
            <v>20.5</v>
          </cell>
          <cell r="L703">
            <v>40180.694287889302</v>
          </cell>
          <cell r="M703">
            <v>12.1356685523157</v>
          </cell>
          <cell r="N703">
            <v>2.8718132929298199</v>
          </cell>
        </row>
        <row r="704">
          <cell r="G704" t="str">
            <v>Sweden</v>
          </cell>
          <cell r="H704">
            <v>1</v>
          </cell>
          <cell r="I704">
            <v>2</v>
          </cell>
          <cell r="J704">
            <v>2</v>
          </cell>
          <cell r="K704">
            <v>11.1</v>
          </cell>
          <cell r="L704">
            <v>24525.267991329602</v>
          </cell>
          <cell r="M704">
            <v>7.1993803363428199</v>
          </cell>
          <cell r="N704">
            <v>2.605287763367</v>
          </cell>
        </row>
        <row r="705">
          <cell r="G705" t="str">
            <v>Sweden</v>
          </cell>
          <cell r="H705">
            <v>1</v>
          </cell>
          <cell r="I705">
            <v>3</v>
          </cell>
          <cell r="J705">
            <v>2</v>
          </cell>
          <cell r="K705">
            <v>4.9000000000000004</v>
          </cell>
          <cell r="L705">
            <v>9924.7599770348497</v>
          </cell>
          <cell r="M705">
            <v>5.44699040885238</v>
          </cell>
          <cell r="N705">
            <v>2.7250555852082599</v>
          </cell>
        </row>
        <row r="706">
          <cell r="G706" t="str">
            <v>Sweden</v>
          </cell>
          <cell r="H706">
            <v>2</v>
          </cell>
          <cell r="I706">
            <v>1</v>
          </cell>
          <cell r="J706">
            <v>2</v>
          </cell>
          <cell r="K706">
            <v>12.3</v>
          </cell>
          <cell r="L706">
            <v>20126.563388209499</v>
          </cell>
          <cell r="M706">
            <v>6.7920276055521303</v>
          </cell>
          <cell r="N706">
            <v>1.9592553481518999</v>
          </cell>
        </row>
        <row r="707">
          <cell r="G707" t="str">
            <v>Sweden</v>
          </cell>
          <cell r="H707">
            <v>2</v>
          </cell>
          <cell r="I707">
            <v>2</v>
          </cell>
          <cell r="J707">
            <v>2</v>
          </cell>
          <cell r="K707">
            <v>20.6</v>
          </cell>
          <cell r="L707">
            <v>33899.603144007502</v>
          </cell>
          <cell r="M707">
            <v>4.7991339505699599</v>
          </cell>
          <cell r="N707">
            <v>1.33836053920358</v>
          </cell>
        </row>
        <row r="708">
          <cell r="G708" t="str">
            <v>Sweden</v>
          </cell>
          <cell r="H708">
            <v>2</v>
          </cell>
          <cell r="I708">
            <v>3</v>
          </cell>
          <cell r="J708">
            <v>2</v>
          </cell>
          <cell r="K708">
            <v>18.399999999999999</v>
          </cell>
          <cell r="L708">
            <v>27535.0814210227</v>
          </cell>
          <cell r="M708">
            <v>2.9684341551186302</v>
          </cell>
          <cell r="N708">
            <v>0.75237108351026705</v>
          </cell>
        </row>
        <row r="709">
          <cell r="G709" t="str">
            <v>Sweden</v>
          </cell>
          <cell r="H709">
            <v>2</v>
          </cell>
          <cell r="I709">
            <v>4</v>
          </cell>
          <cell r="J709">
            <v>2</v>
          </cell>
          <cell r="K709">
            <v>5.7</v>
          </cell>
          <cell r="L709">
            <v>8851.9821203450101</v>
          </cell>
          <cell r="M709">
            <v>2.6800628884145099</v>
          </cell>
          <cell r="N709">
            <v>1.1755844310027901</v>
          </cell>
        </row>
        <row r="710">
          <cell r="G710" t="str">
            <v>Sweden</v>
          </cell>
          <cell r="H710">
            <v>3</v>
          </cell>
          <cell r="I710">
            <v>1</v>
          </cell>
          <cell r="J710">
            <v>2</v>
          </cell>
          <cell r="K710">
            <v>11.4</v>
          </cell>
          <cell r="L710">
            <v>10029.5529861699</v>
          </cell>
          <cell r="M710">
            <v>11.6625561090191</v>
          </cell>
          <cell r="N710">
            <v>3.6334317923883201</v>
          </cell>
        </row>
        <row r="711">
          <cell r="G711" t="str">
            <v>Sweden</v>
          </cell>
          <cell r="H711">
            <v>3</v>
          </cell>
          <cell r="I711">
            <v>2</v>
          </cell>
          <cell r="J711">
            <v>2</v>
          </cell>
          <cell r="K711">
            <v>7.6</v>
          </cell>
          <cell r="L711">
            <v>8895.8575295363498</v>
          </cell>
          <cell r="M711">
            <v>3.5361354264039999</v>
          </cell>
          <cell r="N711">
            <v>1.6481841306203</v>
          </cell>
        </row>
        <row r="712">
          <cell r="G712" t="str">
            <v>Sweden</v>
          </cell>
          <cell r="H712">
            <v>3</v>
          </cell>
          <cell r="I712">
            <v>3</v>
          </cell>
          <cell r="J712">
            <v>2</v>
          </cell>
          <cell r="K712">
            <v>17.399999999999999</v>
          </cell>
          <cell r="L712">
            <v>19457.484908083199</v>
          </cell>
          <cell r="M712">
            <v>2.9509220349620402</v>
          </cell>
          <cell r="N712">
            <v>0.90304943628552603</v>
          </cell>
        </row>
        <row r="713">
          <cell r="G713" t="str">
            <v>Sweden</v>
          </cell>
          <cell r="H713">
            <v>3</v>
          </cell>
          <cell r="I713">
            <v>4</v>
          </cell>
          <cell r="J713">
            <v>2</v>
          </cell>
          <cell r="K713">
            <v>6.6</v>
          </cell>
          <cell r="L713">
            <v>6936.7469463429397</v>
          </cell>
          <cell r="M713">
            <v>1.2016445901691899</v>
          </cell>
          <cell r="N713">
            <v>0.567025482186166</v>
          </cell>
        </row>
        <row r="714">
          <cell r="G714" t="str">
            <v>Predators</v>
          </cell>
          <cell r="H714">
            <v>1</v>
          </cell>
          <cell r="I714">
            <v>1</v>
          </cell>
          <cell r="J714">
            <v>2</v>
          </cell>
          <cell r="K714">
            <v>67.3</v>
          </cell>
          <cell r="L714">
            <v>568676.98787437496</v>
          </cell>
          <cell r="M714">
            <v>3.2403127415603499</v>
          </cell>
          <cell r="N714">
            <v>0.49362053105348402</v>
          </cell>
        </row>
        <row r="715">
          <cell r="G715" t="str">
            <v>Predators</v>
          </cell>
          <cell r="H715">
            <v>1</v>
          </cell>
          <cell r="I715">
            <v>2</v>
          </cell>
          <cell r="J715">
            <v>2</v>
          </cell>
          <cell r="K715">
            <v>21.6</v>
          </cell>
          <cell r="L715">
            <v>168429.556740147</v>
          </cell>
          <cell r="M715">
            <v>2.4732097269660902</v>
          </cell>
          <cell r="N715">
            <v>0.74313832455389595</v>
          </cell>
        </row>
        <row r="716">
          <cell r="G716" t="str">
            <v>Predators</v>
          </cell>
          <cell r="H716">
            <v>1</v>
          </cell>
          <cell r="I716">
            <v>3</v>
          </cell>
          <cell r="J716">
            <v>2</v>
          </cell>
          <cell r="K716">
            <v>6.6</v>
          </cell>
          <cell r="L716">
            <v>44323.847477390103</v>
          </cell>
          <cell r="M716">
            <v>3.4534907080816799</v>
          </cell>
          <cell r="N716">
            <v>1.63861158460941</v>
          </cell>
        </row>
        <row r="717">
          <cell r="G717" t="str">
            <v>Predators</v>
          </cell>
          <cell r="H717">
            <v>2</v>
          </cell>
          <cell r="I717">
            <v>1</v>
          </cell>
          <cell r="J717">
            <v>2</v>
          </cell>
          <cell r="K717">
            <v>14.6</v>
          </cell>
          <cell r="L717">
            <v>84811.216371390299</v>
          </cell>
          <cell r="M717">
            <v>3.7279440722629702</v>
          </cell>
          <cell r="N717">
            <v>1.5047225561869999</v>
          </cell>
        </row>
        <row r="718">
          <cell r="G718" t="str">
            <v>Predators</v>
          </cell>
          <cell r="H718">
            <v>2</v>
          </cell>
          <cell r="I718">
            <v>2</v>
          </cell>
          <cell r="J718">
            <v>2</v>
          </cell>
          <cell r="K718">
            <v>22.3</v>
          </cell>
          <cell r="L718">
            <v>132721.93276045501</v>
          </cell>
          <cell r="M718">
            <v>4.1667364779301197</v>
          </cell>
          <cell r="N718">
            <v>1.2288824767704101</v>
          </cell>
        </row>
        <row r="719">
          <cell r="G719" t="str">
            <v>Predators</v>
          </cell>
          <cell r="H719">
            <v>2</v>
          </cell>
          <cell r="I719">
            <v>3</v>
          </cell>
          <cell r="J719">
            <v>2</v>
          </cell>
          <cell r="K719">
            <v>12.5</v>
          </cell>
          <cell r="L719">
            <v>63338.119645260398</v>
          </cell>
          <cell r="M719">
            <v>4.4199880517912602</v>
          </cell>
          <cell r="N719">
            <v>1.7479798932975701</v>
          </cell>
        </row>
        <row r="720">
          <cell r="G720" t="str">
            <v>Predators</v>
          </cell>
          <cell r="H720">
            <v>3</v>
          </cell>
          <cell r="I720">
            <v>1</v>
          </cell>
          <cell r="J720">
            <v>2</v>
          </cell>
          <cell r="K720">
            <v>7.2</v>
          </cell>
          <cell r="L720">
            <v>36295.506047029397</v>
          </cell>
          <cell r="M720">
            <v>3.7515401999517</v>
          </cell>
          <cell r="N720">
            <v>2.0803736728751998</v>
          </cell>
        </row>
        <row r="721">
          <cell r="G721" t="str">
            <v>Predators</v>
          </cell>
          <cell r="H721">
            <v>3</v>
          </cell>
          <cell r="I721">
            <v>2</v>
          </cell>
          <cell r="J721">
            <v>2</v>
          </cell>
          <cell r="K721">
            <v>13.8</v>
          </cell>
          <cell r="L721">
            <v>91214.412088655503</v>
          </cell>
          <cell r="M721">
            <v>4.1179393920854102</v>
          </cell>
          <cell r="N721">
            <v>1.36415151991755</v>
          </cell>
        </row>
        <row r="722">
          <cell r="G722" t="str">
            <v>Predators</v>
          </cell>
          <cell r="H722">
            <v>3</v>
          </cell>
          <cell r="I722">
            <v>3</v>
          </cell>
          <cell r="J722">
            <v>2</v>
          </cell>
          <cell r="K722">
            <v>11.7</v>
          </cell>
          <cell r="L722">
            <v>77097.728731102601</v>
          </cell>
          <cell r="M722">
            <v>3.7738814096443001</v>
          </cell>
          <cell r="N722">
            <v>1.4420821365060901</v>
          </cell>
        </row>
        <row r="723">
          <cell r="G723" t="str">
            <v>United States</v>
          </cell>
          <cell r="H723">
            <v>1</v>
          </cell>
          <cell r="I723">
            <v>1</v>
          </cell>
          <cell r="J723">
            <v>2</v>
          </cell>
          <cell r="K723">
            <v>26.8</v>
          </cell>
          <cell r="L723">
            <v>949617.833597305</v>
          </cell>
          <cell r="M723">
            <v>7.75487869019556</v>
          </cell>
          <cell r="N723">
            <v>1.51954898661482</v>
          </cell>
        </row>
        <row r="724">
          <cell r="G724" t="str">
            <v>United States</v>
          </cell>
          <cell r="H724">
            <v>1</v>
          </cell>
          <cell r="I724">
            <v>2</v>
          </cell>
          <cell r="J724">
            <v>2</v>
          </cell>
          <cell r="K724">
            <v>7.9</v>
          </cell>
          <cell r="L724">
            <v>319430.64744330099</v>
          </cell>
          <cell r="M724">
            <v>9.4857864854711593</v>
          </cell>
          <cell r="N724">
            <v>3.8527168427337202</v>
          </cell>
        </row>
        <row r="725">
          <cell r="G725" t="str">
            <v>United States</v>
          </cell>
          <cell r="H725">
            <v>2</v>
          </cell>
          <cell r="I725">
            <v>1</v>
          </cell>
          <cell r="J725">
            <v>2</v>
          </cell>
          <cell r="K725">
            <v>63.8</v>
          </cell>
          <cell r="L725">
            <v>2662327.5607544598</v>
          </cell>
          <cell r="M725">
            <v>9.4796451661511796</v>
          </cell>
          <cell r="N725">
            <v>1.3698920762262901</v>
          </cell>
        </row>
        <row r="726">
          <cell r="G726" t="str">
            <v>United States</v>
          </cell>
          <cell r="H726">
            <v>2</v>
          </cell>
          <cell r="I726">
            <v>2</v>
          </cell>
          <cell r="J726">
            <v>2</v>
          </cell>
          <cell r="K726">
            <v>58.8</v>
          </cell>
          <cell r="L726">
            <v>2384565.3883432699</v>
          </cell>
          <cell r="M726">
            <v>7.8882022143012902</v>
          </cell>
          <cell r="N726">
            <v>1.3561741037635799</v>
          </cell>
        </row>
        <row r="727">
          <cell r="G727" t="str">
            <v>United States</v>
          </cell>
          <cell r="H727">
            <v>2</v>
          </cell>
          <cell r="I727">
            <v>3</v>
          </cell>
          <cell r="J727">
            <v>2</v>
          </cell>
          <cell r="K727">
            <v>16.399999999999999</v>
          </cell>
          <cell r="L727">
            <v>604816.77587779996</v>
          </cell>
          <cell r="M727">
            <v>3.7817097112722</v>
          </cell>
          <cell r="N727">
            <v>1.2753550252241801</v>
          </cell>
        </row>
        <row r="728">
          <cell r="G728" t="str">
            <v>United States</v>
          </cell>
          <cell r="H728">
            <v>2</v>
          </cell>
          <cell r="I728">
            <v>4</v>
          </cell>
          <cell r="J728">
            <v>2</v>
          </cell>
          <cell r="K728">
            <v>2</v>
          </cell>
          <cell r="L728">
            <v>60368.690517840201</v>
          </cell>
          <cell r="M728">
            <v>2.07129696588534</v>
          </cell>
          <cell r="N728">
            <v>1.8095192178824899</v>
          </cell>
        </row>
        <row r="729">
          <cell r="G729" t="str">
            <v>United States</v>
          </cell>
          <cell r="H729">
            <v>3</v>
          </cell>
          <cell r="I729">
            <v>1</v>
          </cell>
          <cell r="J729">
            <v>2</v>
          </cell>
          <cell r="K729">
            <v>11.5</v>
          </cell>
          <cell r="L729">
            <v>405885.00320559798</v>
          </cell>
          <cell r="M729">
            <v>6.5599858945510201</v>
          </cell>
          <cell r="N729">
            <v>2.34724308891554</v>
          </cell>
        </row>
        <row r="730">
          <cell r="G730" t="str">
            <v>United States</v>
          </cell>
          <cell r="H730">
            <v>3</v>
          </cell>
          <cell r="I730">
            <v>2</v>
          </cell>
          <cell r="J730">
            <v>2</v>
          </cell>
          <cell r="K730">
            <v>27.8</v>
          </cell>
          <cell r="L730">
            <v>1062269.8288603399</v>
          </cell>
          <cell r="M730">
            <v>5.9974701283929601</v>
          </cell>
          <cell r="N730">
            <v>1.59695124951608</v>
          </cell>
        </row>
        <row r="731">
          <cell r="G731" t="str">
            <v>United States</v>
          </cell>
          <cell r="H731">
            <v>3</v>
          </cell>
          <cell r="I731">
            <v>3</v>
          </cell>
          <cell r="J731">
            <v>2</v>
          </cell>
          <cell r="K731">
            <v>31.7</v>
          </cell>
          <cell r="L731">
            <v>1085829.7361397999</v>
          </cell>
          <cell r="M731">
            <v>4.0325185201227303</v>
          </cell>
          <cell r="N731">
            <v>0.97362754361582404</v>
          </cell>
        </row>
        <row r="732">
          <cell r="G732" t="str">
            <v>United States</v>
          </cell>
          <cell r="H732">
            <v>3</v>
          </cell>
          <cell r="I732">
            <v>4</v>
          </cell>
          <cell r="J732">
            <v>2</v>
          </cell>
          <cell r="K732">
            <v>8</v>
          </cell>
          <cell r="L732">
            <v>208718.12396581101</v>
          </cell>
          <cell r="M732">
            <v>1.7354945177591901</v>
          </cell>
          <cell r="N732">
            <v>0.65313264268326099</v>
          </cell>
        </row>
        <row r="733">
          <cell r="G733" t="str">
            <v>Australia</v>
          </cell>
          <cell r="H733">
            <v>1</v>
          </cell>
          <cell r="I733">
            <v>2</v>
          </cell>
          <cell r="J733">
            <v>3</v>
          </cell>
          <cell r="K733">
            <v>2</v>
          </cell>
          <cell r="L733">
            <v>6164.4521678055098</v>
          </cell>
          <cell r="M733">
            <v>56.682274486635102</v>
          </cell>
          <cell r="N733">
            <v>37.953738130957703</v>
          </cell>
        </row>
        <row r="734">
          <cell r="G734" t="str">
            <v>Australia</v>
          </cell>
          <cell r="H734">
            <v>1</v>
          </cell>
          <cell r="I734">
            <v>1</v>
          </cell>
          <cell r="J734">
            <v>3</v>
          </cell>
          <cell r="K734">
            <v>280.10000000000002</v>
          </cell>
          <cell r="L734">
            <v>579938.63667152496</v>
          </cell>
          <cell r="M734">
            <v>45.687844763284502</v>
          </cell>
          <cell r="N734">
            <v>2.43934874477582</v>
          </cell>
        </row>
        <row r="735">
          <cell r="G735" t="str">
            <v>Australia</v>
          </cell>
          <cell r="H735">
            <v>1</v>
          </cell>
          <cell r="I735">
            <v>2</v>
          </cell>
          <cell r="J735">
            <v>3</v>
          </cell>
          <cell r="K735">
            <v>163</v>
          </cell>
          <cell r="L735">
            <v>319054.24340856698</v>
          </cell>
          <cell r="M735">
            <v>28.936513576495798</v>
          </cell>
          <cell r="N735">
            <v>2.5396062338529002</v>
          </cell>
        </row>
        <row r="736">
          <cell r="G736" t="str">
            <v>Australia</v>
          </cell>
          <cell r="H736">
            <v>1</v>
          </cell>
          <cell r="I736">
            <v>3</v>
          </cell>
          <cell r="J736">
            <v>3</v>
          </cell>
          <cell r="K736">
            <v>60.1</v>
          </cell>
          <cell r="L736">
            <v>122058.290165142</v>
          </cell>
          <cell r="M736">
            <v>19.571798497878898</v>
          </cell>
          <cell r="N736">
            <v>3.2058964966449501</v>
          </cell>
        </row>
        <row r="737">
          <cell r="G737" t="str">
            <v>Australia</v>
          </cell>
          <cell r="H737">
            <v>1</v>
          </cell>
          <cell r="I737">
            <v>4</v>
          </cell>
          <cell r="J737">
            <v>3</v>
          </cell>
          <cell r="K737">
            <v>7.8</v>
          </cell>
          <cell r="L737">
            <v>12204.831955003199</v>
          </cell>
          <cell r="M737">
            <v>13.3764744651918</v>
          </cell>
          <cell r="N737">
            <v>7.9926752521129698</v>
          </cell>
        </row>
        <row r="738">
          <cell r="G738" t="str">
            <v>Australia</v>
          </cell>
          <cell r="H738">
            <v>2</v>
          </cell>
          <cell r="I738">
            <v>1</v>
          </cell>
          <cell r="J738">
            <v>3</v>
          </cell>
          <cell r="K738">
            <v>112.1</v>
          </cell>
          <cell r="L738">
            <v>239595.983527815</v>
          </cell>
          <cell r="M738">
            <v>31.148805418951302</v>
          </cell>
          <cell r="N738">
            <v>3.3181937739196798</v>
          </cell>
        </row>
        <row r="739">
          <cell r="G739" t="str">
            <v>Australia</v>
          </cell>
          <cell r="H739">
            <v>2</v>
          </cell>
          <cell r="I739">
            <v>2</v>
          </cell>
          <cell r="J739">
            <v>3</v>
          </cell>
          <cell r="K739">
            <v>144.80000000000001</v>
          </cell>
          <cell r="L739">
            <v>319324.20769018203</v>
          </cell>
          <cell r="M739">
            <v>20.447068635330599</v>
          </cell>
          <cell r="N739">
            <v>1.99111835326285</v>
          </cell>
        </row>
        <row r="740">
          <cell r="G740" t="str">
            <v>Australia</v>
          </cell>
          <cell r="H740">
            <v>2</v>
          </cell>
          <cell r="I740">
            <v>3</v>
          </cell>
          <cell r="J740">
            <v>3</v>
          </cell>
          <cell r="K740">
            <v>95.8</v>
          </cell>
          <cell r="L740">
            <v>209801.86949170899</v>
          </cell>
          <cell r="M740">
            <v>14.051323440998701</v>
          </cell>
          <cell r="N740">
            <v>1.7470676834989001</v>
          </cell>
        </row>
        <row r="741">
          <cell r="G741" t="str">
            <v>Australia</v>
          </cell>
          <cell r="H741">
            <v>2</v>
          </cell>
          <cell r="I741">
            <v>4</v>
          </cell>
          <cell r="J741">
            <v>3</v>
          </cell>
          <cell r="K741">
            <v>23.3</v>
          </cell>
          <cell r="L741">
            <v>60738.607610692903</v>
          </cell>
          <cell r="M741">
            <v>14.437855684127801</v>
          </cell>
          <cell r="N741">
            <v>4.6369158722246802</v>
          </cell>
        </row>
        <row r="742">
          <cell r="G742" t="str">
            <v>Australia</v>
          </cell>
          <cell r="H742">
            <v>3</v>
          </cell>
          <cell r="I742">
            <v>4</v>
          </cell>
          <cell r="J742">
            <v>3</v>
          </cell>
          <cell r="K742">
            <v>1</v>
          </cell>
          <cell r="L742">
            <v>1727.74759623041</v>
          </cell>
          <cell r="M742">
            <v>77.971970707656794</v>
          </cell>
          <cell r="N742">
            <v>80.645015430315993</v>
          </cell>
        </row>
        <row r="743">
          <cell r="G743" t="str">
            <v>Australia</v>
          </cell>
          <cell r="H743">
            <v>3</v>
          </cell>
          <cell r="I743">
            <v>1</v>
          </cell>
          <cell r="J743">
            <v>3</v>
          </cell>
          <cell r="K743">
            <v>46.3</v>
          </cell>
          <cell r="L743">
            <v>84397.492055285504</v>
          </cell>
          <cell r="M743">
            <v>22.5686779760631</v>
          </cell>
          <cell r="N743">
            <v>3.98929892466102</v>
          </cell>
        </row>
        <row r="744">
          <cell r="G744" t="str">
            <v>Australia</v>
          </cell>
          <cell r="H744">
            <v>3</v>
          </cell>
          <cell r="I744">
            <v>2</v>
          </cell>
          <cell r="J744">
            <v>3</v>
          </cell>
          <cell r="K744">
            <v>92</v>
          </cell>
          <cell r="L744">
            <v>158024.064917966</v>
          </cell>
          <cell r="M744">
            <v>14.669935137812899</v>
          </cell>
          <cell r="N744">
            <v>2.0631899997807501</v>
          </cell>
        </row>
        <row r="745">
          <cell r="G745" t="str">
            <v>Australia</v>
          </cell>
          <cell r="H745">
            <v>3</v>
          </cell>
          <cell r="I745">
            <v>3</v>
          </cell>
          <cell r="J745">
            <v>3</v>
          </cell>
          <cell r="K745">
            <v>112.2</v>
          </cell>
          <cell r="L745">
            <v>198936.94035338599</v>
          </cell>
          <cell r="M745">
            <v>11.1009180321188</v>
          </cell>
          <cell r="N745">
            <v>1.2538648150634899</v>
          </cell>
        </row>
        <row r="746">
          <cell r="G746" t="str">
            <v>Australia</v>
          </cell>
          <cell r="H746">
            <v>3</v>
          </cell>
          <cell r="I746">
            <v>4</v>
          </cell>
          <cell r="J746">
            <v>3</v>
          </cell>
          <cell r="K746">
            <v>43.5</v>
          </cell>
          <cell r="L746">
            <v>81037.695935280601</v>
          </cell>
          <cell r="M746">
            <v>7.2869414263249199</v>
          </cell>
          <cell r="N746">
            <v>1.4059001401037501</v>
          </cell>
        </row>
        <row r="747">
          <cell r="G747" t="str">
            <v>Austria</v>
          </cell>
          <cell r="H747">
            <v>1</v>
          </cell>
          <cell r="I747">
            <v>1</v>
          </cell>
          <cell r="J747">
            <v>3</v>
          </cell>
          <cell r="K747">
            <v>89</v>
          </cell>
          <cell r="L747">
            <v>126722.651843635</v>
          </cell>
          <cell r="M747">
            <v>40.459987725960502</v>
          </cell>
          <cell r="N747">
            <v>3.47642186975173</v>
          </cell>
        </row>
        <row r="748">
          <cell r="G748" t="str">
            <v>Austria</v>
          </cell>
          <cell r="H748">
            <v>1</v>
          </cell>
          <cell r="I748">
            <v>2</v>
          </cell>
          <cell r="J748">
            <v>3</v>
          </cell>
          <cell r="K748">
            <v>93</v>
          </cell>
          <cell r="L748">
            <v>123760.15101756201</v>
          </cell>
          <cell r="M748">
            <v>35.2723306538877</v>
          </cell>
          <cell r="N748">
            <v>3.81237120478835</v>
          </cell>
        </row>
        <row r="749">
          <cell r="G749" t="str">
            <v>Austria</v>
          </cell>
          <cell r="H749">
            <v>1</v>
          </cell>
          <cell r="I749">
            <v>3</v>
          </cell>
          <cell r="J749">
            <v>3</v>
          </cell>
          <cell r="K749">
            <v>42.8</v>
          </cell>
          <cell r="L749">
            <v>56999.626057883397</v>
          </cell>
          <cell r="M749">
            <v>33.099888460494299</v>
          </cell>
          <cell r="N749">
            <v>5.3360232820248203</v>
          </cell>
        </row>
        <row r="750">
          <cell r="G750" t="str">
            <v>Austria</v>
          </cell>
          <cell r="H750">
            <v>1</v>
          </cell>
          <cell r="I750">
            <v>4</v>
          </cell>
          <cell r="J750">
            <v>3</v>
          </cell>
          <cell r="K750">
            <v>2.2000000000000002</v>
          </cell>
          <cell r="L750">
            <v>3223.8430096977499</v>
          </cell>
          <cell r="M750">
            <v>16.797020903712301</v>
          </cell>
          <cell r="N750">
            <v>13.476398409081501</v>
          </cell>
        </row>
        <row r="751">
          <cell r="G751" t="str">
            <v>Austria</v>
          </cell>
          <cell r="H751">
            <v>2</v>
          </cell>
          <cell r="I751">
            <v>1</v>
          </cell>
          <cell r="J751">
            <v>3</v>
          </cell>
          <cell r="K751">
            <v>82.4</v>
          </cell>
          <cell r="L751">
            <v>96539.632006923799</v>
          </cell>
          <cell r="M751">
            <v>29.358805757470201</v>
          </cell>
          <cell r="N751">
            <v>3.2050764062291601</v>
          </cell>
        </row>
        <row r="752">
          <cell r="G752" t="str">
            <v>Austria</v>
          </cell>
          <cell r="H752">
            <v>2</v>
          </cell>
          <cell r="I752">
            <v>2</v>
          </cell>
          <cell r="J752">
            <v>3</v>
          </cell>
          <cell r="K752">
            <v>195</v>
          </cell>
          <cell r="L752">
            <v>229549.42440271599</v>
          </cell>
          <cell r="M752">
            <v>21.888784864240598</v>
          </cell>
          <cell r="N752">
            <v>1.6293842531062701</v>
          </cell>
        </row>
        <row r="753">
          <cell r="G753" t="str">
            <v>Austria</v>
          </cell>
          <cell r="H753">
            <v>2</v>
          </cell>
          <cell r="I753">
            <v>3</v>
          </cell>
          <cell r="J753">
            <v>3</v>
          </cell>
          <cell r="K753">
            <v>138.5</v>
          </cell>
          <cell r="L753">
            <v>155715.71378324</v>
          </cell>
          <cell r="M753">
            <v>13.8592400369331</v>
          </cell>
          <cell r="N753">
            <v>1.4131193125860699</v>
          </cell>
        </row>
        <row r="754">
          <cell r="G754" t="str">
            <v>Austria</v>
          </cell>
          <cell r="H754">
            <v>2</v>
          </cell>
          <cell r="I754">
            <v>4</v>
          </cell>
          <cell r="J754">
            <v>3</v>
          </cell>
          <cell r="K754">
            <v>24.1</v>
          </cell>
          <cell r="L754">
            <v>26922.3126460649</v>
          </cell>
          <cell r="M754">
            <v>8.15436757357209</v>
          </cell>
          <cell r="N754">
            <v>1.9863291910041101</v>
          </cell>
        </row>
        <row r="755">
          <cell r="G755" t="str">
            <v>Austria</v>
          </cell>
          <cell r="H755">
            <v>3</v>
          </cell>
          <cell r="I755">
            <v>1</v>
          </cell>
          <cell r="J755">
            <v>3</v>
          </cell>
          <cell r="K755">
            <v>9.5</v>
          </cell>
          <cell r="L755">
            <v>10488.443608207701</v>
          </cell>
          <cell r="M755">
            <v>30.264658077643201</v>
          </cell>
          <cell r="N755">
            <v>9.83222470644513</v>
          </cell>
        </row>
        <row r="756">
          <cell r="G756" t="str">
            <v>Austria</v>
          </cell>
          <cell r="H756">
            <v>3</v>
          </cell>
          <cell r="I756">
            <v>2</v>
          </cell>
          <cell r="J756">
            <v>3</v>
          </cell>
          <cell r="K756">
            <v>28</v>
          </cell>
          <cell r="L756">
            <v>28232.836696941598</v>
          </cell>
          <cell r="M756">
            <v>17.452947953161601</v>
          </cell>
          <cell r="N756">
            <v>3.4557785177795299</v>
          </cell>
        </row>
        <row r="757">
          <cell r="G757" t="str">
            <v>Austria</v>
          </cell>
          <cell r="H757">
            <v>3</v>
          </cell>
          <cell r="I757">
            <v>3</v>
          </cell>
          <cell r="J757">
            <v>3</v>
          </cell>
          <cell r="K757">
            <v>43.2</v>
          </cell>
          <cell r="L757">
            <v>40268.991123650201</v>
          </cell>
          <cell r="M757">
            <v>9.8616932860762407</v>
          </cell>
          <cell r="N757">
            <v>1.75620301545236</v>
          </cell>
        </row>
        <row r="758">
          <cell r="G758" t="str">
            <v>Austria</v>
          </cell>
          <cell r="H758">
            <v>3</v>
          </cell>
          <cell r="I758">
            <v>4</v>
          </cell>
          <cell r="J758">
            <v>3</v>
          </cell>
          <cell r="K758">
            <v>25.3</v>
          </cell>
          <cell r="L758">
            <v>23322.493182184298</v>
          </cell>
          <cell r="M758">
            <v>8.0584969460689102</v>
          </cell>
          <cell r="N758">
            <v>1.78222228482358</v>
          </cell>
        </row>
        <row r="759">
          <cell r="G759" t="str">
            <v>Canada</v>
          </cell>
          <cell r="H759">
            <v>1</v>
          </cell>
          <cell r="I759">
            <v>2</v>
          </cell>
          <cell r="J759">
            <v>3</v>
          </cell>
          <cell r="K759">
            <v>3</v>
          </cell>
          <cell r="L759">
            <v>681.43747986728397</v>
          </cell>
          <cell r="M759">
            <v>100</v>
          </cell>
          <cell r="N759">
            <v>0</v>
          </cell>
        </row>
        <row r="760">
          <cell r="G760" t="str">
            <v>Canada</v>
          </cell>
          <cell r="H760">
            <v>1</v>
          </cell>
          <cell r="I760">
            <v>1</v>
          </cell>
          <cell r="J760">
            <v>3</v>
          </cell>
          <cell r="K760">
            <v>908.1</v>
          </cell>
          <cell r="L760">
            <v>564451.43523280695</v>
          </cell>
          <cell r="M760">
            <v>42.8985037007118</v>
          </cell>
          <cell r="N760">
            <v>2.20592505651069</v>
          </cell>
        </row>
        <row r="761">
          <cell r="G761" t="str">
            <v>Canada</v>
          </cell>
          <cell r="H761">
            <v>1</v>
          </cell>
          <cell r="I761">
            <v>2</v>
          </cell>
          <cell r="J761">
            <v>3</v>
          </cell>
          <cell r="K761">
            <v>254</v>
          </cell>
          <cell r="L761">
            <v>184320.02450692299</v>
          </cell>
          <cell r="M761">
            <v>30.938164371254299</v>
          </cell>
          <cell r="N761">
            <v>3.6320745348555299</v>
          </cell>
        </row>
        <row r="762">
          <cell r="G762" t="str">
            <v>Canada</v>
          </cell>
          <cell r="H762">
            <v>1</v>
          </cell>
          <cell r="I762">
            <v>3</v>
          </cell>
          <cell r="J762">
            <v>3</v>
          </cell>
          <cell r="K762">
            <v>41.7</v>
          </cell>
          <cell r="L762">
            <v>39232.974851602703</v>
          </cell>
          <cell r="M762">
            <v>21.698061257557399</v>
          </cell>
          <cell r="N762">
            <v>5.2063433231767098</v>
          </cell>
        </row>
        <row r="763">
          <cell r="G763" t="str">
            <v>Canada</v>
          </cell>
          <cell r="H763">
            <v>2</v>
          </cell>
          <cell r="I763">
            <v>1</v>
          </cell>
          <cell r="J763">
            <v>3</v>
          </cell>
          <cell r="K763">
            <v>698</v>
          </cell>
          <cell r="L763">
            <v>464767.31272179302</v>
          </cell>
          <cell r="M763">
            <v>25.922214055565298</v>
          </cell>
          <cell r="N763">
            <v>1.6628061074473901</v>
          </cell>
        </row>
        <row r="764">
          <cell r="G764" t="str">
            <v>Canada</v>
          </cell>
          <cell r="H764">
            <v>2</v>
          </cell>
          <cell r="I764">
            <v>2</v>
          </cell>
          <cell r="J764">
            <v>3</v>
          </cell>
          <cell r="K764">
            <v>660.8</v>
          </cell>
          <cell r="L764">
            <v>454871.30555999198</v>
          </cell>
          <cell r="M764">
            <v>17.9718040397964</v>
          </cell>
          <cell r="N764">
            <v>1.3706258769180999</v>
          </cell>
        </row>
        <row r="765">
          <cell r="G765" t="str">
            <v>Canada</v>
          </cell>
          <cell r="H765">
            <v>2</v>
          </cell>
          <cell r="I765">
            <v>3</v>
          </cell>
          <cell r="J765">
            <v>3</v>
          </cell>
          <cell r="K765">
            <v>322.3</v>
          </cell>
          <cell r="L765">
            <v>278896.97355686303</v>
          </cell>
          <cell r="M765">
            <v>14.1949506880112</v>
          </cell>
          <cell r="N765">
            <v>1.43347120208078</v>
          </cell>
        </row>
        <row r="766">
          <cell r="G766" t="str">
            <v>Canada</v>
          </cell>
          <cell r="H766">
            <v>2</v>
          </cell>
          <cell r="I766">
            <v>4</v>
          </cell>
          <cell r="J766">
            <v>3</v>
          </cell>
          <cell r="K766">
            <v>44.9</v>
          </cell>
          <cell r="L766">
            <v>45837.482339723203</v>
          </cell>
          <cell r="M766">
            <v>11.2614216342501</v>
          </cell>
          <cell r="N766">
            <v>3.1684645237121498</v>
          </cell>
        </row>
        <row r="767">
          <cell r="G767" t="str">
            <v>Canada</v>
          </cell>
          <cell r="H767">
            <v>3</v>
          </cell>
          <cell r="I767">
            <v>1</v>
          </cell>
          <cell r="J767">
            <v>3</v>
          </cell>
          <cell r="K767">
            <v>298.39999999999998</v>
          </cell>
          <cell r="L767">
            <v>246476.663496127</v>
          </cell>
          <cell r="M767">
            <v>20.432882314769401</v>
          </cell>
          <cell r="N767">
            <v>2.0220884412718498</v>
          </cell>
        </row>
        <row r="768">
          <cell r="G768" t="str">
            <v>Canada</v>
          </cell>
          <cell r="H768">
            <v>3</v>
          </cell>
          <cell r="I768">
            <v>2</v>
          </cell>
          <cell r="J768">
            <v>3</v>
          </cell>
          <cell r="K768">
            <v>509</v>
          </cell>
          <cell r="L768">
            <v>395195.35374696902</v>
          </cell>
          <cell r="M768">
            <v>14.0908655006278</v>
          </cell>
          <cell r="N768">
            <v>1.1327511219758399</v>
          </cell>
        </row>
        <row r="769">
          <cell r="G769" t="str">
            <v>Canada</v>
          </cell>
          <cell r="H769">
            <v>3</v>
          </cell>
          <cell r="I769">
            <v>3</v>
          </cell>
          <cell r="J769">
            <v>3</v>
          </cell>
          <cell r="K769">
            <v>455.4</v>
          </cell>
          <cell r="L769">
            <v>399156.36165055202</v>
          </cell>
          <cell r="M769">
            <v>10.112128074266799</v>
          </cell>
          <cell r="N769">
            <v>0.82628963150614398</v>
          </cell>
        </row>
        <row r="770">
          <cell r="G770" t="str">
            <v>Canada</v>
          </cell>
          <cell r="H770">
            <v>3</v>
          </cell>
          <cell r="I770">
            <v>4</v>
          </cell>
          <cell r="J770">
            <v>3</v>
          </cell>
          <cell r="K770">
            <v>123.2</v>
          </cell>
          <cell r="L770">
            <v>117075.788514278</v>
          </cell>
          <cell r="M770">
            <v>5.8545266358314603</v>
          </cell>
          <cell r="N770">
            <v>1.0521866895618499</v>
          </cell>
        </row>
        <row r="771">
          <cell r="G771" t="str">
            <v>Sharks</v>
          </cell>
          <cell r="H771">
            <v>1</v>
          </cell>
          <cell r="I771">
            <v>1</v>
          </cell>
          <cell r="J771">
            <v>3</v>
          </cell>
          <cell r="K771">
            <v>430.7</v>
          </cell>
          <cell r="L771">
            <v>832348.32730545197</v>
          </cell>
          <cell r="M771">
            <v>29.333903483692598</v>
          </cell>
          <cell r="N771">
            <v>1.9428658112091799</v>
          </cell>
        </row>
        <row r="772">
          <cell r="G772" t="str">
            <v>Sharks</v>
          </cell>
          <cell r="H772">
            <v>1</v>
          </cell>
          <cell r="I772">
            <v>2</v>
          </cell>
          <cell r="J772">
            <v>3</v>
          </cell>
          <cell r="K772">
            <v>9.1999999999999993</v>
          </cell>
          <cell r="L772">
            <v>14937.0295171365</v>
          </cell>
          <cell r="M772">
            <v>8.8299615165079093</v>
          </cell>
          <cell r="N772">
            <v>5.0862063064374903</v>
          </cell>
        </row>
        <row r="773">
          <cell r="G773" t="str">
            <v>Sharks</v>
          </cell>
          <cell r="H773">
            <v>2</v>
          </cell>
          <cell r="I773">
            <v>1</v>
          </cell>
          <cell r="J773">
            <v>3</v>
          </cell>
          <cell r="K773">
            <v>239.9</v>
          </cell>
          <cell r="L773">
            <v>455942.25549892901</v>
          </cell>
          <cell r="M773">
            <v>18.263209657449298</v>
          </cell>
          <cell r="N773">
            <v>1.69370860797047</v>
          </cell>
        </row>
        <row r="774">
          <cell r="G774" t="str">
            <v>Sharks</v>
          </cell>
          <cell r="H774">
            <v>2</v>
          </cell>
          <cell r="I774">
            <v>2</v>
          </cell>
          <cell r="J774">
            <v>3</v>
          </cell>
          <cell r="K774">
            <v>58.7</v>
          </cell>
          <cell r="L774">
            <v>103936.801215046</v>
          </cell>
          <cell r="M774">
            <v>10.5507336330282</v>
          </cell>
          <cell r="N774">
            <v>2.6046164681825199</v>
          </cell>
        </row>
        <row r="775">
          <cell r="G775" t="str">
            <v>Sharks</v>
          </cell>
          <cell r="H775">
            <v>2</v>
          </cell>
          <cell r="I775">
            <v>3</v>
          </cell>
          <cell r="J775">
            <v>3</v>
          </cell>
          <cell r="K775">
            <v>11</v>
          </cell>
          <cell r="L775">
            <v>25448.2892849522</v>
          </cell>
          <cell r="M775">
            <v>10.8985050160643</v>
          </cell>
          <cell r="N775">
            <v>4.8797448120264599</v>
          </cell>
        </row>
        <row r="776">
          <cell r="G776" t="str">
            <v>Sharks</v>
          </cell>
          <cell r="H776">
            <v>3</v>
          </cell>
          <cell r="I776">
            <v>1</v>
          </cell>
          <cell r="J776">
            <v>3</v>
          </cell>
          <cell r="K776">
            <v>54.3</v>
          </cell>
          <cell r="L776">
            <v>89930.266232931303</v>
          </cell>
          <cell r="M776">
            <v>11.714519541962099</v>
          </cell>
          <cell r="N776">
            <v>2.3927993464644901</v>
          </cell>
        </row>
        <row r="777">
          <cell r="G777" t="str">
            <v>Sharks</v>
          </cell>
          <cell r="H777">
            <v>3</v>
          </cell>
          <cell r="I777">
            <v>2</v>
          </cell>
          <cell r="J777">
            <v>3</v>
          </cell>
          <cell r="K777">
            <v>39.799999999999997</v>
          </cell>
          <cell r="L777">
            <v>79235.100544807603</v>
          </cell>
          <cell r="M777">
            <v>6.9621384104312796</v>
          </cell>
          <cell r="N777">
            <v>1.8741179763618501</v>
          </cell>
        </row>
        <row r="778">
          <cell r="G778" t="str">
            <v>Sharks</v>
          </cell>
          <cell r="H778">
            <v>3</v>
          </cell>
          <cell r="I778">
            <v>3</v>
          </cell>
          <cell r="J778">
            <v>3</v>
          </cell>
          <cell r="K778">
            <v>11.9</v>
          </cell>
          <cell r="L778">
            <v>36016.8832129148</v>
          </cell>
          <cell r="M778">
            <v>5.4584403054441903</v>
          </cell>
          <cell r="N778">
            <v>3.30437534556639</v>
          </cell>
        </row>
        <row r="779">
          <cell r="G779" t="str">
            <v>Czech Republic</v>
          </cell>
          <cell r="H779">
            <v>1</v>
          </cell>
          <cell r="I779">
            <v>1</v>
          </cell>
          <cell r="J779">
            <v>3</v>
          </cell>
          <cell r="K779">
            <v>70.7</v>
          </cell>
          <cell r="L779">
            <v>103840.98635062799</v>
          </cell>
          <cell r="M779">
            <v>44.025212829904703</v>
          </cell>
          <cell r="N779">
            <v>6.2364734775916704</v>
          </cell>
        </row>
        <row r="780">
          <cell r="G780" t="str">
            <v>Czech Republic</v>
          </cell>
          <cell r="H780">
            <v>1</v>
          </cell>
          <cell r="I780">
            <v>2</v>
          </cell>
          <cell r="J780">
            <v>3</v>
          </cell>
          <cell r="K780">
            <v>68.099999999999994</v>
          </cell>
          <cell r="L780">
            <v>116770.797152024</v>
          </cell>
          <cell r="M780">
            <v>43.147192663428399</v>
          </cell>
          <cell r="N780">
            <v>6.1733032560690999</v>
          </cell>
        </row>
        <row r="781">
          <cell r="G781" t="str">
            <v>Czech Republic</v>
          </cell>
          <cell r="H781">
            <v>1</v>
          </cell>
          <cell r="I781">
            <v>3</v>
          </cell>
          <cell r="J781">
            <v>3</v>
          </cell>
          <cell r="K781">
            <v>15.8</v>
          </cell>
          <cell r="L781">
            <v>32741.486333422599</v>
          </cell>
          <cell r="M781">
            <v>38.171448841401997</v>
          </cell>
          <cell r="N781">
            <v>11.757728033796599</v>
          </cell>
        </row>
        <row r="782">
          <cell r="G782" t="str">
            <v>Czech Republic</v>
          </cell>
          <cell r="H782">
            <v>2</v>
          </cell>
          <cell r="I782">
            <v>1</v>
          </cell>
          <cell r="J782">
            <v>3</v>
          </cell>
          <cell r="K782">
            <v>109.7</v>
          </cell>
          <cell r="L782">
            <v>147604.04822958901</v>
          </cell>
          <cell r="M782">
            <v>29.0826156105596</v>
          </cell>
          <cell r="N782">
            <v>4.3204366191984303</v>
          </cell>
        </row>
        <row r="783">
          <cell r="G783" t="str">
            <v>Czech Republic</v>
          </cell>
          <cell r="H783">
            <v>2</v>
          </cell>
          <cell r="I783">
            <v>2</v>
          </cell>
          <cell r="J783">
            <v>3</v>
          </cell>
          <cell r="K783">
            <v>302.60000000000002</v>
          </cell>
          <cell r="L783">
            <v>341742.59362817701</v>
          </cell>
          <cell r="M783">
            <v>20.725088465169701</v>
          </cell>
          <cell r="N783">
            <v>2.1193713129758298</v>
          </cell>
        </row>
        <row r="784">
          <cell r="G784" t="str">
            <v>Czech Republic</v>
          </cell>
          <cell r="H784">
            <v>2</v>
          </cell>
          <cell r="I784">
            <v>3</v>
          </cell>
          <cell r="J784">
            <v>3</v>
          </cell>
          <cell r="K784">
            <v>232</v>
          </cell>
          <cell r="L784">
            <v>301560.84732986602</v>
          </cell>
          <cell r="M784">
            <v>17.842866921977802</v>
          </cell>
          <cell r="N784">
            <v>2.0633387622108401</v>
          </cell>
        </row>
        <row r="785">
          <cell r="G785" t="str">
            <v>Czech Republic</v>
          </cell>
          <cell r="H785">
            <v>2</v>
          </cell>
          <cell r="I785">
            <v>4</v>
          </cell>
          <cell r="J785">
            <v>3</v>
          </cell>
          <cell r="K785">
            <v>26.7</v>
          </cell>
          <cell r="L785">
            <v>31701.5360240956</v>
          </cell>
          <cell r="M785">
            <v>11.4362530462534</v>
          </cell>
          <cell r="N785">
            <v>4.6005228871296797</v>
          </cell>
        </row>
        <row r="786">
          <cell r="G786" t="str">
            <v>Czech Republic</v>
          </cell>
          <cell r="H786">
            <v>3</v>
          </cell>
          <cell r="I786">
            <v>1</v>
          </cell>
          <cell r="J786">
            <v>3</v>
          </cell>
          <cell r="K786">
            <v>4.9000000000000004</v>
          </cell>
          <cell r="L786">
            <v>4570.8410315504498</v>
          </cell>
          <cell r="M786">
            <v>31.419363896606001</v>
          </cell>
          <cell r="N786">
            <v>16.9789960884744</v>
          </cell>
        </row>
        <row r="787">
          <cell r="G787" t="str">
            <v>Czech Republic</v>
          </cell>
          <cell r="H787">
            <v>3</v>
          </cell>
          <cell r="I787">
            <v>2</v>
          </cell>
          <cell r="J787">
            <v>3</v>
          </cell>
          <cell r="K787">
            <v>35.5</v>
          </cell>
          <cell r="L787">
            <v>31304.962140235399</v>
          </cell>
          <cell r="M787">
            <v>17.329898165401602</v>
          </cell>
          <cell r="N787">
            <v>5.3083945727432598</v>
          </cell>
        </row>
        <row r="788">
          <cell r="G788" t="str">
            <v>Czech Republic</v>
          </cell>
          <cell r="H788">
            <v>3</v>
          </cell>
          <cell r="I788">
            <v>3</v>
          </cell>
          <cell r="J788">
            <v>3</v>
          </cell>
          <cell r="K788">
            <v>93.5</v>
          </cell>
          <cell r="L788">
            <v>85010.807182348799</v>
          </cell>
          <cell r="M788">
            <v>14.1358768243488</v>
          </cell>
          <cell r="N788">
            <v>3.2888597543459799</v>
          </cell>
        </row>
        <row r="789">
          <cell r="G789" t="str">
            <v>Czech Republic</v>
          </cell>
          <cell r="H789">
            <v>3</v>
          </cell>
          <cell r="I789">
            <v>4</v>
          </cell>
          <cell r="J789">
            <v>3</v>
          </cell>
          <cell r="K789">
            <v>32.1</v>
          </cell>
          <cell r="L789">
            <v>34441.114301506001</v>
          </cell>
          <cell r="M789">
            <v>8.5892420944152104</v>
          </cell>
          <cell r="N789">
            <v>2.99943185485147</v>
          </cell>
        </row>
        <row r="790">
          <cell r="G790" t="str">
            <v>Denmark</v>
          </cell>
          <cell r="H790">
            <v>1</v>
          </cell>
          <cell r="I790">
            <v>2</v>
          </cell>
          <cell r="J790">
            <v>3</v>
          </cell>
          <cell r="K790">
            <v>1</v>
          </cell>
          <cell r="L790">
            <v>380.68957180111602</v>
          </cell>
          <cell r="M790">
            <v>43.641135480642099</v>
          </cell>
          <cell r="N790">
            <v>50.670271372875597</v>
          </cell>
        </row>
        <row r="791">
          <cell r="G791" t="str">
            <v>Denmark</v>
          </cell>
          <cell r="H791">
            <v>1</v>
          </cell>
          <cell r="I791">
            <v>1</v>
          </cell>
          <cell r="J791">
            <v>3</v>
          </cell>
          <cell r="K791">
            <v>175.7</v>
          </cell>
          <cell r="L791">
            <v>83370.791246636902</v>
          </cell>
          <cell r="M791">
            <v>42.224542702147097</v>
          </cell>
          <cell r="N791">
            <v>3.1770023254924999</v>
          </cell>
        </row>
        <row r="792">
          <cell r="G792" t="str">
            <v>Denmark</v>
          </cell>
          <cell r="H792">
            <v>1</v>
          </cell>
          <cell r="I792">
            <v>2</v>
          </cell>
          <cell r="J792">
            <v>3</v>
          </cell>
          <cell r="K792">
            <v>119</v>
          </cell>
          <cell r="L792">
            <v>68692.687132522595</v>
          </cell>
          <cell r="M792">
            <v>30.372154517733801</v>
          </cell>
          <cell r="N792">
            <v>3.27578768478674</v>
          </cell>
        </row>
        <row r="793">
          <cell r="G793" t="str">
            <v>Denmark</v>
          </cell>
          <cell r="H793">
            <v>1</v>
          </cell>
          <cell r="I793">
            <v>3</v>
          </cell>
          <cell r="J793">
            <v>3</v>
          </cell>
          <cell r="K793">
            <v>41.8</v>
          </cell>
          <cell r="L793">
            <v>23228.405743149298</v>
          </cell>
          <cell r="M793">
            <v>18.618661736782801</v>
          </cell>
          <cell r="N793">
            <v>3.8963523534697502</v>
          </cell>
        </row>
        <row r="794">
          <cell r="G794" t="str">
            <v>Denmark</v>
          </cell>
          <cell r="H794">
            <v>1</v>
          </cell>
          <cell r="I794">
            <v>4</v>
          </cell>
          <cell r="J794">
            <v>3</v>
          </cell>
          <cell r="K794">
            <v>4.5</v>
          </cell>
          <cell r="L794">
            <v>1926.9919271747001</v>
          </cell>
          <cell r="M794">
            <v>9.5712025521550306</v>
          </cell>
          <cell r="N794">
            <v>6.9009176476116298</v>
          </cell>
        </row>
        <row r="795">
          <cell r="G795" t="str">
            <v>Denmark</v>
          </cell>
          <cell r="H795">
            <v>2</v>
          </cell>
          <cell r="I795">
            <v>1</v>
          </cell>
          <cell r="J795">
            <v>3</v>
          </cell>
          <cell r="K795">
            <v>113.5</v>
          </cell>
          <cell r="L795">
            <v>50246.644714840302</v>
          </cell>
          <cell r="M795">
            <v>34.366375134048397</v>
          </cell>
          <cell r="N795">
            <v>3.6758381780470102</v>
          </cell>
        </row>
        <row r="796">
          <cell r="G796" t="str">
            <v>Denmark</v>
          </cell>
          <cell r="H796">
            <v>2</v>
          </cell>
          <cell r="I796">
            <v>2</v>
          </cell>
          <cell r="J796">
            <v>3</v>
          </cell>
          <cell r="K796">
            <v>188.7</v>
          </cell>
          <cell r="L796">
            <v>83071.661311825999</v>
          </cell>
          <cell r="M796">
            <v>20.563403721455501</v>
          </cell>
          <cell r="N796">
            <v>1.79042440204947</v>
          </cell>
        </row>
        <row r="797">
          <cell r="G797" t="str">
            <v>Denmark</v>
          </cell>
          <cell r="H797">
            <v>2</v>
          </cell>
          <cell r="I797">
            <v>3</v>
          </cell>
          <cell r="J797">
            <v>3</v>
          </cell>
          <cell r="K797">
            <v>120.1</v>
          </cell>
          <cell r="L797">
            <v>59999.919670469797</v>
          </cell>
          <cell r="M797">
            <v>13.035369395045</v>
          </cell>
          <cell r="N797">
            <v>1.50796246986086</v>
          </cell>
        </row>
        <row r="798">
          <cell r="G798" t="str">
            <v>Denmark</v>
          </cell>
          <cell r="H798">
            <v>2</v>
          </cell>
          <cell r="I798">
            <v>4</v>
          </cell>
          <cell r="J798">
            <v>3</v>
          </cell>
          <cell r="K798">
            <v>24.7</v>
          </cell>
          <cell r="L798">
            <v>17558.020129668501</v>
          </cell>
          <cell r="M798">
            <v>12.3748053663184</v>
          </cell>
          <cell r="N798">
            <v>2.90344178359992</v>
          </cell>
        </row>
        <row r="799">
          <cell r="G799" t="str">
            <v>Denmark</v>
          </cell>
          <cell r="H799">
            <v>3</v>
          </cell>
          <cell r="I799">
            <v>1</v>
          </cell>
          <cell r="J799">
            <v>3</v>
          </cell>
          <cell r="K799">
            <v>49.6</v>
          </cell>
          <cell r="L799">
            <v>17672.0036274054</v>
          </cell>
          <cell r="M799">
            <v>26.391061827273301</v>
          </cell>
          <cell r="N799">
            <v>4.2935044892334204</v>
          </cell>
        </row>
        <row r="800">
          <cell r="G800" t="str">
            <v>Denmark</v>
          </cell>
          <cell r="H800">
            <v>3</v>
          </cell>
          <cell r="I800">
            <v>2</v>
          </cell>
          <cell r="J800">
            <v>3</v>
          </cell>
          <cell r="K800">
            <v>85</v>
          </cell>
          <cell r="L800">
            <v>31778.747318805301</v>
          </cell>
          <cell r="M800">
            <v>14.137020540676801</v>
          </cell>
          <cell r="N800">
            <v>1.81019981150776</v>
          </cell>
        </row>
        <row r="801">
          <cell r="G801" t="str">
            <v>Denmark</v>
          </cell>
          <cell r="H801">
            <v>3</v>
          </cell>
          <cell r="I801">
            <v>3</v>
          </cell>
          <cell r="J801">
            <v>3</v>
          </cell>
          <cell r="K801">
            <v>119.6</v>
          </cell>
          <cell r="L801">
            <v>46327.785644140298</v>
          </cell>
          <cell r="M801">
            <v>8.6573470132255803</v>
          </cell>
          <cell r="N801">
            <v>1.05616925641866</v>
          </cell>
        </row>
        <row r="802">
          <cell r="G802" t="str">
            <v>Denmark</v>
          </cell>
          <cell r="H802">
            <v>3</v>
          </cell>
          <cell r="I802">
            <v>4</v>
          </cell>
          <cell r="J802">
            <v>3</v>
          </cell>
          <cell r="K802">
            <v>35.799999999999997</v>
          </cell>
          <cell r="L802">
            <v>16354.5971801823</v>
          </cell>
          <cell r="M802">
            <v>4.5083087423306401</v>
          </cell>
          <cell r="N802">
            <v>1.0526244746707301</v>
          </cell>
        </row>
        <row r="803">
          <cell r="G803" t="str">
            <v>England (UK)</v>
          </cell>
          <cell r="H803">
            <v>1</v>
          </cell>
          <cell r="I803">
            <v>4</v>
          </cell>
          <cell r="J803">
            <v>3</v>
          </cell>
          <cell r="K803">
            <v>1</v>
          </cell>
          <cell r="L803">
            <v>7790.4045308494296</v>
          </cell>
          <cell r="M803">
            <v>100</v>
          </cell>
          <cell r="N803">
            <v>0</v>
          </cell>
        </row>
        <row r="804">
          <cell r="G804" t="str">
            <v>England (UK)</v>
          </cell>
          <cell r="H804">
            <v>1</v>
          </cell>
          <cell r="I804">
            <v>1</v>
          </cell>
          <cell r="J804">
            <v>3</v>
          </cell>
          <cell r="K804">
            <v>262.60000000000002</v>
          </cell>
          <cell r="L804">
            <v>1207017.37904736</v>
          </cell>
          <cell r="M804">
            <v>39.362531270884404</v>
          </cell>
          <cell r="N804">
            <v>2.1178177732187899</v>
          </cell>
        </row>
        <row r="805">
          <cell r="G805" t="str">
            <v>England (UK)</v>
          </cell>
          <cell r="H805">
            <v>1</v>
          </cell>
          <cell r="I805">
            <v>2</v>
          </cell>
          <cell r="J805">
            <v>3</v>
          </cell>
          <cell r="K805">
            <v>128.30000000000001</v>
          </cell>
          <cell r="L805">
            <v>672331.60806758096</v>
          </cell>
          <cell r="M805">
            <v>28.124276787952301</v>
          </cell>
          <cell r="N805">
            <v>2.85586335392831</v>
          </cell>
        </row>
        <row r="806">
          <cell r="G806" t="str">
            <v>England (UK)</v>
          </cell>
          <cell r="H806">
            <v>1</v>
          </cell>
          <cell r="I806">
            <v>3</v>
          </cell>
          <cell r="J806">
            <v>3</v>
          </cell>
          <cell r="K806">
            <v>33.299999999999997</v>
          </cell>
          <cell r="L806">
            <v>201497.854062964</v>
          </cell>
          <cell r="M806">
            <v>22.3834218048829</v>
          </cell>
          <cell r="N806">
            <v>4.6060127852163699</v>
          </cell>
        </row>
        <row r="807">
          <cell r="G807" t="str">
            <v>England (UK)</v>
          </cell>
          <cell r="H807">
            <v>1</v>
          </cell>
          <cell r="I807">
            <v>4</v>
          </cell>
          <cell r="J807">
            <v>3</v>
          </cell>
          <cell r="K807">
            <v>2.8</v>
          </cell>
          <cell r="L807">
            <v>15313.1817531135</v>
          </cell>
          <cell r="M807">
            <v>11.081993925456599</v>
          </cell>
          <cell r="N807">
            <v>8.5876487638116092</v>
          </cell>
        </row>
        <row r="808">
          <cell r="G808" t="str">
            <v>England (UK)</v>
          </cell>
          <cell r="H808">
            <v>2</v>
          </cell>
          <cell r="I808">
            <v>1</v>
          </cell>
          <cell r="J808">
            <v>3</v>
          </cell>
          <cell r="K808">
            <v>82.5</v>
          </cell>
          <cell r="L808">
            <v>514468.32332136302</v>
          </cell>
          <cell r="M808">
            <v>23.5814325191532</v>
          </cell>
          <cell r="N808">
            <v>3.27636849393408</v>
          </cell>
        </row>
        <row r="809">
          <cell r="G809" t="str">
            <v>England (UK)</v>
          </cell>
          <cell r="H809">
            <v>2</v>
          </cell>
          <cell r="I809">
            <v>2</v>
          </cell>
          <cell r="J809">
            <v>3</v>
          </cell>
          <cell r="K809">
            <v>115.9</v>
          </cell>
          <cell r="L809">
            <v>696494.14916017302</v>
          </cell>
          <cell r="M809">
            <v>19.207240777907099</v>
          </cell>
          <cell r="N809">
            <v>2.09421188012838</v>
          </cell>
        </row>
        <row r="810">
          <cell r="G810" t="str">
            <v>England (UK)</v>
          </cell>
          <cell r="H810">
            <v>2</v>
          </cell>
          <cell r="I810">
            <v>3</v>
          </cell>
          <cell r="J810">
            <v>3</v>
          </cell>
          <cell r="K810">
            <v>59.8</v>
          </cell>
          <cell r="L810">
            <v>370500.07343406801</v>
          </cell>
          <cell r="M810">
            <v>11.8245512576881</v>
          </cell>
          <cell r="N810">
            <v>1.77828913713977</v>
          </cell>
        </row>
        <row r="811">
          <cell r="G811" t="str">
            <v>England (UK)</v>
          </cell>
          <cell r="H811">
            <v>2</v>
          </cell>
          <cell r="I811">
            <v>4</v>
          </cell>
          <cell r="J811">
            <v>3</v>
          </cell>
          <cell r="K811">
            <v>12.8</v>
          </cell>
          <cell r="L811">
            <v>86169.2980971176</v>
          </cell>
          <cell r="M811">
            <v>9.8565746204273808</v>
          </cell>
          <cell r="N811">
            <v>3.3768166944566702</v>
          </cell>
        </row>
        <row r="812">
          <cell r="G812" t="str">
            <v>England (UK)</v>
          </cell>
          <cell r="H812">
            <v>3</v>
          </cell>
          <cell r="I812">
            <v>1</v>
          </cell>
          <cell r="J812">
            <v>3</v>
          </cell>
          <cell r="K812">
            <v>41.7</v>
          </cell>
          <cell r="L812">
            <v>262411.35064446699</v>
          </cell>
          <cell r="M812">
            <v>21.111655046515502</v>
          </cell>
          <cell r="N812">
            <v>3.7946361825610802</v>
          </cell>
        </row>
        <row r="813">
          <cell r="G813" t="str">
            <v>England (UK)</v>
          </cell>
          <cell r="H813">
            <v>3</v>
          </cell>
          <cell r="I813">
            <v>2</v>
          </cell>
          <cell r="J813">
            <v>3</v>
          </cell>
          <cell r="K813">
            <v>82.7</v>
          </cell>
          <cell r="L813">
            <v>443621.567642237</v>
          </cell>
          <cell r="M813">
            <v>15.5010307037901</v>
          </cell>
          <cell r="N813">
            <v>1.78070117980431</v>
          </cell>
        </row>
        <row r="814">
          <cell r="G814" t="str">
            <v>England (UK)</v>
          </cell>
          <cell r="H814">
            <v>3</v>
          </cell>
          <cell r="I814">
            <v>3</v>
          </cell>
          <cell r="J814">
            <v>3</v>
          </cell>
          <cell r="K814">
            <v>93.9</v>
          </cell>
          <cell r="L814">
            <v>481857.48917362699</v>
          </cell>
          <cell r="M814">
            <v>11.0651459129776</v>
          </cell>
          <cell r="N814">
            <v>1.43082757657503</v>
          </cell>
        </row>
        <row r="815">
          <cell r="G815" t="str">
            <v>England (UK)</v>
          </cell>
          <cell r="H815">
            <v>3</v>
          </cell>
          <cell r="I815">
            <v>4</v>
          </cell>
          <cell r="J815">
            <v>3</v>
          </cell>
          <cell r="K815">
            <v>49.7</v>
          </cell>
          <cell r="L815">
            <v>249527.014617359</v>
          </cell>
          <cell r="M815">
            <v>10.5110150393323</v>
          </cell>
          <cell r="N815">
            <v>1.83748828339821</v>
          </cell>
        </row>
        <row r="816">
          <cell r="G816" t="str">
            <v>Estonia</v>
          </cell>
          <cell r="H816">
            <v>1</v>
          </cell>
          <cell r="I816">
            <v>1</v>
          </cell>
          <cell r="J816">
            <v>3</v>
          </cell>
          <cell r="K816">
            <v>137</v>
          </cell>
          <cell r="L816">
            <v>14190.374145281499</v>
          </cell>
          <cell r="M816">
            <v>42.339558774428397</v>
          </cell>
          <cell r="N816">
            <v>3.12229895697015</v>
          </cell>
        </row>
        <row r="817">
          <cell r="G817" t="str">
            <v>Estonia</v>
          </cell>
          <cell r="H817">
            <v>1</v>
          </cell>
          <cell r="I817">
            <v>2</v>
          </cell>
          <cell r="J817">
            <v>3</v>
          </cell>
          <cell r="K817">
            <v>110.6</v>
          </cell>
          <cell r="L817">
            <v>11786.777754389799</v>
          </cell>
          <cell r="M817">
            <v>31.896541671064199</v>
          </cell>
          <cell r="N817">
            <v>2.8345250050928801</v>
          </cell>
        </row>
        <row r="818">
          <cell r="G818" t="str">
            <v>Estonia</v>
          </cell>
          <cell r="H818">
            <v>1</v>
          </cell>
          <cell r="I818">
            <v>3</v>
          </cell>
          <cell r="J818">
            <v>3</v>
          </cell>
          <cell r="K818">
            <v>36.700000000000003</v>
          </cell>
          <cell r="L818">
            <v>3967.4883826434898</v>
          </cell>
          <cell r="M818">
            <v>24.2363840757939</v>
          </cell>
          <cell r="N818">
            <v>3.9792698355081502</v>
          </cell>
        </row>
        <row r="819">
          <cell r="G819" t="str">
            <v>Estonia</v>
          </cell>
          <cell r="H819">
            <v>2</v>
          </cell>
          <cell r="I819">
            <v>1</v>
          </cell>
          <cell r="J819">
            <v>3</v>
          </cell>
          <cell r="K819">
            <v>127</v>
          </cell>
          <cell r="L819">
            <v>14255.694672391801</v>
          </cell>
          <cell r="M819">
            <v>26.468907044960702</v>
          </cell>
          <cell r="N819">
            <v>2.40231701890509</v>
          </cell>
        </row>
        <row r="820">
          <cell r="G820" t="str">
            <v>Estonia</v>
          </cell>
          <cell r="H820">
            <v>2</v>
          </cell>
          <cell r="I820">
            <v>2</v>
          </cell>
          <cell r="J820">
            <v>3</v>
          </cell>
          <cell r="K820">
            <v>245.6</v>
          </cell>
          <cell r="L820">
            <v>26524.997546172701</v>
          </cell>
          <cell r="M820">
            <v>19.281066189368602</v>
          </cell>
          <cell r="N820">
            <v>1.2927098246515101</v>
          </cell>
        </row>
        <row r="821">
          <cell r="G821" t="str">
            <v>Estonia</v>
          </cell>
          <cell r="H821">
            <v>2</v>
          </cell>
          <cell r="I821">
            <v>3</v>
          </cell>
          <cell r="J821">
            <v>3</v>
          </cell>
          <cell r="K821">
            <v>135.80000000000001</v>
          </cell>
          <cell r="L821">
            <v>14948.294606101001</v>
          </cell>
          <cell r="M821">
            <v>13.1188141854478</v>
          </cell>
          <cell r="N821">
            <v>1.39354182742494</v>
          </cell>
        </row>
        <row r="822">
          <cell r="G822" t="str">
            <v>Estonia</v>
          </cell>
          <cell r="H822">
            <v>2</v>
          </cell>
          <cell r="I822">
            <v>4</v>
          </cell>
          <cell r="J822">
            <v>3</v>
          </cell>
          <cell r="K822">
            <v>12.6</v>
          </cell>
          <cell r="L822">
            <v>1530.6634618222299</v>
          </cell>
          <cell r="M822">
            <v>7.0379653440932204</v>
          </cell>
          <cell r="N822">
            <v>2.6033439834115502</v>
          </cell>
        </row>
        <row r="823">
          <cell r="G823" t="str">
            <v>Estonia</v>
          </cell>
          <cell r="H823">
            <v>3</v>
          </cell>
          <cell r="I823">
            <v>1</v>
          </cell>
          <cell r="J823">
            <v>3</v>
          </cell>
          <cell r="K823">
            <v>30.7</v>
          </cell>
          <cell r="L823">
            <v>3471.77292689456</v>
          </cell>
          <cell r="M823">
            <v>17.7307005853174</v>
          </cell>
          <cell r="N823">
            <v>3.2957706984560202</v>
          </cell>
        </row>
        <row r="824">
          <cell r="G824" t="str">
            <v>Estonia</v>
          </cell>
          <cell r="H824">
            <v>3</v>
          </cell>
          <cell r="I824">
            <v>2</v>
          </cell>
          <cell r="J824">
            <v>3</v>
          </cell>
          <cell r="K824">
            <v>90.4</v>
          </cell>
          <cell r="L824">
            <v>10035.475734875599</v>
          </cell>
          <cell r="M824">
            <v>11.5900191091833</v>
          </cell>
          <cell r="N824">
            <v>1.3025250112792199</v>
          </cell>
        </row>
        <row r="825">
          <cell r="G825" t="str">
            <v>Estonia</v>
          </cell>
          <cell r="H825">
            <v>3</v>
          </cell>
          <cell r="I825">
            <v>3</v>
          </cell>
          <cell r="J825">
            <v>3</v>
          </cell>
          <cell r="K825">
            <v>101.8</v>
          </cell>
          <cell r="L825">
            <v>11611.3820818693</v>
          </cell>
          <cell r="M825">
            <v>8.3051074837221694</v>
          </cell>
          <cell r="N825">
            <v>0.82044176551480097</v>
          </cell>
        </row>
        <row r="826">
          <cell r="G826" t="str">
            <v>Estonia</v>
          </cell>
          <cell r="H826">
            <v>3</v>
          </cell>
          <cell r="I826">
            <v>4</v>
          </cell>
          <cell r="J826">
            <v>3</v>
          </cell>
          <cell r="K826">
            <v>17.100000000000001</v>
          </cell>
          <cell r="L826">
            <v>2030.56718602357</v>
          </cell>
          <cell r="M826">
            <v>3.5607679799371899</v>
          </cell>
          <cell r="N826">
            <v>1.0626406601609999</v>
          </cell>
        </row>
        <row r="827">
          <cell r="G827" t="str">
            <v>Finland</v>
          </cell>
          <cell r="H827">
            <v>1</v>
          </cell>
          <cell r="I827">
            <v>1</v>
          </cell>
          <cell r="J827">
            <v>3</v>
          </cell>
          <cell r="K827">
            <v>90.7</v>
          </cell>
          <cell r="L827">
            <v>67862.244573104705</v>
          </cell>
          <cell r="M827">
            <v>54.654328093563699</v>
          </cell>
          <cell r="N827">
            <v>4.16620665612803</v>
          </cell>
        </row>
        <row r="828">
          <cell r="G828" t="str">
            <v>Finland</v>
          </cell>
          <cell r="H828">
            <v>1</v>
          </cell>
          <cell r="I828">
            <v>2</v>
          </cell>
          <cell r="J828">
            <v>3</v>
          </cell>
          <cell r="K828">
            <v>91.8</v>
          </cell>
          <cell r="L828">
            <v>61900.179160072599</v>
          </cell>
          <cell r="M828">
            <v>38.143934878575898</v>
          </cell>
          <cell r="N828">
            <v>3.6162999669084699</v>
          </cell>
        </row>
        <row r="829">
          <cell r="G829" t="str">
            <v>Finland</v>
          </cell>
          <cell r="H829">
            <v>1</v>
          </cell>
          <cell r="I829">
            <v>3</v>
          </cell>
          <cell r="J829">
            <v>3</v>
          </cell>
          <cell r="K829">
            <v>39.799999999999997</v>
          </cell>
          <cell r="L829">
            <v>28499.423364873899</v>
          </cell>
          <cell r="M829">
            <v>31.368029884868601</v>
          </cell>
          <cell r="N829">
            <v>4.29456576326257</v>
          </cell>
        </row>
        <row r="830">
          <cell r="G830" t="str">
            <v>Finland</v>
          </cell>
          <cell r="H830">
            <v>1</v>
          </cell>
          <cell r="I830">
            <v>4</v>
          </cell>
          <cell r="J830">
            <v>3</v>
          </cell>
          <cell r="K830">
            <v>3.7</v>
          </cell>
          <cell r="L830">
            <v>2955.9314312726201</v>
          </cell>
          <cell r="M830">
            <v>18.306124872819801</v>
          </cell>
          <cell r="N830">
            <v>11.8118747607998</v>
          </cell>
        </row>
        <row r="831">
          <cell r="G831" t="str">
            <v>Finland</v>
          </cell>
          <cell r="H831">
            <v>2</v>
          </cell>
          <cell r="I831">
            <v>1</v>
          </cell>
          <cell r="J831">
            <v>3</v>
          </cell>
          <cell r="K831">
            <v>99.8</v>
          </cell>
          <cell r="L831">
            <v>71402.220829063299</v>
          </cell>
          <cell r="M831">
            <v>36.771158481779601</v>
          </cell>
          <cell r="N831">
            <v>3.8093484941514801</v>
          </cell>
        </row>
        <row r="832">
          <cell r="G832" t="str">
            <v>Finland</v>
          </cell>
          <cell r="H832">
            <v>2</v>
          </cell>
          <cell r="I832">
            <v>2</v>
          </cell>
          <cell r="J832">
            <v>3</v>
          </cell>
          <cell r="K832">
            <v>143.4</v>
          </cell>
          <cell r="L832">
            <v>92999.471360040101</v>
          </cell>
          <cell r="M832">
            <v>22.033254102177199</v>
          </cell>
          <cell r="N832">
            <v>1.9469713210142401</v>
          </cell>
        </row>
        <row r="833">
          <cell r="G833" t="str">
            <v>Finland</v>
          </cell>
          <cell r="H833">
            <v>2</v>
          </cell>
          <cell r="I833">
            <v>3</v>
          </cell>
          <cell r="J833">
            <v>3</v>
          </cell>
          <cell r="K833">
            <v>106</v>
          </cell>
          <cell r="L833">
            <v>70590.997361750196</v>
          </cell>
          <cell r="M833">
            <v>16.109869476902499</v>
          </cell>
          <cell r="N833">
            <v>1.58968601112966</v>
          </cell>
        </row>
        <row r="834">
          <cell r="G834" t="str">
            <v>Finland</v>
          </cell>
          <cell r="H834">
            <v>2</v>
          </cell>
          <cell r="I834">
            <v>4</v>
          </cell>
          <cell r="J834">
            <v>3</v>
          </cell>
          <cell r="K834">
            <v>25.8</v>
          </cell>
          <cell r="L834">
            <v>17453.727230721499</v>
          </cell>
          <cell r="M834">
            <v>12.030381518205401</v>
          </cell>
          <cell r="N834">
            <v>2.45628395436179</v>
          </cell>
        </row>
        <row r="835">
          <cell r="G835" t="str">
            <v>Finland</v>
          </cell>
          <cell r="H835">
            <v>3</v>
          </cell>
          <cell r="I835">
            <v>1</v>
          </cell>
          <cell r="J835">
            <v>3</v>
          </cell>
          <cell r="K835">
            <v>24.4</v>
          </cell>
          <cell r="L835">
            <v>17234.5666664583</v>
          </cell>
          <cell r="M835">
            <v>31.1065554846158</v>
          </cell>
          <cell r="N835">
            <v>6.2178795212782001</v>
          </cell>
        </row>
        <row r="836">
          <cell r="G836" t="str">
            <v>Finland</v>
          </cell>
          <cell r="H836">
            <v>3</v>
          </cell>
          <cell r="I836">
            <v>2</v>
          </cell>
          <cell r="J836">
            <v>3</v>
          </cell>
          <cell r="K836">
            <v>48.8</v>
          </cell>
          <cell r="L836">
            <v>28329.5654510397</v>
          </cell>
          <cell r="M836">
            <v>12.243601949330399</v>
          </cell>
          <cell r="N836">
            <v>1.8521360831435001</v>
          </cell>
        </row>
        <row r="837">
          <cell r="G837" t="str">
            <v>Finland</v>
          </cell>
          <cell r="H837">
            <v>3</v>
          </cell>
          <cell r="I837">
            <v>3</v>
          </cell>
          <cell r="J837">
            <v>3</v>
          </cell>
          <cell r="K837">
            <v>86</v>
          </cell>
          <cell r="L837">
            <v>48589.573345094097</v>
          </cell>
          <cell r="M837">
            <v>9.0152665481595609</v>
          </cell>
          <cell r="N837">
            <v>1.1352034949457901</v>
          </cell>
        </row>
        <row r="838">
          <cell r="G838" t="str">
            <v>Finland</v>
          </cell>
          <cell r="H838">
            <v>3</v>
          </cell>
          <cell r="I838">
            <v>4</v>
          </cell>
          <cell r="J838">
            <v>3</v>
          </cell>
          <cell r="K838">
            <v>45.8</v>
          </cell>
          <cell r="L838">
            <v>26307.902220441501</v>
          </cell>
          <cell r="M838">
            <v>6.4596828909303703</v>
          </cell>
          <cell r="N838">
            <v>0.96960178849261003</v>
          </cell>
        </row>
        <row r="839">
          <cell r="G839" t="str">
            <v>Flanders (Belgium)</v>
          </cell>
          <cell r="H839">
            <v>1</v>
          </cell>
          <cell r="I839">
            <v>1</v>
          </cell>
          <cell r="J839">
            <v>3</v>
          </cell>
          <cell r="K839">
            <v>160.19999999999999</v>
          </cell>
          <cell r="L839">
            <v>121543.379434164</v>
          </cell>
          <cell r="M839">
            <v>55.1553352960862</v>
          </cell>
          <cell r="N839">
            <v>3.57524079598095</v>
          </cell>
        </row>
        <row r="840">
          <cell r="G840" t="str">
            <v>Flanders (Belgium)</v>
          </cell>
          <cell r="H840">
            <v>1</v>
          </cell>
          <cell r="I840">
            <v>2</v>
          </cell>
          <cell r="J840">
            <v>3</v>
          </cell>
          <cell r="K840">
            <v>111</v>
          </cell>
          <cell r="L840">
            <v>87942.847096596801</v>
          </cell>
          <cell r="M840">
            <v>40.541075675415499</v>
          </cell>
          <cell r="N840">
            <v>3.5764780984923701</v>
          </cell>
        </row>
        <row r="841">
          <cell r="G841" t="str">
            <v>Flanders (Belgium)</v>
          </cell>
          <cell r="H841">
            <v>1</v>
          </cell>
          <cell r="I841">
            <v>3</v>
          </cell>
          <cell r="J841">
            <v>3</v>
          </cell>
          <cell r="K841">
            <v>42.7</v>
          </cell>
          <cell r="L841">
            <v>33558.0288778002</v>
          </cell>
          <cell r="M841">
            <v>33.992952196767099</v>
          </cell>
          <cell r="N841">
            <v>4.9740623100811803</v>
          </cell>
        </row>
        <row r="842">
          <cell r="G842" t="str">
            <v>Flanders (Belgium)</v>
          </cell>
          <cell r="H842">
            <v>1</v>
          </cell>
          <cell r="I842">
            <v>4</v>
          </cell>
          <cell r="J842">
            <v>3</v>
          </cell>
          <cell r="K842">
            <v>4.0999999999999996</v>
          </cell>
          <cell r="L842">
            <v>3209.9554651403</v>
          </cell>
          <cell r="M842">
            <v>31.325898662620599</v>
          </cell>
          <cell r="N842">
            <v>17.978043258065998</v>
          </cell>
        </row>
        <row r="843">
          <cell r="G843" t="str">
            <v>Flanders (Belgium)</v>
          </cell>
          <cell r="H843">
            <v>2</v>
          </cell>
          <cell r="I843">
            <v>1</v>
          </cell>
          <cell r="J843">
            <v>3</v>
          </cell>
          <cell r="K843">
            <v>82.4</v>
          </cell>
          <cell r="L843">
            <v>63631.846376429698</v>
          </cell>
          <cell r="M843">
            <v>30.581534699088301</v>
          </cell>
          <cell r="N843">
            <v>3.3820983856439701</v>
          </cell>
        </row>
        <row r="844">
          <cell r="G844" t="str">
            <v>Flanders (Belgium)</v>
          </cell>
          <cell r="H844">
            <v>2</v>
          </cell>
          <cell r="I844">
            <v>2</v>
          </cell>
          <cell r="J844">
            <v>3</v>
          </cell>
          <cell r="K844">
            <v>138.69999999999999</v>
          </cell>
          <cell r="L844">
            <v>105539.592812934</v>
          </cell>
          <cell r="M844">
            <v>20.342877266277998</v>
          </cell>
          <cell r="N844">
            <v>1.9822030881127899</v>
          </cell>
        </row>
        <row r="845">
          <cell r="G845" t="str">
            <v>Flanders (Belgium)</v>
          </cell>
          <cell r="H845">
            <v>2</v>
          </cell>
          <cell r="I845">
            <v>3</v>
          </cell>
          <cell r="J845">
            <v>3</v>
          </cell>
          <cell r="K845">
            <v>115.3</v>
          </cell>
          <cell r="L845">
            <v>86787.255424571806</v>
          </cell>
          <cell r="M845">
            <v>16.1683297412104</v>
          </cell>
          <cell r="N845">
            <v>1.7317226598114399</v>
          </cell>
        </row>
        <row r="846">
          <cell r="G846" t="str">
            <v>Flanders (Belgium)</v>
          </cell>
          <cell r="H846">
            <v>2</v>
          </cell>
          <cell r="I846">
            <v>4</v>
          </cell>
          <cell r="J846">
            <v>3</v>
          </cell>
          <cell r="K846">
            <v>20.6</v>
          </cell>
          <cell r="L846">
            <v>15577.351969948</v>
          </cell>
          <cell r="M846">
            <v>11.0875805734228</v>
          </cell>
          <cell r="N846">
            <v>3.0910028261606</v>
          </cell>
        </row>
        <row r="847">
          <cell r="G847" t="str">
            <v>Flanders (Belgium)</v>
          </cell>
          <cell r="H847">
            <v>3</v>
          </cell>
          <cell r="I847">
            <v>1</v>
          </cell>
          <cell r="J847">
            <v>3</v>
          </cell>
          <cell r="K847">
            <v>15.4</v>
          </cell>
          <cell r="L847">
            <v>11531.0582275449</v>
          </cell>
          <cell r="M847">
            <v>31.839824836136899</v>
          </cell>
          <cell r="N847">
            <v>8.7401009032451196</v>
          </cell>
        </row>
        <row r="848">
          <cell r="G848" t="str">
            <v>Flanders (Belgium)</v>
          </cell>
          <cell r="H848">
            <v>3</v>
          </cell>
          <cell r="I848">
            <v>2</v>
          </cell>
          <cell r="J848">
            <v>3</v>
          </cell>
          <cell r="K848">
            <v>40.6</v>
          </cell>
          <cell r="L848">
            <v>31357.662146264702</v>
          </cell>
          <cell r="M848">
            <v>15.5996692143736</v>
          </cell>
          <cell r="N848">
            <v>2.7906317211307199</v>
          </cell>
        </row>
        <row r="849">
          <cell r="G849" t="str">
            <v>Flanders (Belgium)</v>
          </cell>
          <cell r="H849">
            <v>3</v>
          </cell>
          <cell r="I849">
            <v>3</v>
          </cell>
          <cell r="J849">
            <v>3</v>
          </cell>
          <cell r="K849">
            <v>72.5</v>
          </cell>
          <cell r="L849">
            <v>56357.282171991603</v>
          </cell>
          <cell r="M849">
            <v>9.4811189605166906</v>
          </cell>
          <cell r="N849">
            <v>1.11944535676674</v>
          </cell>
        </row>
        <row r="850">
          <cell r="G850" t="str">
            <v>Flanders (Belgium)</v>
          </cell>
          <cell r="H850">
            <v>3</v>
          </cell>
          <cell r="I850">
            <v>4</v>
          </cell>
          <cell r="J850">
            <v>3</v>
          </cell>
          <cell r="K850">
            <v>32.5</v>
          </cell>
          <cell r="L850">
            <v>24631.479645213902</v>
          </cell>
          <cell r="M850">
            <v>5.4567359935665296</v>
          </cell>
          <cell r="N850">
            <v>1.11657770197789</v>
          </cell>
        </row>
        <row r="851">
          <cell r="G851" t="str">
            <v>France</v>
          </cell>
          <cell r="H851">
            <v>1</v>
          </cell>
          <cell r="I851">
            <v>2</v>
          </cell>
          <cell r="J851">
            <v>3</v>
          </cell>
          <cell r="K851">
            <v>7</v>
          </cell>
          <cell r="L851">
            <v>30636.889850678799</v>
          </cell>
          <cell r="M851">
            <v>88.259816450536206</v>
          </cell>
          <cell r="N851">
            <v>9.7275155642908295</v>
          </cell>
        </row>
        <row r="852">
          <cell r="G852" t="str">
            <v>France</v>
          </cell>
          <cell r="H852">
            <v>1</v>
          </cell>
          <cell r="I852">
            <v>1</v>
          </cell>
          <cell r="J852">
            <v>3</v>
          </cell>
          <cell r="K852">
            <v>371.3</v>
          </cell>
          <cell r="L852">
            <v>2189593.9443139299</v>
          </cell>
          <cell r="M852">
            <v>43.189706586707103</v>
          </cell>
          <cell r="N852">
            <v>1.58314192383797</v>
          </cell>
        </row>
        <row r="853">
          <cell r="G853" t="str">
            <v>France</v>
          </cell>
          <cell r="H853">
            <v>1</v>
          </cell>
          <cell r="I853">
            <v>2</v>
          </cell>
          <cell r="J853">
            <v>3</v>
          </cell>
          <cell r="K853">
            <v>150.69999999999999</v>
          </cell>
          <cell r="L853">
            <v>880618.61249538604</v>
          </cell>
          <cell r="M853">
            <v>35.553354466601697</v>
          </cell>
          <cell r="N853">
            <v>2.6393718498700198</v>
          </cell>
        </row>
        <row r="854">
          <cell r="G854" t="str">
            <v>France</v>
          </cell>
          <cell r="H854">
            <v>1</v>
          </cell>
          <cell r="I854">
            <v>3</v>
          </cell>
          <cell r="J854">
            <v>3</v>
          </cell>
          <cell r="K854">
            <v>41.4</v>
          </cell>
          <cell r="L854">
            <v>225499.81802357201</v>
          </cell>
          <cell r="M854">
            <v>30.725546754275101</v>
          </cell>
          <cell r="N854">
            <v>4.6688722559866598</v>
          </cell>
        </row>
        <row r="855">
          <cell r="G855" t="str">
            <v>France</v>
          </cell>
          <cell r="H855">
            <v>1</v>
          </cell>
          <cell r="I855">
            <v>4</v>
          </cell>
          <cell r="J855">
            <v>3</v>
          </cell>
          <cell r="K855">
            <v>3.6</v>
          </cell>
          <cell r="L855">
            <v>19768.360178103499</v>
          </cell>
          <cell r="M855">
            <v>25.7856336771823</v>
          </cell>
          <cell r="N855">
            <v>13.686814800115901</v>
          </cell>
        </row>
        <row r="856">
          <cell r="G856" t="str">
            <v>France</v>
          </cell>
          <cell r="H856">
            <v>2</v>
          </cell>
          <cell r="I856">
            <v>3</v>
          </cell>
          <cell r="J856">
            <v>3</v>
          </cell>
          <cell r="K856">
            <v>1</v>
          </cell>
          <cell r="L856">
            <v>4536.67417559348</v>
          </cell>
          <cell r="M856">
            <v>26.367179710316002</v>
          </cell>
          <cell r="N856">
            <v>19.859647051777699</v>
          </cell>
        </row>
        <row r="857">
          <cell r="G857" t="str">
            <v>France</v>
          </cell>
          <cell r="H857">
            <v>2</v>
          </cell>
          <cell r="I857">
            <v>1</v>
          </cell>
          <cell r="J857">
            <v>3</v>
          </cell>
          <cell r="K857">
            <v>170</v>
          </cell>
          <cell r="L857">
            <v>1026671.46751658</v>
          </cell>
          <cell r="M857">
            <v>26.6571347439662</v>
          </cell>
          <cell r="N857">
            <v>1.7013113079833799</v>
          </cell>
        </row>
      </sheetData>
      <sheetData sheetId="52">
        <row r="1">
          <cell r="G1" t="str">
            <v>CNTRY_OUT</v>
          </cell>
          <cell r="H1" t="str">
            <v>NUMLEVb</v>
          </cell>
          <cell r="I1" t="str">
            <v>estatus</v>
          </cell>
          <cell r="J1" t="str">
            <v>Frequency</v>
          </cell>
          <cell r="K1" t="str">
            <v>WgtFreq</v>
          </cell>
          <cell r="L1" t="str">
            <v>Percent_m</v>
          </cell>
          <cell r="M1" t="str">
            <v>SE</v>
          </cell>
        </row>
        <row r="2">
          <cell r="G2" t="str">
            <v>Australia</v>
          </cell>
          <cell r="I2">
            <v>1</v>
          </cell>
          <cell r="J2">
            <v>6</v>
          </cell>
          <cell r="K2">
            <v>16709.5342638685</v>
          </cell>
          <cell r="L2">
            <v>67.9201484127735</v>
          </cell>
          <cell r="M2">
            <v>23.4339382255435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792</v>
          </cell>
          <cell r="K3">
            <v>1410451.59614828</v>
          </cell>
          <cell r="L3">
            <v>58.468509376101103</v>
          </cell>
          <cell r="M3">
            <v>1.60450973197376</v>
          </cell>
        </row>
        <row r="4">
          <cell r="G4" t="str">
            <v>Australia</v>
          </cell>
          <cell r="H4">
            <v>2</v>
          </cell>
          <cell r="I4">
            <v>1</v>
          </cell>
          <cell r="J4">
            <v>1557</v>
          </cell>
          <cell r="K4">
            <v>2807950.40356373</v>
          </cell>
          <cell r="L4">
            <v>75.059615584899007</v>
          </cell>
          <cell r="M4">
            <v>1.1126668661922601</v>
          </cell>
        </row>
        <row r="5">
          <cell r="G5" t="str">
            <v>Australia</v>
          </cell>
          <cell r="H5">
            <v>3</v>
          </cell>
          <cell r="I5">
            <v>1</v>
          </cell>
          <cell r="J5">
            <v>1798.2</v>
          </cell>
          <cell r="K5">
            <v>3256184.8369903001</v>
          </cell>
          <cell r="L5">
            <v>83.309522212598907</v>
          </cell>
          <cell r="M5">
            <v>1.0034117565632901</v>
          </cell>
        </row>
        <row r="6">
          <cell r="G6" t="str">
            <v>Australia</v>
          </cell>
          <cell r="H6">
            <v>4</v>
          </cell>
          <cell r="I6">
            <v>1</v>
          </cell>
          <cell r="J6">
            <v>793.8</v>
          </cell>
          <cell r="K6">
            <v>1424383.21823342</v>
          </cell>
          <cell r="L6">
            <v>87.849194821836406</v>
          </cell>
          <cell r="M6">
            <v>1.68418339307623</v>
          </cell>
        </row>
        <row r="7">
          <cell r="G7" t="str">
            <v>Austria</v>
          </cell>
          <cell r="H7">
            <v>1</v>
          </cell>
          <cell r="I7">
            <v>1</v>
          </cell>
          <cell r="J7">
            <v>322.5</v>
          </cell>
          <cell r="K7">
            <v>410619.75816298003</v>
          </cell>
          <cell r="L7">
            <v>60.668015848552898</v>
          </cell>
          <cell r="M7">
            <v>2.4113909919471102</v>
          </cell>
        </row>
        <row r="8">
          <cell r="G8" t="str">
            <v>Austria</v>
          </cell>
          <cell r="H8">
            <v>2</v>
          </cell>
          <cell r="I8">
            <v>1</v>
          </cell>
          <cell r="J8">
            <v>965.9</v>
          </cell>
          <cell r="K8">
            <v>1131366.3401482999</v>
          </cell>
          <cell r="L8">
            <v>72.4521337258915</v>
          </cell>
          <cell r="M8">
            <v>1.45856395578704</v>
          </cell>
        </row>
        <row r="9">
          <cell r="G9" t="str">
            <v>Austria</v>
          </cell>
          <cell r="H9">
            <v>3</v>
          </cell>
          <cell r="I9">
            <v>1</v>
          </cell>
          <cell r="J9">
            <v>1317.9</v>
          </cell>
          <cell r="K9">
            <v>1406800.58222438</v>
          </cell>
          <cell r="L9">
            <v>82.593287842200198</v>
          </cell>
          <cell r="M9">
            <v>1.1040799528128999</v>
          </cell>
        </row>
        <row r="10">
          <cell r="G10" t="str">
            <v>Austria</v>
          </cell>
          <cell r="H10">
            <v>4</v>
          </cell>
          <cell r="I10">
            <v>1</v>
          </cell>
          <cell r="J10">
            <v>587.70000000000005</v>
          </cell>
          <cell r="K10">
            <v>570180.43455894396</v>
          </cell>
          <cell r="L10">
            <v>89.4441582483079</v>
          </cell>
          <cell r="M10">
            <v>1.52838738830877</v>
          </cell>
        </row>
        <row r="11">
          <cell r="G11" t="str">
            <v>Canada</v>
          </cell>
          <cell r="I11">
            <v>1</v>
          </cell>
          <cell r="J11">
            <v>4</v>
          </cell>
          <cell r="K11">
            <v>2833.0818444685101</v>
          </cell>
          <cell r="L11">
            <v>80.610791491491696</v>
          </cell>
          <cell r="M11">
            <v>19.3438918909062</v>
          </cell>
        </row>
        <row r="12">
          <cell r="G12" t="str">
            <v>Canada</v>
          </cell>
          <cell r="H12">
            <v>1</v>
          </cell>
          <cell r="I12">
            <v>1</v>
          </cell>
          <cell r="J12">
            <v>3594.4</v>
          </cell>
          <cell r="K12">
            <v>2825950.6561171501</v>
          </cell>
          <cell r="L12">
            <v>65.4836821241623</v>
          </cell>
          <cell r="M12">
            <v>1.1441037247751999</v>
          </cell>
        </row>
        <row r="13">
          <cell r="G13" t="str">
            <v>Canada</v>
          </cell>
          <cell r="H13">
            <v>2</v>
          </cell>
          <cell r="I13">
            <v>1</v>
          </cell>
          <cell r="J13">
            <v>5555.5</v>
          </cell>
          <cell r="K13">
            <v>4688429.9013139401</v>
          </cell>
          <cell r="L13">
            <v>79.049747245399004</v>
          </cell>
          <cell r="M13">
            <v>0.97232284032041705</v>
          </cell>
        </row>
        <row r="14">
          <cell r="G14" t="str">
            <v>Canada</v>
          </cell>
          <cell r="H14">
            <v>3</v>
          </cell>
          <cell r="I14">
            <v>1</v>
          </cell>
          <cell r="J14">
            <v>5521.5</v>
          </cell>
          <cell r="K14">
            <v>5204467.4260855801</v>
          </cell>
          <cell r="L14">
            <v>85.420816400406395</v>
          </cell>
          <cell r="M14">
            <v>0.84473929783277102</v>
          </cell>
        </row>
        <row r="15">
          <cell r="G15" t="str">
            <v>Canada</v>
          </cell>
          <cell r="H15">
            <v>4</v>
          </cell>
          <cell r="I15">
            <v>1</v>
          </cell>
          <cell r="J15">
            <v>2048.6</v>
          </cell>
          <cell r="K15">
            <v>2219383.7052551401</v>
          </cell>
          <cell r="L15">
            <v>91.683063329523506</v>
          </cell>
          <cell r="M15">
            <v>1.24960442966527</v>
          </cell>
        </row>
        <row r="16">
          <cell r="G16" t="str">
            <v>Sharks</v>
          </cell>
          <cell r="H16">
            <v>1</v>
          </cell>
          <cell r="I16">
            <v>1</v>
          </cell>
          <cell r="J16">
            <v>1886.2</v>
          </cell>
          <cell r="K16">
            <v>4522133.1301411903</v>
          </cell>
          <cell r="L16">
            <v>74.101259528937504</v>
          </cell>
          <cell r="M16">
            <v>1.37273712088093</v>
          </cell>
        </row>
        <row r="17">
          <cell r="G17" t="str">
            <v>Sharks</v>
          </cell>
          <cell r="H17">
            <v>2</v>
          </cell>
          <cell r="I17">
            <v>1</v>
          </cell>
          <cell r="J17">
            <v>801.3</v>
          </cell>
          <cell r="K17">
            <v>2022696.2530064699</v>
          </cell>
          <cell r="L17">
            <v>88.005670809944704</v>
          </cell>
          <cell r="M17">
            <v>1.9175013257139599</v>
          </cell>
        </row>
        <row r="18">
          <cell r="G18" t="str">
            <v>Sharks</v>
          </cell>
          <cell r="H18">
            <v>3</v>
          </cell>
          <cell r="I18">
            <v>1</v>
          </cell>
          <cell r="J18">
            <v>306.10000000000002</v>
          </cell>
          <cell r="K18">
            <v>824861.08302294498</v>
          </cell>
          <cell r="L18">
            <v>91.217435608413197</v>
          </cell>
          <cell r="M18">
            <v>2.9846982599773102</v>
          </cell>
        </row>
        <row r="19">
          <cell r="G19" t="str">
            <v>Sharks</v>
          </cell>
          <cell r="H19">
            <v>4</v>
          </cell>
          <cell r="I19">
            <v>1</v>
          </cell>
          <cell r="J19">
            <v>54.4</v>
          </cell>
          <cell r="K19">
            <v>182680.89447326001</v>
          </cell>
          <cell r="L19">
            <v>94.7069782501368</v>
          </cell>
          <cell r="M19">
            <v>6.3298897904565203</v>
          </cell>
        </row>
        <row r="20">
          <cell r="G20" t="str">
            <v>Czech Republic</v>
          </cell>
          <cell r="H20">
            <v>1</v>
          </cell>
          <cell r="I20">
            <v>1</v>
          </cell>
          <cell r="J20">
            <v>2</v>
          </cell>
          <cell r="K20">
            <v>491.62863809050862</v>
          </cell>
          <cell r="L20">
            <v>56.358864519357908</v>
          </cell>
          <cell r="M20">
            <v>50.67027137287559</v>
          </cell>
        </row>
        <row r="21">
          <cell r="G21" t="str">
            <v>Czech Republic</v>
          </cell>
          <cell r="H21">
            <v>2</v>
          </cell>
          <cell r="I21">
            <v>1</v>
          </cell>
          <cell r="J21">
            <v>1018.1</v>
          </cell>
          <cell r="K21">
            <v>1493743.1315838101</v>
          </cell>
          <cell r="L21">
            <v>71.162122099139495</v>
          </cell>
          <cell r="M21">
            <v>2.01955759178797</v>
          </cell>
        </row>
        <row r="22">
          <cell r="G22" t="str">
            <v>Czech Republic</v>
          </cell>
          <cell r="H22">
            <v>3</v>
          </cell>
          <cell r="I22">
            <v>1</v>
          </cell>
          <cell r="J22">
            <v>1331.9</v>
          </cell>
          <cell r="K22">
            <v>1879153.9226990701</v>
          </cell>
          <cell r="L22">
            <v>79.010057084056399</v>
          </cell>
          <cell r="M22">
            <v>1.6963065983036401</v>
          </cell>
        </row>
        <row r="23">
          <cell r="G23" t="str">
            <v>Czech Republic</v>
          </cell>
          <cell r="H23">
            <v>4</v>
          </cell>
          <cell r="I23">
            <v>1</v>
          </cell>
          <cell r="J23">
            <v>460.2</v>
          </cell>
          <cell r="K23">
            <v>610184.70214620302</v>
          </cell>
          <cell r="L23">
            <v>88.279844960956197</v>
          </cell>
          <cell r="M23">
            <v>3.3556787191582802</v>
          </cell>
        </row>
        <row r="24">
          <cell r="G24" t="str">
            <v>Denmark</v>
          </cell>
          <cell r="H24">
            <v>4</v>
          </cell>
          <cell r="I24">
            <v>1</v>
          </cell>
          <cell r="J24">
            <v>2</v>
          </cell>
          <cell r="K24">
            <v>491.62863809050901</v>
          </cell>
          <cell r="L24">
            <v>56.358864519357901</v>
          </cell>
          <cell r="M24">
            <v>50.670271372875597</v>
          </cell>
        </row>
        <row r="25">
          <cell r="G25" t="str">
            <v>Denmark</v>
          </cell>
          <cell r="H25">
            <v>1</v>
          </cell>
          <cell r="I25">
            <v>1</v>
          </cell>
          <cell r="J25">
            <v>531</v>
          </cell>
          <cell r="K25">
            <v>231329.36087542199</v>
          </cell>
          <cell r="L25">
            <v>56.316040427296201</v>
          </cell>
          <cell r="M25">
            <v>2.22408704105586</v>
          </cell>
        </row>
        <row r="26">
          <cell r="G26" t="str">
            <v>Denmark</v>
          </cell>
          <cell r="H26">
            <v>2</v>
          </cell>
          <cell r="I26">
            <v>1</v>
          </cell>
          <cell r="J26">
            <v>1294.4000000000001</v>
          </cell>
          <cell r="K26">
            <v>625517.30568043399</v>
          </cell>
          <cell r="L26">
            <v>73.146236949976398</v>
          </cell>
          <cell r="M26">
            <v>1.3390854078449099</v>
          </cell>
        </row>
        <row r="27">
          <cell r="G27" t="str">
            <v>Denmark</v>
          </cell>
          <cell r="H27">
            <v>3</v>
          </cell>
          <cell r="I27">
            <v>1</v>
          </cell>
          <cell r="J27">
            <v>1884.4</v>
          </cell>
          <cell r="K27">
            <v>946241.61547330103</v>
          </cell>
          <cell r="L27">
            <v>84.477081835134499</v>
          </cell>
          <cell r="M27">
            <v>1.12297255237639</v>
          </cell>
        </row>
        <row r="28">
          <cell r="G28" t="str">
            <v>Denmark</v>
          </cell>
          <cell r="H28">
            <v>4</v>
          </cell>
          <cell r="I28">
            <v>1</v>
          </cell>
          <cell r="J28">
            <v>961.2</v>
          </cell>
          <cell r="K28">
            <v>473648.91720399802</v>
          </cell>
          <cell r="L28">
            <v>90.173826688572206</v>
          </cell>
          <cell r="M28">
            <v>1.3605182087462699</v>
          </cell>
        </row>
        <row r="29">
          <cell r="G29" t="str">
            <v>England (UK)</v>
          </cell>
          <cell r="H29">
            <v>1</v>
          </cell>
          <cell r="I29">
            <v>1</v>
          </cell>
          <cell r="J29">
            <v>563.4</v>
          </cell>
          <cell r="K29">
            <v>3948773.9911314398</v>
          </cell>
          <cell r="L29">
            <v>60.8072898377619</v>
          </cell>
          <cell r="M29">
            <v>1.5747689577147801</v>
          </cell>
        </row>
        <row r="30">
          <cell r="G30" t="str">
            <v>England (UK)</v>
          </cell>
          <cell r="H30">
            <v>2</v>
          </cell>
          <cell r="I30">
            <v>1</v>
          </cell>
          <cell r="J30">
            <v>1010.2</v>
          </cell>
          <cell r="K30">
            <v>6641338.9767199</v>
          </cell>
          <cell r="L30">
            <v>74.785889187790801</v>
          </cell>
          <cell r="M30">
            <v>1.3375412901527699</v>
          </cell>
        </row>
        <row r="31">
          <cell r="G31" t="str">
            <v>England (UK)</v>
          </cell>
          <cell r="H31">
            <v>3</v>
          </cell>
          <cell r="I31">
            <v>1</v>
          </cell>
          <cell r="J31">
            <v>1081.3</v>
          </cell>
          <cell r="K31">
            <v>7076652.87532725</v>
          </cell>
          <cell r="L31">
            <v>84.319924655772795</v>
          </cell>
          <cell r="M31">
            <v>1.1042578914333201</v>
          </cell>
        </row>
        <row r="32">
          <cell r="G32" t="str">
            <v>England (UK)</v>
          </cell>
          <cell r="H32">
            <v>4</v>
          </cell>
          <cell r="I32">
            <v>1</v>
          </cell>
          <cell r="J32">
            <v>440.1</v>
          </cell>
          <cell r="K32">
            <v>2958348.2310816101</v>
          </cell>
          <cell r="L32">
            <v>87.437372200888603</v>
          </cell>
          <cell r="M32">
            <v>1.69932579429965</v>
          </cell>
        </row>
        <row r="33">
          <cell r="G33" t="str">
            <v>Estonia</v>
          </cell>
          <cell r="H33">
            <v>1</v>
          </cell>
          <cell r="I33">
            <v>1</v>
          </cell>
          <cell r="J33">
            <v>559.4</v>
          </cell>
          <cell r="K33">
            <v>65563.000528202494</v>
          </cell>
          <cell r="L33">
            <v>61.284178226173204</v>
          </cell>
          <cell r="M33">
            <v>1.99317685348681</v>
          </cell>
        </row>
        <row r="34">
          <cell r="G34" t="str">
            <v>Estonia</v>
          </cell>
          <cell r="H34">
            <v>2</v>
          </cell>
          <cell r="I34">
            <v>1</v>
          </cell>
          <cell r="J34">
            <v>1670.8</v>
          </cell>
          <cell r="K34">
            <v>196068.439839645</v>
          </cell>
          <cell r="L34">
            <v>75.080679572201802</v>
          </cell>
          <cell r="M34">
            <v>0.97451468869917102</v>
          </cell>
        </row>
        <row r="35">
          <cell r="G35" t="str">
            <v>Estonia</v>
          </cell>
          <cell r="H35">
            <v>3</v>
          </cell>
          <cell r="I35">
            <v>1</v>
          </cell>
          <cell r="J35">
            <v>1896.3</v>
          </cell>
          <cell r="K35">
            <v>227294.80679983101</v>
          </cell>
          <cell r="L35">
            <v>84.161695952584694</v>
          </cell>
          <cell r="M35">
            <v>0.85839180617471</v>
          </cell>
        </row>
        <row r="36">
          <cell r="G36" t="str">
            <v>Estonia</v>
          </cell>
          <cell r="H36">
            <v>4</v>
          </cell>
          <cell r="I36">
            <v>1</v>
          </cell>
          <cell r="J36">
            <v>598.5</v>
          </cell>
          <cell r="K36">
            <v>74463.285691786703</v>
          </cell>
          <cell r="L36">
            <v>93.382609702550894</v>
          </cell>
          <cell r="M36">
            <v>1.1951284198758001</v>
          </cell>
        </row>
        <row r="37">
          <cell r="G37" t="str">
            <v>Finland</v>
          </cell>
          <cell r="H37">
            <v>1</v>
          </cell>
          <cell r="I37">
            <v>1</v>
          </cell>
          <cell r="J37">
            <v>283.60000000000002</v>
          </cell>
          <cell r="K37">
            <v>197211.31334785299</v>
          </cell>
          <cell r="L37">
            <v>52.714288799451701</v>
          </cell>
          <cell r="M37">
            <v>2.6064048010294001</v>
          </cell>
        </row>
        <row r="38">
          <cell r="G38" t="str">
            <v>Finland</v>
          </cell>
          <cell r="H38">
            <v>2</v>
          </cell>
          <cell r="I38">
            <v>1</v>
          </cell>
          <cell r="J38">
            <v>930.8</v>
          </cell>
          <cell r="K38">
            <v>600409.67615518102</v>
          </cell>
          <cell r="L38">
            <v>73.560567321425097</v>
          </cell>
          <cell r="M38">
            <v>1.6183761206399601</v>
          </cell>
        </row>
        <row r="39">
          <cell r="G39" t="str">
            <v>Finland</v>
          </cell>
          <cell r="H39">
            <v>3</v>
          </cell>
          <cell r="I39">
            <v>1</v>
          </cell>
          <cell r="J39">
            <v>1430.5</v>
          </cell>
          <cell r="K39">
            <v>886506.36448101304</v>
          </cell>
          <cell r="L39">
            <v>82.971801554658498</v>
          </cell>
          <cell r="M39">
            <v>0.98566381158981797</v>
          </cell>
        </row>
        <row r="40">
          <cell r="G40" t="str">
            <v>Finland</v>
          </cell>
          <cell r="H40">
            <v>4</v>
          </cell>
          <cell r="I40">
            <v>1</v>
          </cell>
          <cell r="J40">
            <v>843.1</v>
          </cell>
          <cell r="K40">
            <v>504974.99850554398</v>
          </cell>
          <cell r="L40">
            <v>88.839148969663299</v>
          </cell>
          <cell r="M40">
            <v>1.1134722391975</v>
          </cell>
        </row>
        <row r="41">
          <cell r="G41" t="str">
            <v>Flanders (Belgium)</v>
          </cell>
          <cell r="H41">
            <v>1</v>
          </cell>
          <cell r="I41">
            <v>1</v>
          </cell>
          <cell r="J41">
            <v>310.2</v>
          </cell>
          <cell r="K41">
            <v>259451.32645020701</v>
          </cell>
          <cell r="L41">
            <v>55.788831703379799</v>
          </cell>
          <cell r="M41">
            <v>2.0901456543364598</v>
          </cell>
        </row>
        <row r="42">
          <cell r="G42" t="str">
            <v>Flanders (Belgium)</v>
          </cell>
          <cell r="H42">
            <v>2</v>
          </cell>
          <cell r="I42">
            <v>1</v>
          </cell>
          <cell r="J42">
            <v>827.8</v>
          </cell>
          <cell r="K42">
            <v>693581.45058267203</v>
          </cell>
          <cell r="L42">
            <v>74.028588740222901</v>
          </cell>
          <cell r="M42">
            <v>1.4787559494059399</v>
          </cell>
        </row>
        <row r="43">
          <cell r="G43" t="str">
            <v>Flanders (Belgium)</v>
          </cell>
          <cell r="H43">
            <v>3</v>
          </cell>
          <cell r="I43">
            <v>1</v>
          </cell>
          <cell r="J43">
            <v>1248.0999999999999</v>
          </cell>
          <cell r="K43">
            <v>1037490.31734498</v>
          </cell>
          <cell r="L43">
            <v>84.331631375990796</v>
          </cell>
          <cell r="M43">
            <v>1.0328411323728599</v>
          </cell>
        </row>
        <row r="44">
          <cell r="G44" t="str">
            <v>Flanders (Belgium)</v>
          </cell>
          <cell r="H44">
            <v>4</v>
          </cell>
          <cell r="I44">
            <v>1</v>
          </cell>
          <cell r="J44">
            <v>658.9</v>
          </cell>
          <cell r="K44">
            <v>551169.90546393895</v>
          </cell>
          <cell r="L44">
            <v>91.411614841849698</v>
          </cell>
          <cell r="M44">
            <v>1.1509150423528001</v>
          </cell>
        </row>
        <row r="45">
          <cell r="G45" t="str">
            <v>France</v>
          </cell>
          <cell r="I45">
            <v>1</v>
          </cell>
          <cell r="J45">
            <v>4</v>
          </cell>
          <cell r="K45">
            <v>16744.359231660401</v>
          </cell>
          <cell r="L45">
            <v>32.251596714439103</v>
          </cell>
          <cell r="M45">
            <v>12.5184842415958</v>
          </cell>
        </row>
        <row r="46">
          <cell r="G46" t="str">
            <v>France</v>
          </cell>
          <cell r="H46">
            <v>1</v>
          </cell>
          <cell r="I46">
            <v>1</v>
          </cell>
          <cell r="J46">
            <v>927.9</v>
          </cell>
          <cell r="K46">
            <v>5477960.8874420896</v>
          </cell>
          <cell r="L46">
            <v>57.321222010397399</v>
          </cell>
          <cell r="M46">
            <v>1.11465178851666</v>
          </cell>
        </row>
        <row r="47">
          <cell r="G47" t="str">
            <v>France</v>
          </cell>
          <cell r="H47">
            <v>2</v>
          </cell>
          <cell r="I47">
            <v>1</v>
          </cell>
          <cell r="J47">
            <v>1354.2</v>
          </cell>
          <cell r="K47">
            <v>7718188.9004150396</v>
          </cell>
          <cell r="L47">
            <v>71.6435719340746</v>
          </cell>
          <cell r="M47">
            <v>1.02187958159068</v>
          </cell>
        </row>
        <row r="48">
          <cell r="G48" t="str">
            <v>France</v>
          </cell>
          <cell r="H48">
            <v>3</v>
          </cell>
          <cell r="I48">
            <v>1</v>
          </cell>
          <cell r="J48">
            <v>1381.3</v>
          </cell>
          <cell r="K48">
            <v>7420966.3124214401</v>
          </cell>
          <cell r="L48">
            <v>81.166185152117606</v>
          </cell>
          <cell r="M48">
            <v>1.1279282682406699</v>
          </cell>
        </row>
        <row r="49">
          <cell r="G49" t="str">
            <v>France</v>
          </cell>
          <cell r="H49">
            <v>4</v>
          </cell>
          <cell r="I49">
            <v>1</v>
          </cell>
          <cell r="J49">
            <v>466.6</v>
          </cell>
          <cell r="K49">
            <v>2394320.4196047401</v>
          </cell>
          <cell r="L49">
            <v>87.597844119540596</v>
          </cell>
          <cell r="M49">
            <v>1.6310924133703499</v>
          </cell>
        </row>
        <row r="50">
          <cell r="G50" t="str">
            <v>Germany</v>
          </cell>
          <cell r="H50">
            <v>1</v>
          </cell>
          <cell r="I50">
            <v>1</v>
          </cell>
          <cell r="J50">
            <v>444.7</v>
          </cell>
          <cell r="K50">
            <v>5072295.8907275302</v>
          </cell>
          <cell r="L50">
            <v>61.827860308488098</v>
          </cell>
          <cell r="M50">
            <v>1.9535870262394199</v>
          </cell>
        </row>
        <row r="51">
          <cell r="G51" t="str">
            <v>Germany</v>
          </cell>
          <cell r="H51">
            <v>2</v>
          </cell>
          <cell r="I51">
            <v>1</v>
          </cell>
          <cell r="J51">
            <v>1030.8</v>
          </cell>
          <cell r="K51">
            <v>10743790.050302301</v>
          </cell>
          <cell r="L51">
            <v>78.121272315130398</v>
          </cell>
          <cell r="M51">
            <v>1.5001012206461399</v>
          </cell>
        </row>
        <row r="52">
          <cell r="G52" t="str">
            <v>Germany</v>
          </cell>
          <cell r="H52">
            <v>3</v>
          </cell>
          <cell r="I52">
            <v>1</v>
          </cell>
          <cell r="J52">
            <v>1376.6</v>
          </cell>
          <cell r="K52">
            <v>13394295.6120397</v>
          </cell>
          <cell r="L52">
            <v>86.952238920145405</v>
          </cell>
          <cell r="M52">
            <v>1.04372525280762</v>
          </cell>
        </row>
        <row r="53">
          <cell r="G53" t="str">
            <v>Germany</v>
          </cell>
          <cell r="H53">
            <v>4</v>
          </cell>
          <cell r="I53">
            <v>1</v>
          </cell>
          <cell r="J53">
            <v>621.9</v>
          </cell>
          <cell r="K53">
            <v>5873431.5788326301</v>
          </cell>
          <cell r="L53">
            <v>91.255014572139999</v>
          </cell>
          <cell r="M53">
            <v>1.2652650958967799</v>
          </cell>
        </row>
        <row r="54">
          <cell r="G54" t="str">
            <v>Capitals</v>
          </cell>
          <cell r="H54">
            <v>1</v>
          </cell>
          <cell r="I54">
            <v>1</v>
          </cell>
          <cell r="J54">
            <v>633.4</v>
          </cell>
          <cell r="K54">
            <v>856750.17886455799</v>
          </cell>
          <cell r="L54">
            <v>49.9145432201774</v>
          </cell>
          <cell r="M54">
            <v>1.8480681938661501</v>
          </cell>
        </row>
        <row r="55">
          <cell r="G55" t="str">
            <v>Capitals</v>
          </cell>
          <cell r="H55">
            <v>2</v>
          </cell>
          <cell r="I55">
            <v>1</v>
          </cell>
          <cell r="J55">
            <v>894.5</v>
          </cell>
          <cell r="K55">
            <v>1189017.7786713601</v>
          </cell>
          <cell r="L55">
            <v>50.048621983087401</v>
          </cell>
          <cell r="M55">
            <v>1.6122616184568299</v>
          </cell>
        </row>
        <row r="56">
          <cell r="G56" t="str">
            <v>Capitals</v>
          </cell>
          <cell r="H56">
            <v>3</v>
          </cell>
          <cell r="I56">
            <v>1</v>
          </cell>
          <cell r="J56">
            <v>605.9</v>
          </cell>
          <cell r="K56">
            <v>869273.10706061195</v>
          </cell>
          <cell r="L56">
            <v>58.817692408476297</v>
          </cell>
          <cell r="M56">
            <v>2.26944693749107</v>
          </cell>
        </row>
        <row r="57">
          <cell r="G57" t="str">
            <v>Capitals</v>
          </cell>
          <cell r="H57">
            <v>4</v>
          </cell>
          <cell r="I57">
            <v>1</v>
          </cell>
          <cell r="J57">
            <v>158.19999999999999</v>
          </cell>
          <cell r="K57">
            <v>264227.89045699401</v>
          </cell>
          <cell r="L57">
            <v>75.308592054660906</v>
          </cell>
          <cell r="M57">
            <v>4.2090665232425399</v>
          </cell>
        </row>
        <row r="58">
          <cell r="G58" t="str">
            <v>Ireland</v>
          </cell>
          <cell r="H58">
            <v>1</v>
          </cell>
          <cell r="I58">
            <v>1</v>
          </cell>
          <cell r="J58">
            <v>609.70000000000005</v>
          </cell>
          <cell r="K58">
            <v>313970.70528865099</v>
          </cell>
          <cell r="L58">
            <v>50.608695353974902</v>
          </cell>
          <cell r="M58">
            <v>2.2205098591205399</v>
          </cell>
        </row>
        <row r="59">
          <cell r="G59" t="str">
            <v>Ireland</v>
          </cell>
          <cell r="H59">
            <v>2</v>
          </cell>
          <cell r="I59">
            <v>1</v>
          </cell>
          <cell r="J59">
            <v>1238.4000000000001</v>
          </cell>
          <cell r="K59">
            <v>604987.98575567896</v>
          </cell>
          <cell r="L59">
            <v>66.380005037679695</v>
          </cell>
          <cell r="M59">
            <v>1.54097585711976</v>
          </cell>
        </row>
        <row r="60">
          <cell r="G60" t="str">
            <v>Ireland</v>
          </cell>
          <cell r="H60">
            <v>3</v>
          </cell>
          <cell r="I60">
            <v>1</v>
          </cell>
          <cell r="J60">
            <v>1143.4000000000001</v>
          </cell>
          <cell r="K60">
            <v>532572.468664816</v>
          </cell>
          <cell r="L60">
            <v>76.016423962359099</v>
          </cell>
          <cell r="M60">
            <v>1.6798802398033701</v>
          </cell>
        </row>
        <row r="61">
          <cell r="G61" t="str">
            <v>Ireland</v>
          </cell>
          <cell r="H61">
            <v>4</v>
          </cell>
          <cell r="I61">
            <v>1</v>
          </cell>
          <cell r="J61">
            <v>367.5</v>
          </cell>
          <cell r="K61">
            <v>160879.86705954699</v>
          </cell>
          <cell r="L61">
            <v>83.589449117683003</v>
          </cell>
          <cell r="M61">
            <v>2.6564584948003098</v>
          </cell>
        </row>
        <row r="62">
          <cell r="G62" t="str">
            <v>Penguins</v>
          </cell>
          <cell r="H62">
            <v>1</v>
          </cell>
          <cell r="I62">
            <v>1</v>
          </cell>
          <cell r="J62">
            <v>858.8</v>
          </cell>
          <cell r="K62">
            <v>725512.885012427</v>
          </cell>
          <cell r="L62">
            <v>64.419254258885601</v>
          </cell>
          <cell r="M62">
            <v>1.3585420627990601</v>
          </cell>
        </row>
        <row r="63">
          <cell r="G63" t="str">
            <v>Penguins</v>
          </cell>
          <cell r="H63">
            <v>2</v>
          </cell>
          <cell r="I63">
            <v>1</v>
          </cell>
          <cell r="J63">
            <v>906.1</v>
          </cell>
          <cell r="K63">
            <v>833168.974747575</v>
          </cell>
          <cell r="L63">
            <v>77.538486559556304</v>
          </cell>
          <cell r="M63">
            <v>1.44275584863981</v>
          </cell>
        </row>
        <row r="64">
          <cell r="G64" t="str">
            <v>Penguins</v>
          </cell>
          <cell r="H64">
            <v>3</v>
          </cell>
          <cell r="I64">
            <v>1</v>
          </cell>
          <cell r="J64">
            <v>809</v>
          </cell>
          <cell r="K64">
            <v>797070.20244020398</v>
          </cell>
          <cell r="L64">
            <v>84.208628999643395</v>
          </cell>
          <cell r="M64">
            <v>1.25282335626797</v>
          </cell>
        </row>
        <row r="65">
          <cell r="G65" t="str">
            <v>Penguins</v>
          </cell>
          <cell r="H65">
            <v>4</v>
          </cell>
          <cell r="I65">
            <v>1</v>
          </cell>
          <cell r="J65">
            <v>346.1</v>
          </cell>
          <cell r="K65">
            <v>364340.39989667299</v>
          </cell>
          <cell r="L65">
            <v>87.906728309146303</v>
          </cell>
          <cell r="M65">
            <v>2.02955297444558</v>
          </cell>
        </row>
        <row r="66">
          <cell r="G66" t="str">
            <v>Italy</v>
          </cell>
          <cell r="H66">
            <v>1</v>
          </cell>
          <cell r="I66">
            <v>1</v>
          </cell>
          <cell r="J66">
            <v>606</v>
          </cell>
          <cell r="K66">
            <v>5251898.8904793803</v>
          </cell>
          <cell r="L66">
            <v>50.468974478114902</v>
          </cell>
          <cell r="M66">
            <v>1.8447200889406801</v>
          </cell>
        </row>
        <row r="67">
          <cell r="G67" t="str">
            <v>Italy</v>
          </cell>
          <cell r="H67">
            <v>2</v>
          </cell>
          <cell r="I67">
            <v>1</v>
          </cell>
          <cell r="J67">
            <v>1041.3</v>
          </cell>
          <cell r="K67">
            <v>7938963.0362273203</v>
          </cell>
          <cell r="L67">
            <v>62.378174628470902</v>
          </cell>
          <cell r="M67">
            <v>1.40951703953147</v>
          </cell>
        </row>
        <row r="68">
          <cell r="G68" t="str">
            <v>Italy</v>
          </cell>
          <cell r="H68">
            <v>3</v>
          </cell>
          <cell r="I68">
            <v>1</v>
          </cell>
          <cell r="J68">
            <v>850.9</v>
          </cell>
          <cell r="K68">
            <v>6068176.4708797997</v>
          </cell>
          <cell r="L68">
            <v>76.420573106686703</v>
          </cell>
          <cell r="M68">
            <v>1.87586135155079</v>
          </cell>
        </row>
        <row r="69">
          <cell r="G69" t="str">
            <v>Italy</v>
          </cell>
          <cell r="H69">
            <v>4</v>
          </cell>
          <cell r="I69">
            <v>1</v>
          </cell>
          <cell r="J69">
            <v>200.8</v>
          </cell>
          <cell r="K69">
            <v>1342149.0012570999</v>
          </cell>
          <cell r="L69">
            <v>88.447772902076593</v>
          </cell>
          <cell r="M69">
            <v>3.6999425149876202</v>
          </cell>
        </row>
        <row r="70">
          <cell r="G70" t="str">
            <v>Panthers</v>
          </cell>
          <cell r="H70">
            <v>1</v>
          </cell>
          <cell r="I70">
            <v>1</v>
          </cell>
          <cell r="J70">
            <v>1</v>
          </cell>
          <cell r="K70">
            <v>2745.8075953742896</v>
          </cell>
          <cell r="L70">
            <v>100</v>
          </cell>
          <cell r="M70">
            <v>0</v>
          </cell>
        </row>
        <row r="71">
          <cell r="G71" t="str">
            <v>Panthers</v>
          </cell>
          <cell r="H71">
            <v>2</v>
          </cell>
          <cell r="I71">
            <v>1</v>
          </cell>
          <cell r="J71">
            <v>810.2</v>
          </cell>
          <cell r="K71">
            <v>861574.52724044595</v>
          </cell>
          <cell r="L71">
            <v>63.2413143032189</v>
          </cell>
          <cell r="M71">
            <v>1.5510638038973901</v>
          </cell>
        </row>
        <row r="72">
          <cell r="G72" t="str">
            <v>Panthers</v>
          </cell>
          <cell r="H72">
            <v>3</v>
          </cell>
          <cell r="I72">
            <v>1</v>
          </cell>
          <cell r="J72">
            <v>261.2</v>
          </cell>
          <cell r="K72">
            <v>281648.82626736799</v>
          </cell>
          <cell r="L72">
            <v>72.771238379129997</v>
          </cell>
          <cell r="M72">
            <v>3.1911242555547901</v>
          </cell>
        </row>
        <row r="73">
          <cell r="G73" t="str">
            <v>Panthers</v>
          </cell>
          <cell r="H73">
            <v>4</v>
          </cell>
          <cell r="I73">
            <v>1</v>
          </cell>
          <cell r="J73">
            <v>31.2</v>
          </cell>
          <cell r="K73">
            <v>37312.6589498182</v>
          </cell>
          <cell r="L73">
            <v>73.466091765239298</v>
          </cell>
          <cell r="M73">
            <v>10.5433811645741</v>
          </cell>
        </row>
        <row r="74">
          <cell r="G74" t="str">
            <v>Japan</v>
          </cell>
          <cell r="H74">
            <v>1</v>
          </cell>
          <cell r="I74">
            <v>1</v>
          </cell>
          <cell r="J74">
            <v>238.7</v>
          </cell>
          <cell r="K74">
            <v>3768731.5951351002</v>
          </cell>
          <cell r="L74">
            <v>69.098572498987295</v>
          </cell>
          <cell r="M74">
            <v>2.9197816822076201</v>
          </cell>
        </row>
        <row r="75">
          <cell r="G75" t="str">
            <v>Japan</v>
          </cell>
          <cell r="H75">
            <v>2</v>
          </cell>
          <cell r="I75">
            <v>1</v>
          </cell>
          <cell r="J75">
            <v>882.3</v>
          </cell>
          <cell r="K75">
            <v>13200087.956578599</v>
          </cell>
          <cell r="L75">
            <v>71.344113282294302</v>
          </cell>
          <cell r="M75">
            <v>1.79767050142475</v>
          </cell>
        </row>
        <row r="76">
          <cell r="G76" t="str">
            <v>Japan</v>
          </cell>
          <cell r="H76">
            <v>3</v>
          </cell>
          <cell r="I76">
            <v>1</v>
          </cell>
          <cell r="J76">
            <v>1567</v>
          </cell>
          <cell r="K76">
            <v>23335881.3399022</v>
          </cell>
          <cell r="L76">
            <v>77.510105384572299</v>
          </cell>
          <cell r="M76">
            <v>1.1688798956377799</v>
          </cell>
        </row>
        <row r="77">
          <cell r="G77" t="str">
            <v>Japan</v>
          </cell>
          <cell r="H77">
            <v>4</v>
          </cell>
          <cell r="I77">
            <v>1</v>
          </cell>
          <cell r="J77">
            <v>776</v>
          </cell>
          <cell r="K77">
            <v>11346109.9385651</v>
          </cell>
          <cell r="L77">
            <v>84.473818178592893</v>
          </cell>
          <cell r="M77">
            <v>1.6464851871406601</v>
          </cell>
        </row>
        <row r="78">
          <cell r="G78" t="str">
            <v>Korea</v>
          </cell>
          <cell r="H78">
            <v>1</v>
          </cell>
          <cell r="I78">
            <v>1</v>
          </cell>
          <cell r="J78">
            <v>792.4</v>
          </cell>
          <cell r="K78">
            <v>3978446.7970793801</v>
          </cell>
          <cell r="L78">
            <v>67.560630904620695</v>
          </cell>
          <cell r="M78">
            <v>1.7733862751928799</v>
          </cell>
        </row>
        <row r="79">
          <cell r="G79" t="str">
            <v>Korea</v>
          </cell>
          <cell r="H79">
            <v>2</v>
          </cell>
          <cell r="I79">
            <v>1</v>
          </cell>
          <cell r="J79">
            <v>2</v>
          </cell>
          <cell r="K79">
            <v>906.38853151538183</v>
          </cell>
          <cell r="L79">
            <v>72.796160893236461</v>
          </cell>
          <cell r="M79">
            <v>32.236930846108351</v>
          </cell>
        </row>
        <row r="80">
          <cell r="G80" t="str">
            <v>Korea</v>
          </cell>
          <cell r="H80">
            <v>3</v>
          </cell>
          <cell r="I80">
            <v>1</v>
          </cell>
          <cell r="J80">
            <v>1347.4</v>
          </cell>
          <cell r="K80">
            <v>7232653.6574370498</v>
          </cell>
          <cell r="L80">
            <v>78.534247049248293</v>
          </cell>
          <cell r="M80">
            <v>1.23912549141338</v>
          </cell>
        </row>
        <row r="81">
          <cell r="G81" t="str">
            <v>Korea</v>
          </cell>
          <cell r="H81">
            <v>4</v>
          </cell>
          <cell r="I81">
            <v>1</v>
          </cell>
          <cell r="J81">
            <v>275.39999999999998</v>
          </cell>
          <cell r="K81">
            <v>1452760.95987705</v>
          </cell>
          <cell r="L81">
            <v>80.717415482900194</v>
          </cell>
          <cell r="M81">
            <v>3.0297252702536102</v>
          </cell>
        </row>
        <row r="82">
          <cell r="G82" t="str">
            <v>Islanders</v>
          </cell>
          <cell r="H82">
            <v>1</v>
          </cell>
          <cell r="I82">
            <v>1</v>
          </cell>
          <cell r="J82">
            <v>422.7</v>
          </cell>
          <cell r="K82">
            <v>167520.92805002001</v>
          </cell>
          <cell r="L82">
            <v>55.961339967526101</v>
          </cell>
          <cell r="M82">
            <v>2.5055619729491201</v>
          </cell>
        </row>
        <row r="83">
          <cell r="G83" t="str">
            <v>Islanders</v>
          </cell>
          <cell r="H83">
            <v>2</v>
          </cell>
          <cell r="I83">
            <v>1</v>
          </cell>
          <cell r="J83">
            <v>1100.7</v>
          </cell>
          <cell r="K83">
            <v>404858.42132162198</v>
          </cell>
          <cell r="L83">
            <v>69.176548311728496</v>
          </cell>
          <cell r="M83">
            <v>1.8331502548773499</v>
          </cell>
        </row>
        <row r="84">
          <cell r="G84" t="str">
            <v>Islanders</v>
          </cell>
          <cell r="H84">
            <v>3</v>
          </cell>
          <cell r="I84">
            <v>1</v>
          </cell>
          <cell r="J84">
            <v>1045.5999999999999</v>
          </cell>
          <cell r="K84">
            <v>375323.85663468501</v>
          </cell>
          <cell r="L84">
            <v>79.979403884524402</v>
          </cell>
          <cell r="M84">
            <v>1.6396864125782</v>
          </cell>
        </row>
        <row r="85">
          <cell r="G85" t="str">
            <v>Islanders</v>
          </cell>
          <cell r="H85">
            <v>4</v>
          </cell>
          <cell r="I85">
            <v>1</v>
          </cell>
          <cell r="J85">
            <v>347</v>
          </cell>
          <cell r="K85">
            <v>131041.151278989</v>
          </cell>
          <cell r="L85">
            <v>90.327437110556005</v>
          </cell>
          <cell r="M85">
            <v>2.07166962327259</v>
          </cell>
        </row>
        <row r="86">
          <cell r="G86" t="str">
            <v>Netherlands</v>
          </cell>
          <cell r="H86">
            <v>3</v>
          </cell>
          <cell r="I86">
            <v>1</v>
          </cell>
          <cell r="J86">
            <v>1</v>
          </cell>
          <cell r="K86">
            <v>2745.80759537429</v>
          </cell>
          <cell r="L86">
            <v>100</v>
          </cell>
          <cell r="M86">
            <v>0</v>
          </cell>
        </row>
        <row r="87">
          <cell r="G87" t="str">
            <v>Netherlands</v>
          </cell>
          <cell r="H87">
            <v>1</v>
          </cell>
          <cell r="I87">
            <v>1</v>
          </cell>
          <cell r="J87">
            <v>317.3</v>
          </cell>
          <cell r="K87">
            <v>726479.60271082597</v>
          </cell>
          <cell r="L87">
            <v>57.106774689065098</v>
          </cell>
          <cell r="M87">
            <v>2.5813219265330098</v>
          </cell>
        </row>
        <row r="88">
          <cell r="G88" t="str">
            <v>Netherlands</v>
          </cell>
          <cell r="H88">
            <v>2</v>
          </cell>
          <cell r="I88">
            <v>1</v>
          </cell>
          <cell r="J88">
            <v>894.1</v>
          </cell>
          <cell r="K88">
            <v>1879611.40206613</v>
          </cell>
          <cell r="L88">
            <v>75.051805219530493</v>
          </cell>
          <cell r="M88">
            <v>1.4816119485068799</v>
          </cell>
        </row>
        <row r="89">
          <cell r="G89" t="str">
            <v>Netherlands</v>
          </cell>
          <cell r="H89">
            <v>3</v>
          </cell>
          <cell r="I89">
            <v>1</v>
          </cell>
          <cell r="J89">
            <v>1429.9</v>
          </cell>
          <cell r="K89">
            <v>2969598.0486373398</v>
          </cell>
          <cell r="L89">
            <v>85.259118587844299</v>
          </cell>
          <cell r="M89">
            <v>0.95104385569307304</v>
          </cell>
        </row>
        <row r="90">
          <cell r="G90" t="str">
            <v>Netherlands</v>
          </cell>
          <cell r="H90">
            <v>4</v>
          </cell>
          <cell r="I90">
            <v>1</v>
          </cell>
          <cell r="J90">
            <v>667.7</v>
          </cell>
          <cell r="K90">
            <v>1421984.0109410801</v>
          </cell>
          <cell r="L90">
            <v>90.2204289333757</v>
          </cell>
          <cell r="M90">
            <v>1.5959772369557399</v>
          </cell>
        </row>
        <row r="91">
          <cell r="G91" t="str">
            <v>Blues</v>
          </cell>
          <cell r="H91">
            <v>1</v>
          </cell>
          <cell r="I91">
            <v>1</v>
          </cell>
          <cell r="J91">
            <v>594.9</v>
          </cell>
          <cell r="K91">
            <v>261720.69589189201</v>
          </cell>
          <cell r="L91">
            <v>65.175569506680603</v>
          </cell>
          <cell r="M91">
            <v>1.9250877375005899</v>
          </cell>
        </row>
        <row r="92">
          <cell r="G92" t="str">
            <v>Blues</v>
          </cell>
          <cell r="H92">
            <v>2</v>
          </cell>
          <cell r="I92">
            <v>1</v>
          </cell>
          <cell r="J92">
            <v>1167.0999999999999</v>
          </cell>
          <cell r="K92">
            <v>533744.58228706405</v>
          </cell>
          <cell r="L92">
            <v>79.728398960174403</v>
          </cell>
          <cell r="M92">
            <v>1.19848520307049</v>
          </cell>
        </row>
        <row r="93">
          <cell r="G93" t="str">
            <v>Blues</v>
          </cell>
          <cell r="H93">
            <v>3</v>
          </cell>
          <cell r="I93">
            <v>1</v>
          </cell>
          <cell r="J93">
            <v>1321.2</v>
          </cell>
          <cell r="K93">
            <v>629720.64621697599</v>
          </cell>
          <cell r="L93">
            <v>86.340597656845702</v>
          </cell>
          <cell r="M93">
            <v>1.05286478950613</v>
          </cell>
        </row>
        <row r="94">
          <cell r="G94" t="str">
            <v>Blues</v>
          </cell>
          <cell r="H94">
            <v>4</v>
          </cell>
          <cell r="I94">
            <v>1</v>
          </cell>
          <cell r="J94">
            <v>610.79999999999995</v>
          </cell>
          <cell r="K94">
            <v>315476.819228295</v>
          </cell>
          <cell r="L94">
            <v>91.674454784175893</v>
          </cell>
          <cell r="M94">
            <v>1.51749738132649</v>
          </cell>
        </row>
        <row r="95">
          <cell r="G95" t="str">
            <v>Northern Ireland (UK)</v>
          </cell>
          <cell r="H95">
            <v>1</v>
          </cell>
          <cell r="I95">
            <v>1</v>
          </cell>
          <cell r="J95">
            <v>378.2</v>
          </cell>
          <cell r="K95">
            <v>121456.435996603</v>
          </cell>
          <cell r="L95">
            <v>52.8243503497958</v>
          </cell>
          <cell r="M95">
            <v>2.1435203722043701</v>
          </cell>
        </row>
        <row r="96">
          <cell r="G96" t="str">
            <v>Northern Ireland (UK)</v>
          </cell>
          <cell r="H96">
            <v>2</v>
          </cell>
          <cell r="I96">
            <v>1</v>
          </cell>
          <cell r="J96">
            <v>745.3</v>
          </cell>
          <cell r="K96">
            <v>226209.65047740901</v>
          </cell>
          <cell r="L96">
            <v>69.775005469395197</v>
          </cell>
          <cell r="M96">
            <v>1.89423525464424</v>
          </cell>
        </row>
        <row r="97">
          <cell r="G97" t="str">
            <v>Northern Ireland (UK)</v>
          </cell>
          <cell r="H97">
            <v>3</v>
          </cell>
          <cell r="I97">
            <v>1</v>
          </cell>
          <cell r="J97">
            <v>750.5</v>
          </cell>
          <cell r="K97">
            <v>219779.254396887</v>
          </cell>
          <cell r="L97">
            <v>82.896792409869406</v>
          </cell>
          <cell r="M97">
            <v>1.63833844647963</v>
          </cell>
        </row>
        <row r="98">
          <cell r="G98" t="str">
            <v>Northern Ireland (UK)</v>
          </cell>
          <cell r="H98">
            <v>4</v>
          </cell>
          <cell r="I98">
            <v>1</v>
          </cell>
          <cell r="J98">
            <v>245</v>
          </cell>
          <cell r="K98">
            <v>68513.084970917596</v>
          </cell>
          <cell r="L98">
            <v>88.608246662970302</v>
          </cell>
          <cell r="M98">
            <v>3.39544940568243</v>
          </cell>
        </row>
        <row r="99">
          <cell r="G99" t="str">
            <v>Norway</v>
          </cell>
          <cell r="H99">
            <v>4</v>
          </cell>
          <cell r="I99">
            <v>1</v>
          </cell>
          <cell r="J99">
            <v>2</v>
          </cell>
          <cell r="K99">
            <v>906.38853151538206</v>
          </cell>
          <cell r="L99">
            <v>72.796160893236504</v>
          </cell>
          <cell r="M99">
            <v>32.2369308461084</v>
          </cell>
        </row>
        <row r="100">
          <cell r="G100" t="str">
            <v>Norway</v>
          </cell>
          <cell r="H100">
            <v>1</v>
          </cell>
          <cell r="I100">
            <v>1</v>
          </cell>
          <cell r="J100">
            <v>314.39999999999998</v>
          </cell>
          <cell r="K100">
            <v>233222.20849912299</v>
          </cell>
          <cell r="L100">
            <v>63.932438388581303</v>
          </cell>
          <cell r="M100">
            <v>2.6138500246535701</v>
          </cell>
        </row>
        <row r="101">
          <cell r="G101" t="str">
            <v>Norway</v>
          </cell>
          <cell r="H101">
            <v>2</v>
          </cell>
          <cell r="I101">
            <v>1</v>
          </cell>
          <cell r="J101">
            <v>842.6</v>
          </cell>
          <cell r="K101">
            <v>567011.10910219001</v>
          </cell>
          <cell r="L101">
            <v>79.780555046121293</v>
          </cell>
          <cell r="M101">
            <v>1.5471227730936701</v>
          </cell>
        </row>
        <row r="102">
          <cell r="G102" t="str">
            <v>Norway</v>
          </cell>
          <cell r="H102">
            <v>3</v>
          </cell>
          <cell r="I102">
            <v>1</v>
          </cell>
          <cell r="J102">
            <v>1392.7</v>
          </cell>
          <cell r="K102">
            <v>875722.58051100804</v>
          </cell>
          <cell r="L102">
            <v>88.7185572684607</v>
          </cell>
          <cell r="M102">
            <v>1.0236565842688401</v>
          </cell>
        </row>
        <row r="103">
          <cell r="G103" t="str">
            <v>Norway</v>
          </cell>
          <cell r="H103">
            <v>4</v>
          </cell>
          <cell r="I103">
            <v>1</v>
          </cell>
          <cell r="J103">
            <v>778.3</v>
          </cell>
          <cell r="K103">
            <v>468955.77583029598</v>
          </cell>
          <cell r="L103">
            <v>94.296117367948597</v>
          </cell>
          <cell r="M103">
            <v>1.04380486496028</v>
          </cell>
        </row>
        <row r="104">
          <cell r="G104" t="str">
            <v>Poland</v>
          </cell>
          <cell r="H104">
            <v>1</v>
          </cell>
          <cell r="I104">
            <v>1</v>
          </cell>
          <cell r="J104">
            <v>597.5</v>
          </cell>
          <cell r="K104">
            <v>2813122.8916270002</v>
          </cell>
          <cell r="L104">
            <v>52.592857776288298</v>
          </cell>
          <cell r="M104">
            <v>1.64596899263869</v>
          </cell>
        </row>
        <row r="105">
          <cell r="G105" t="str">
            <v>Poland</v>
          </cell>
          <cell r="H105">
            <v>2</v>
          </cell>
          <cell r="I105">
            <v>1</v>
          </cell>
          <cell r="J105">
            <v>1184.7</v>
          </cell>
          <cell r="K105">
            <v>5418695.7389325397</v>
          </cell>
          <cell r="L105">
            <v>66.8535461996794</v>
          </cell>
          <cell r="M105">
            <v>1.5380430300259</v>
          </cell>
        </row>
        <row r="106">
          <cell r="G106" t="str">
            <v>Poland</v>
          </cell>
          <cell r="H106">
            <v>3</v>
          </cell>
          <cell r="I106">
            <v>1</v>
          </cell>
          <cell r="J106">
            <v>1119.7</v>
          </cell>
          <cell r="K106">
            <v>4911783.8731892398</v>
          </cell>
          <cell r="L106">
            <v>76.682188698357706</v>
          </cell>
          <cell r="M106">
            <v>1.5724873063734499</v>
          </cell>
        </row>
        <row r="107">
          <cell r="G107" t="str">
            <v>Poland</v>
          </cell>
          <cell r="H107">
            <v>4</v>
          </cell>
          <cell r="I107">
            <v>1</v>
          </cell>
          <cell r="J107">
            <v>351.1</v>
          </cell>
          <cell r="K107">
            <v>1554403.59872248</v>
          </cell>
          <cell r="L107">
            <v>87.085141605208406</v>
          </cell>
          <cell r="M107">
            <v>2.4949636199529999</v>
          </cell>
        </row>
        <row r="108">
          <cell r="G108" t="str">
            <v>Russian Federation</v>
          </cell>
          <cell r="H108">
            <v>1</v>
          </cell>
          <cell r="I108">
            <v>1</v>
          </cell>
          <cell r="J108">
            <v>173.9</v>
          </cell>
          <cell r="K108">
            <v>5586716.0238942904</v>
          </cell>
          <cell r="L108">
            <v>54.778572282847499</v>
          </cell>
          <cell r="M108">
            <v>3.62962560310639</v>
          </cell>
        </row>
        <row r="109">
          <cell r="G109" t="str">
            <v>Russian Federation</v>
          </cell>
          <cell r="H109">
            <v>2</v>
          </cell>
          <cell r="I109">
            <v>1</v>
          </cell>
          <cell r="J109">
            <v>629.79999999999995</v>
          </cell>
          <cell r="K109">
            <v>18303751.3224058</v>
          </cell>
          <cell r="L109">
            <v>64.989831554702107</v>
          </cell>
          <cell r="M109">
            <v>1.95856923714593</v>
          </cell>
        </row>
        <row r="110">
          <cell r="G110" t="str">
            <v>Russian Federation</v>
          </cell>
          <cell r="H110">
            <v>3</v>
          </cell>
          <cell r="I110">
            <v>1</v>
          </cell>
          <cell r="J110">
            <v>719.1</v>
          </cell>
          <cell r="K110">
            <v>18514883.9770815</v>
          </cell>
          <cell r="L110">
            <v>68.059220024214795</v>
          </cell>
          <cell r="M110">
            <v>3.2295003425443798</v>
          </cell>
        </row>
        <row r="111">
          <cell r="G111" t="str">
            <v>Russian Federation</v>
          </cell>
          <cell r="H111">
            <v>4</v>
          </cell>
          <cell r="I111">
            <v>1</v>
          </cell>
          <cell r="J111">
            <v>167.2</v>
          </cell>
          <cell r="K111">
            <v>3902584.00733581</v>
          </cell>
          <cell r="L111">
            <v>70.489355977294196</v>
          </cell>
          <cell r="M111">
            <v>6.8283034386092902</v>
          </cell>
        </row>
        <row r="112">
          <cell r="G112" t="str">
            <v>Lightning</v>
          </cell>
          <cell r="H112">
            <v>1</v>
          </cell>
          <cell r="I112">
            <v>1</v>
          </cell>
          <cell r="J112">
            <v>995.6</v>
          </cell>
          <cell r="K112">
            <v>515860.97855585901</v>
          </cell>
          <cell r="L112">
            <v>71.761187116824104</v>
          </cell>
          <cell r="M112">
            <v>1.3859746745647801</v>
          </cell>
        </row>
        <row r="113">
          <cell r="G113" t="str">
            <v>Lightning</v>
          </cell>
          <cell r="H113">
            <v>2</v>
          </cell>
          <cell r="I113">
            <v>1</v>
          </cell>
          <cell r="J113">
            <v>912.9</v>
          </cell>
          <cell r="K113">
            <v>493729.14105671202</v>
          </cell>
          <cell r="L113">
            <v>80.337014242151099</v>
          </cell>
          <cell r="M113">
            <v>1.19090922542139</v>
          </cell>
        </row>
        <row r="114">
          <cell r="G114" t="str">
            <v>Lightning</v>
          </cell>
          <cell r="H114">
            <v>3</v>
          </cell>
          <cell r="I114">
            <v>1</v>
          </cell>
          <cell r="J114">
            <v>1091.5</v>
          </cell>
          <cell r="K114">
            <v>585583.90880025702</v>
          </cell>
          <cell r="L114">
            <v>87.602193420555096</v>
          </cell>
          <cell r="M114">
            <v>1.1381474231372299</v>
          </cell>
        </row>
        <row r="115">
          <cell r="G115" t="str">
            <v>Lightning</v>
          </cell>
          <cell r="H115">
            <v>4</v>
          </cell>
          <cell r="I115">
            <v>1</v>
          </cell>
          <cell r="J115">
            <v>463</v>
          </cell>
          <cell r="K115">
            <v>253893.457082729</v>
          </cell>
          <cell r="L115">
            <v>90.352295425291103</v>
          </cell>
          <cell r="M115">
            <v>1.86477158056343</v>
          </cell>
        </row>
        <row r="116">
          <cell r="G116" t="str">
            <v>Slovak Republic</v>
          </cell>
          <cell r="H116">
            <v>1</v>
          </cell>
          <cell r="I116">
            <v>1</v>
          </cell>
          <cell r="J116">
            <v>251.7</v>
          </cell>
          <cell r="K116">
            <v>173385.958297226</v>
          </cell>
          <cell r="L116">
            <v>39.437788071774897</v>
          </cell>
          <cell r="M116">
            <v>2.3569856545310599</v>
          </cell>
        </row>
        <row r="117">
          <cell r="G117" t="str">
            <v>Slovak Republic</v>
          </cell>
          <cell r="H117">
            <v>2</v>
          </cell>
          <cell r="I117">
            <v>1</v>
          </cell>
          <cell r="J117">
            <v>947</v>
          </cell>
          <cell r="K117">
            <v>662166.18273772404</v>
          </cell>
          <cell r="L117">
            <v>65.552117739812502</v>
          </cell>
          <cell r="M117">
            <v>1.57509669865709</v>
          </cell>
        </row>
        <row r="118">
          <cell r="G118" t="str">
            <v>Slovak Republic</v>
          </cell>
          <cell r="H118">
            <v>3</v>
          </cell>
          <cell r="I118">
            <v>1</v>
          </cell>
          <cell r="J118">
            <v>1355.2</v>
          </cell>
          <cell r="K118">
            <v>981398.65968522895</v>
          </cell>
          <cell r="L118">
            <v>76.507611492453506</v>
          </cell>
          <cell r="M118">
            <v>1.26420322132233</v>
          </cell>
        </row>
        <row r="119">
          <cell r="G119" t="str">
            <v>Slovak Republic</v>
          </cell>
          <cell r="H119">
            <v>4</v>
          </cell>
          <cell r="I119">
            <v>1</v>
          </cell>
          <cell r="J119">
            <v>456.1</v>
          </cell>
          <cell r="K119">
            <v>339983.09269719099</v>
          </cell>
          <cell r="L119">
            <v>85.366843929137502</v>
          </cell>
          <cell r="M119">
            <v>1.9582508634337801</v>
          </cell>
        </row>
        <row r="120">
          <cell r="G120" t="str">
            <v>Stars</v>
          </cell>
          <cell r="H120">
            <v>1</v>
          </cell>
          <cell r="I120">
            <v>1</v>
          </cell>
          <cell r="J120">
            <v>582.29999999999995</v>
          </cell>
          <cell r="K120">
            <v>160554.58278876601</v>
          </cell>
          <cell r="L120">
            <v>49.0364807913543</v>
          </cell>
          <cell r="M120">
            <v>1.9447096510061599</v>
          </cell>
        </row>
        <row r="121">
          <cell r="G121" t="str">
            <v>Stars</v>
          </cell>
          <cell r="H121">
            <v>2</v>
          </cell>
          <cell r="I121">
            <v>1</v>
          </cell>
          <cell r="J121">
            <v>1021.1</v>
          </cell>
          <cell r="K121">
            <v>273230.17822915199</v>
          </cell>
          <cell r="L121">
            <v>67.023662443472901</v>
          </cell>
          <cell r="M121">
            <v>1.6356008402331399</v>
          </cell>
        </row>
        <row r="122">
          <cell r="G122" t="str">
            <v>Stars</v>
          </cell>
          <cell r="H122">
            <v>3</v>
          </cell>
          <cell r="I122">
            <v>1</v>
          </cell>
          <cell r="J122">
            <v>992.7</v>
          </cell>
          <cell r="K122">
            <v>264983.82202172402</v>
          </cell>
          <cell r="L122">
            <v>75.672975015302598</v>
          </cell>
          <cell r="M122">
            <v>1.4206047966556099</v>
          </cell>
        </row>
        <row r="123">
          <cell r="G123" t="str">
            <v>Stars</v>
          </cell>
          <cell r="H123">
            <v>4</v>
          </cell>
          <cell r="I123">
            <v>1</v>
          </cell>
          <cell r="J123">
            <v>292.89999999999998</v>
          </cell>
          <cell r="K123">
            <v>80265.606932344599</v>
          </cell>
          <cell r="L123">
            <v>78.751488663041897</v>
          </cell>
          <cell r="M123">
            <v>2.9435035032763901</v>
          </cell>
        </row>
        <row r="124">
          <cell r="G124" t="str">
            <v>Spain</v>
          </cell>
          <cell r="H124">
            <v>1</v>
          </cell>
          <cell r="I124">
            <v>1</v>
          </cell>
          <cell r="J124">
            <v>787.9</v>
          </cell>
          <cell r="K124">
            <v>4066150.9900196502</v>
          </cell>
          <cell r="L124">
            <v>48.275695099596803</v>
          </cell>
          <cell r="M124">
            <v>1.37567240651374</v>
          </cell>
        </row>
        <row r="125">
          <cell r="G125" t="str">
            <v>Spain</v>
          </cell>
          <cell r="H125">
            <v>2</v>
          </cell>
          <cell r="I125">
            <v>1</v>
          </cell>
          <cell r="J125">
            <v>1232.4000000000001</v>
          </cell>
          <cell r="K125">
            <v>6808733.8189199502</v>
          </cell>
          <cell r="L125">
            <v>64.323011629629804</v>
          </cell>
          <cell r="M125">
            <v>1.3938368489403501</v>
          </cell>
        </row>
        <row r="126">
          <cell r="G126" t="str">
            <v>Spain</v>
          </cell>
          <cell r="H126">
            <v>3</v>
          </cell>
          <cell r="I126">
            <v>1</v>
          </cell>
          <cell r="J126">
            <v>922.8</v>
          </cell>
          <cell r="K126">
            <v>5110517.940374</v>
          </cell>
          <cell r="L126">
            <v>78.106074435159002</v>
          </cell>
          <cell r="M126">
            <v>1.70377507986719</v>
          </cell>
        </row>
        <row r="127">
          <cell r="G127" t="str">
            <v>Spain</v>
          </cell>
          <cell r="H127">
            <v>4</v>
          </cell>
          <cell r="I127">
            <v>1</v>
          </cell>
          <cell r="J127">
            <v>170.9</v>
          </cell>
          <cell r="K127">
            <v>974356.97591803095</v>
          </cell>
          <cell r="L127">
            <v>86.934702797447301</v>
          </cell>
          <cell r="M127">
            <v>3.5427903581284301</v>
          </cell>
        </row>
        <row r="128">
          <cell r="G128" t="str">
            <v>Sweden</v>
          </cell>
          <cell r="H128">
            <v>1</v>
          </cell>
          <cell r="I128">
            <v>1</v>
          </cell>
          <cell r="J128">
            <v>301.8</v>
          </cell>
          <cell r="K128">
            <v>434842.62135374203</v>
          </cell>
          <cell r="L128">
            <v>60.9783481705771</v>
          </cell>
          <cell r="M128">
            <v>2.7491147890021899</v>
          </cell>
        </row>
        <row r="129">
          <cell r="G129" t="str">
            <v>Sweden</v>
          </cell>
          <cell r="H129">
            <v>2</v>
          </cell>
          <cell r="I129">
            <v>1</v>
          </cell>
          <cell r="J129">
            <v>732.2</v>
          </cell>
          <cell r="K129">
            <v>1023819.7819348701</v>
          </cell>
          <cell r="L129">
            <v>78.978672232709698</v>
          </cell>
          <cell r="M129">
            <v>1.64668929191975</v>
          </cell>
        </row>
        <row r="130">
          <cell r="G130" t="str">
            <v>Sweden</v>
          </cell>
          <cell r="H130">
            <v>3</v>
          </cell>
          <cell r="I130">
            <v>1</v>
          </cell>
          <cell r="J130">
            <v>1201.7</v>
          </cell>
          <cell r="K130">
            <v>1553691.16061086</v>
          </cell>
          <cell r="L130">
            <v>87.833950371885507</v>
          </cell>
          <cell r="M130">
            <v>1.0962814426717999</v>
          </cell>
        </row>
        <row r="131">
          <cell r="G131" t="str">
            <v>Sweden</v>
          </cell>
          <cell r="H131">
            <v>4</v>
          </cell>
          <cell r="I131">
            <v>1</v>
          </cell>
          <cell r="J131">
            <v>736.3</v>
          </cell>
          <cell r="K131">
            <v>873749.76930736797</v>
          </cell>
          <cell r="L131">
            <v>93.597259090246595</v>
          </cell>
          <cell r="M131">
            <v>1.08602547073788</v>
          </cell>
        </row>
        <row r="132">
          <cell r="G132" t="str">
            <v>Predators</v>
          </cell>
          <cell r="H132">
            <v>1</v>
          </cell>
          <cell r="I132">
            <v>1</v>
          </cell>
          <cell r="J132">
            <v>813.4</v>
          </cell>
          <cell r="K132">
            <v>7643958.4699126901</v>
          </cell>
          <cell r="L132">
            <v>36.754984892764803</v>
          </cell>
          <cell r="M132">
            <v>1.23375935799707</v>
          </cell>
        </row>
        <row r="133">
          <cell r="G133" t="str">
            <v>Predators</v>
          </cell>
          <cell r="H133">
            <v>2</v>
          </cell>
          <cell r="I133">
            <v>1</v>
          </cell>
          <cell r="J133">
            <v>751</v>
          </cell>
          <cell r="K133">
            <v>6617539.6693874598</v>
          </cell>
          <cell r="L133">
            <v>54.297383914251498</v>
          </cell>
          <cell r="M133">
            <v>1.84551797541577</v>
          </cell>
        </row>
        <row r="134">
          <cell r="G134" t="str">
            <v>Predators</v>
          </cell>
          <cell r="H134">
            <v>3</v>
          </cell>
          <cell r="I134">
            <v>1</v>
          </cell>
          <cell r="J134">
            <v>398.5</v>
          </cell>
          <cell r="K134">
            <v>3083002.0525138499</v>
          </cell>
          <cell r="L134">
            <v>64.799265139811396</v>
          </cell>
          <cell r="M134">
            <v>2.5146890782726299</v>
          </cell>
        </row>
        <row r="135">
          <cell r="G135" t="str">
            <v>Predators</v>
          </cell>
          <cell r="H135">
            <v>4</v>
          </cell>
          <cell r="I135">
            <v>1</v>
          </cell>
          <cell r="J135">
            <v>68.099999999999994</v>
          </cell>
          <cell r="K135">
            <v>488546.36280089401</v>
          </cell>
          <cell r="L135">
            <v>81.720717529647303</v>
          </cell>
          <cell r="M135">
            <v>6.1989987621943703</v>
          </cell>
        </row>
        <row r="136">
          <cell r="G136" t="str">
            <v>United States</v>
          </cell>
          <cell r="H136">
            <v>1</v>
          </cell>
          <cell r="I136">
            <v>1</v>
          </cell>
          <cell r="J136">
            <v>702.8</v>
          </cell>
          <cell r="K136">
            <v>30286862.423117299</v>
          </cell>
          <cell r="L136">
            <v>65.1469341641006</v>
          </cell>
          <cell r="M136">
            <v>1.73199963924964</v>
          </cell>
        </row>
        <row r="137">
          <cell r="G137" t="str">
            <v>United States</v>
          </cell>
          <cell r="H137">
            <v>2</v>
          </cell>
          <cell r="I137">
            <v>1</v>
          </cell>
          <cell r="J137">
            <v>1012.5</v>
          </cell>
          <cell r="K137">
            <v>39058676.295702502</v>
          </cell>
          <cell r="L137">
            <v>76.079764783237707</v>
          </cell>
          <cell r="M137">
            <v>1.54419634453383</v>
          </cell>
        </row>
        <row r="138">
          <cell r="G138" t="str">
            <v>United States</v>
          </cell>
          <cell r="H138">
            <v>3</v>
          </cell>
          <cell r="I138">
            <v>1</v>
          </cell>
          <cell r="J138">
            <v>968.5</v>
          </cell>
          <cell r="K138">
            <v>37401641.472576298</v>
          </cell>
          <cell r="L138">
            <v>86.313416149486201</v>
          </cell>
          <cell r="M138">
            <v>1.17987909378793</v>
          </cell>
        </row>
        <row r="139">
          <cell r="G139" t="str">
            <v>United States</v>
          </cell>
          <cell r="H139">
            <v>4</v>
          </cell>
          <cell r="I139">
            <v>1</v>
          </cell>
          <cell r="J139">
            <v>357.2</v>
          </cell>
          <cell r="K139">
            <v>13773102.9333246</v>
          </cell>
          <cell r="L139">
            <v>91.911341023585194</v>
          </cell>
          <cell r="M139">
            <v>1.30585660060312</v>
          </cell>
        </row>
        <row r="140">
          <cell r="G140" t="str">
            <v>Australia</v>
          </cell>
          <cell r="H140">
            <v>1</v>
          </cell>
          <cell r="I140">
            <v>2</v>
          </cell>
          <cell r="J140">
            <v>46.7</v>
          </cell>
          <cell r="K140">
            <v>98053.441200138303</v>
          </cell>
          <cell r="L140">
            <v>4.0622935111452501</v>
          </cell>
          <cell r="M140">
            <v>0.76811128425185504</v>
          </cell>
        </row>
        <row r="141">
          <cell r="G141" t="str">
            <v>Australia</v>
          </cell>
          <cell r="H141">
            <v>2</v>
          </cell>
          <cell r="I141">
            <v>2</v>
          </cell>
          <cell r="J141">
            <v>64.5</v>
          </cell>
          <cell r="K141">
            <v>136543.52380991101</v>
          </cell>
          <cell r="L141">
            <v>3.6470137833106402</v>
          </cell>
          <cell r="M141">
            <v>0.58851210324789704</v>
          </cell>
        </row>
        <row r="142">
          <cell r="G142" t="str">
            <v>Australia</v>
          </cell>
          <cell r="H142">
            <v>3</v>
          </cell>
          <cell r="I142">
            <v>2</v>
          </cell>
          <cell r="J142">
            <v>49</v>
          </cell>
          <cell r="K142">
            <v>121553.555855748</v>
          </cell>
          <cell r="L142">
            <v>3.10891199378284</v>
          </cell>
          <cell r="M142">
            <v>0.55686319648603999</v>
          </cell>
        </row>
        <row r="143">
          <cell r="G143" t="str">
            <v>Australia</v>
          </cell>
          <cell r="H143">
            <v>4</v>
          </cell>
          <cell r="I143">
            <v>2</v>
          </cell>
          <cell r="J143">
            <v>19.8</v>
          </cell>
          <cell r="K143">
            <v>42998.605070114303</v>
          </cell>
          <cell r="L143">
            <v>2.65332842730164</v>
          </cell>
          <cell r="M143">
            <v>0.88488491291415905</v>
          </cell>
        </row>
        <row r="144">
          <cell r="G144" t="str">
            <v>Austria</v>
          </cell>
          <cell r="H144">
            <v>1</v>
          </cell>
          <cell r="I144">
            <v>2</v>
          </cell>
          <cell r="J144">
            <v>23.8</v>
          </cell>
          <cell r="K144">
            <v>32473.1010854696</v>
          </cell>
          <cell r="L144">
            <v>4.7986261362749598</v>
          </cell>
          <cell r="M144">
            <v>1.02100278750423</v>
          </cell>
        </row>
        <row r="145">
          <cell r="G145" t="str">
            <v>Austria</v>
          </cell>
          <cell r="H145">
            <v>2</v>
          </cell>
          <cell r="I145">
            <v>2</v>
          </cell>
          <cell r="J145">
            <v>35.200000000000003</v>
          </cell>
          <cell r="K145">
            <v>48591.503872886198</v>
          </cell>
          <cell r="L145">
            <v>3.1128375653022902</v>
          </cell>
          <cell r="M145">
            <v>0.59405276553503505</v>
          </cell>
        </row>
        <row r="146">
          <cell r="G146" t="str">
            <v>Austria</v>
          </cell>
          <cell r="H146">
            <v>3</v>
          </cell>
          <cell r="I146">
            <v>2</v>
          </cell>
          <cell r="J146">
            <v>35.1</v>
          </cell>
          <cell r="K146">
            <v>43490.271533445397</v>
          </cell>
          <cell r="L146">
            <v>2.5529445937765001</v>
          </cell>
          <cell r="M146">
            <v>0.48097106582756399</v>
          </cell>
        </row>
        <row r="147">
          <cell r="G147" t="str">
            <v>Austria</v>
          </cell>
          <cell r="H147">
            <v>4</v>
          </cell>
          <cell r="I147">
            <v>2</v>
          </cell>
          <cell r="J147">
            <v>10.9</v>
          </cell>
          <cell r="K147">
            <v>13917.4674191058</v>
          </cell>
          <cell r="L147">
            <v>2.1795272441019802</v>
          </cell>
          <cell r="M147">
            <v>0.80760345171718295</v>
          </cell>
        </row>
        <row r="148">
          <cell r="G148" t="str">
            <v>Canada</v>
          </cell>
          <cell r="H148">
            <v>1</v>
          </cell>
          <cell r="I148">
            <v>2</v>
          </cell>
          <cell r="J148">
            <v>332.2</v>
          </cell>
          <cell r="K148">
            <v>213840.11868254299</v>
          </cell>
          <cell r="L148">
            <v>4.9565382525141297</v>
          </cell>
          <cell r="M148">
            <v>0.59930461809508595</v>
          </cell>
        </row>
        <row r="149">
          <cell r="G149" t="str">
            <v>Canada</v>
          </cell>
          <cell r="H149">
            <v>2</v>
          </cell>
          <cell r="I149">
            <v>2</v>
          </cell>
          <cell r="J149">
            <v>295.89999999999998</v>
          </cell>
          <cell r="K149">
            <v>208293.95014080801</v>
          </cell>
          <cell r="L149">
            <v>3.5122273231888399</v>
          </cell>
          <cell r="M149">
            <v>0.47519213419147399</v>
          </cell>
        </row>
        <row r="150">
          <cell r="G150" t="str">
            <v>Canada</v>
          </cell>
          <cell r="H150">
            <v>3</v>
          </cell>
          <cell r="I150">
            <v>2</v>
          </cell>
          <cell r="J150">
            <v>185.7</v>
          </cell>
          <cell r="K150">
            <v>171042.388587561</v>
          </cell>
          <cell r="L150">
            <v>2.8062239087063801</v>
          </cell>
          <cell r="M150">
            <v>0.46596913715842803</v>
          </cell>
        </row>
        <row r="151">
          <cell r="G151" t="str">
            <v>Canada</v>
          </cell>
          <cell r="H151">
            <v>4</v>
          </cell>
          <cell r="I151">
            <v>2</v>
          </cell>
          <cell r="J151">
            <v>39.200000000000003</v>
          </cell>
          <cell r="K151">
            <v>37169.584170301503</v>
          </cell>
          <cell r="L151">
            <v>1.5310168089048</v>
          </cell>
          <cell r="M151">
            <v>0.5386477232361</v>
          </cell>
        </row>
        <row r="152">
          <cell r="G152" t="str">
            <v>Sharks</v>
          </cell>
          <cell r="H152">
            <v>1</v>
          </cell>
          <cell r="I152">
            <v>2</v>
          </cell>
          <cell r="J152">
            <v>100.8</v>
          </cell>
          <cell r="K152">
            <v>202088.82794872599</v>
          </cell>
          <cell r="L152">
            <v>3.3116563310168501</v>
          </cell>
          <cell r="M152">
            <v>0.57230923536310696</v>
          </cell>
        </row>
        <row r="153">
          <cell r="G153" t="str">
            <v>Sharks</v>
          </cell>
          <cell r="H153">
            <v>2</v>
          </cell>
          <cell r="I153">
            <v>2</v>
          </cell>
          <cell r="J153">
            <v>33.6</v>
          </cell>
          <cell r="K153">
            <v>77536.034972674199</v>
          </cell>
          <cell r="L153">
            <v>3.37474950788007</v>
          </cell>
          <cell r="M153">
            <v>1.0574123942283</v>
          </cell>
        </row>
        <row r="154">
          <cell r="G154" t="str">
            <v>Sharks</v>
          </cell>
          <cell r="H154">
            <v>3</v>
          </cell>
          <cell r="I154">
            <v>2</v>
          </cell>
          <cell r="J154">
            <v>6.9</v>
          </cell>
          <cell r="K154">
            <v>17816.976098003801</v>
          </cell>
          <cell r="L154">
            <v>1.9511719640340599</v>
          </cell>
          <cell r="M154">
            <v>1.6425395288586</v>
          </cell>
        </row>
        <row r="155">
          <cell r="G155" t="str">
            <v>Sharks</v>
          </cell>
          <cell r="H155">
            <v>4</v>
          </cell>
          <cell r="I155">
            <v>2</v>
          </cell>
          <cell r="J155">
            <v>1.7</v>
          </cell>
          <cell r="K155">
            <v>2166.4093255511498</v>
          </cell>
          <cell r="L155">
            <v>1.1283675808114699</v>
          </cell>
          <cell r="M155">
            <v>1.5386513539617399</v>
          </cell>
        </row>
        <row r="156">
          <cell r="G156" t="str">
            <v>Czech Republic</v>
          </cell>
          <cell r="H156">
            <v>1</v>
          </cell>
          <cell r="I156">
            <v>2</v>
          </cell>
          <cell r="J156">
            <v>1</v>
          </cell>
          <cell r="K156">
            <v>816.64030735559584</v>
          </cell>
          <cell r="L156">
            <v>100</v>
          </cell>
          <cell r="M156">
            <v>0</v>
          </cell>
        </row>
        <row r="157">
          <cell r="G157" t="str">
            <v>Czech Republic</v>
          </cell>
          <cell r="H157">
            <v>2</v>
          </cell>
          <cell r="I157">
            <v>2</v>
          </cell>
          <cell r="J157">
            <v>103.8</v>
          </cell>
          <cell r="K157">
            <v>115601.472318143</v>
          </cell>
          <cell r="L157">
            <v>5.5083045673036404</v>
          </cell>
          <cell r="M157">
            <v>0.72415960103043897</v>
          </cell>
        </row>
        <row r="158">
          <cell r="G158" t="str">
            <v>Czech Republic</v>
          </cell>
          <cell r="H158">
            <v>3</v>
          </cell>
          <cell r="I158">
            <v>2</v>
          </cell>
          <cell r="J158">
            <v>77.5</v>
          </cell>
          <cell r="K158">
            <v>79957.212555832302</v>
          </cell>
          <cell r="L158">
            <v>3.36149416450146</v>
          </cell>
          <cell r="M158">
            <v>0.56820800735866595</v>
          </cell>
        </row>
        <row r="159">
          <cell r="G159" t="str">
            <v>Czech Republic</v>
          </cell>
          <cell r="H159">
            <v>4</v>
          </cell>
          <cell r="I159">
            <v>2</v>
          </cell>
          <cell r="J159">
            <v>13.3</v>
          </cell>
          <cell r="K159">
            <v>13113.9526479822</v>
          </cell>
          <cell r="L159">
            <v>1.89640837175747</v>
          </cell>
          <cell r="M159">
            <v>1.6388328291804199</v>
          </cell>
        </row>
        <row r="160">
          <cell r="G160" t="str">
            <v>Denmark</v>
          </cell>
          <cell r="H160">
            <v>1</v>
          </cell>
          <cell r="I160">
            <v>2</v>
          </cell>
          <cell r="J160">
            <v>64.400000000000006</v>
          </cell>
          <cell r="K160">
            <v>28171.549347379601</v>
          </cell>
          <cell r="L160">
            <v>6.8529297672740697</v>
          </cell>
          <cell r="M160">
            <v>1.1507601439697499</v>
          </cell>
        </row>
        <row r="161">
          <cell r="G161" t="str">
            <v>Denmark</v>
          </cell>
          <cell r="H161">
            <v>2</v>
          </cell>
          <cell r="I161">
            <v>2</v>
          </cell>
          <cell r="J161">
            <v>86</v>
          </cell>
          <cell r="K161">
            <v>46147.865400800198</v>
          </cell>
          <cell r="L161">
            <v>5.3945849859804804</v>
          </cell>
          <cell r="M161">
            <v>0.82409921364058603</v>
          </cell>
        </row>
        <row r="162">
          <cell r="G162" t="str">
            <v>Denmark</v>
          </cell>
          <cell r="H162">
            <v>3</v>
          </cell>
          <cell r="I162">
            <v>2</v>
          </cell>
          <cell r="J162">
            <v>80.900000000000006</v>
          </cell>
          <cell r="K162">
            <v>44362.799894178199</v>
          </cell>
          <cell r="L162">
            <v>3.9596397331441699</v>
          </cell>
          <cell r="M162">
            <v>0.532667296365822</v>
          </cell>
        </row>
        <row r="163">
          <cell r="G163" t="str">
            <v>Denmark</v>
          </cell>
          <cell r="H163">
            <v>4</v>
          </cell>
          <cell r="I163">
            <v>2</v>
          </cell>
          <cell r="J163">
            <v>26.7</v>
          </cell>
          <cell r="K163">
            <v>15761.639803435401</v>
          </cell>
          <cell r="L163">
            <v>3.0021737087566698</v>
          </cell>
          <cell r="M163">
            <v>0.712481223639015</v>
          </cell>
        </row>
        <row r="164">
          <cell r="G164" t="str">
            <v>England (UK)</v>
          </cell>
          <cell r="H164">
            <v>1</v>
          </cell>
          <cell r="I164">
            <v>2</v>
          </cell>
          <cell r="J164">
            <v>91.3</v>
          </cell>
          <cell r="K164">
            <v>560830.16050564602</v>
          </cell>
          <cell r="L164">
            <v>8.6379576056056795</v>
          </cell>
          <cell r="M164">
            <v>0.88163183011383905</v>
          </cell>
        </row>
        <row r="165">
          <cell r="G165" t="str">
            <v>England (UK)</v>
          </cell>
          <cell r="H165">
            <v>2</v>
          </cell>
          <cell r="I165">
            <v>2</v>
          </cell>
          <cell r="J165">
            <v>69.5</v>
          </cell>
          <cell r="K165">
            <v>426805.18260820402</v>
          </cell>
          <cell r="L165">
            <v>4.8060418571394203</v>
          </cell>
          <cell r="M165">
            <v>0.67508341392024596</v>
          </cell>
        </row>
        <row r="166">
          <cell r="G166" t="str">
            <v>England (UK)</v>
          </cell>
          <cell r="H166">
            <v>3</v>
          </cell>
          <cell r="I166">
            <v>2</v>
          </cell>
          <cell r="J166">
            <v>45.3</v>
          </cell>
          <cell r="K166">
            <v>262290.22718524397</v>
          </cell>
          <cell r="L166">
            <v>3.1217686676208301</v>
          </cell>
          <cell r="M166">
            <v>0.65814393497916801</v>
          </cell>
        </row>
        <row r="167">
          <cell r="G167" t="str">
            <v>England (UK)</v>
          </cell>
          <cell r="H167">
            <v>4</v>
          </cell>
          <cell r="I167">
            <v>2</v>
          </cell>
          <cell r="J167">
            <v>13.9</v>
          </cell>
          <cell r="K167">
            <v>74119.772496587204</v>
          </cell>
          <cell r="L167">
            <v>2.1890865749317499</v>
          </cell>
          <cell r="M167">
            <v>0.79220309421219004</v>
          </cell>
        </row>
        <row r="168">
          <cell r="G168" t="str">
            <v>Estonia</v>
          </cell>
          <cell r="H168">
            <v>1</v>
          </cell>
          <cell r="I168">
            <v>2</v>
          </cell>
          <cell r="J168">
            <v>77.099999999999994</v>
          </cell>
          <cell r="K168">
            <v>9494.6561425640593</v>
          </cell>
          <cell r="L168">
            <v>8.8719279657437298</v>
          </cell>
          <cell r="M168">
            <v>1.08850151304</v>
          </cell>
        </row>
        <row r="169">
          <cell r="G169" t="str">
            <v>Estonia</v>
          </cell>
          <cell r="H169">
            <v>2</v>
          </cell>
          <cell r="I169">
            <v>2</v>
          </cell>
          <cell r="J169">
            <v>135.6</v>
          </cell>
          <cell r="K169">
            <v>16730.404957864601</v>
          </cell>
          <cell r="L169">
            <v>6.4070255041009503</v>
          </cell>
          <cell r="M169">
            <v>0.62790092452324198</v>
          </cell>
        </row>
        <row r="170">
          <cell r="G170" t="str">
            <v>Estonia</v>
          </cell>
          <cell r="H170">
            <v>3</v>
          </cell>
          <cell r="I170">
            <v>2</v>
          </cell>
          <cell r="J170">
            <v>100.9</v>
          </cell>
          <cell r="K170">
            <v>12242.160562753201</v>
          </cell>
          <cell r="L170">
            <v>4.5326539437374702</v>
          </cell>
          <cell r="M170">
            <v>0.52618277243545897</v>
          </cell>
        </row>
        <row r="171">
          <cell r="G171" t="str">
            <v>Estonia</v>
          </cell>
          <cell r="H171">
            <v>4</v>
          </cell>
          <cell r="I171">
            <v>2</v>
          </cell>
          <cell r="J171">
            <v>12.4</v>
          </cell>
          <cell r="K171">
            <v>1532.40655224647</v>
          </cell>
          <cell r="L171">
            <v>1.9201823988078901</v>
          </cell>
          <cell r="M171">
            <v>0.69518906101241895</v>
          </cell>
        </row>
        <row r="172">
          <cell r="G172" t="str">
            <v>Finland</v>
          </cell>
          <cell r="H172">
            <v>1</v>
          </cell>
          <cell r="I172">
            <v>2</v>
          </cell>
          <cell r="J172">
            <v>26.4</v>
          </cell>
          <cell r="K172">
            <v>20346.2663347909</v>
          </cell>
          <cell r="L172">
            <v>5.4340957590714503</v>
          </cell>
          <cell r="M172">
            <v>1.2720162382428</v>
          </cell>
        </row>
        <row r="173">
          <cell r="G173" t="str">
            <v>Finland</v>
          </cell>
          <cell r="H173">
            <v>2</v>
          </cell>
          <cell r="I173">
            <v>2</v>
          </cell>
          <cell r="J173">
            <v>47.9</v>
          </cell>
          <cell r="K173">
            <v>32567.777604013001</v>
          </cell>
          <cell r="L173">
            <v>3.9896792855066399</v>
          </cell>
          <cell r="M173">
            <v>0.72942134541877701</v>
          </cell>
        </row>
        <row r="174">
          <cell r="G174" t="str">
            <v>Finland</v>
          </cell>
          <cell r="H174">
            <v>3</v>
          </cell>
          <cell r="I174">
            <v>2</v>
          </cell>
          <cell r="J174">
            <v>51</v>
          </cell>
          <cell r="K174">
            <v>34228.547918359101</v>
          </cell>
          <cell r="L174">
            <v>3.20431305504904</v>
          </cell>
          <cell r="M174">
            <v>0.50945602837799697</v>
          </cell>
        </row>
        <row r="175">
          <cell r="G175" t="str">
            <v>Finland</v>
          </cell>
          <cell r="H175">
            <v>4</v>
          </cell>
          <cell r="I175">
            <v>2</v>
          </cell>
          <cell r="J175">
            <v>26.7</v>
          </cell>
          <cell r="K175">
            <v>16710.029186027601</v>
          </cell>
          <cell r="L175">
            <v>2.9386839357576102</v>
          </cell>
          <cell r="M175">
            <v>0.57015229437584902</v>
          </cell>
        </row>
        <row r="176">
          <cell r="G176" t="str">
            <v>Flanders (Belgium)</v>
          </cell>
          <cell r="H176">
            <v>1</v>
          </cell>
          <cell r="I176">
            <v>2</v>
          </cell>
          <cell r="J176">
            <v>13.3</v>
          </cell>
          <cell r="K176">
            <v>8907.8185311009292</v>
          </cell>
          <cell r="L176">
            <v>1.9138077260469699</v>
          </cell>
          <cell r="M176">
            <v>0.61139835421567801</v>
          </cell>
        </row>
        <row r="177">
          <cell r="G177" t="str">
            <v>Flanders (Belgium)</v>
          </cell>
          <cell r="H177">
            <v>2</v>
          </cell>
          <cell r="I177">
            <v>2</v>
          </cell>
          <cell r="J177">
            <v>26.9</v>
          </cell>
          <cell r="K177">
            <v>18496.333027371202</v>
          </cell>
          <cell r="L177">
            <v>1.9725738354645901</v>
          </cell>
          <cell r="M177">
            <v>0.47954013613021002</v>
          </cell>
        </row>
        <row r="178">
          <cell r="G178" t="str">
            <v>Flanders (Belgium)</v>
          </cell>
          <cell r="H178">
            <v>3</v>
          </cell>
          <cell r="I178">
            <v>2</v>
          </cell>
          <cell r="J178">
            <v>22.8</v>
          </cell>
          <cell r="K178">
            <v>16051.537746023299</v>
          </cell>
          <cell r="L178">
            <v>1.30337704788581</v>
          </cell>
          <cell r="M178">
            <v>0.337031220117259</v>
          </cell>
        </row>
        <row r="179">
          <cell r="G179" t="str">
            <v>Flanders (Belgium)</v>
          </cell>
          <cell r="H179">
            <v>4</v>
          </cell>
          <cell r="I179">
            <v>2</v>
          </cell>
          <cell r="J179">
            <v>12</v>
          </cell>
          <cell r="K179">
            <v>8391.3120916239805</v>
          </cell>
          <cell r="L179">
            <v>1.3888475721011599</v>
          </cell>
          <cell r="M179">
            <v>0.472502156417345</v>
          </cell>
        </row>
        <row r="180">
          <cell r="G180" t="str">
            <v>France</v>
          </cell>
          <cell r="H180">
            <v>1</v>
          </cell>
          <cell r="I180">
            <v>2</v>
          </cell>
          <cell r="J180">
            <v>91.6</v>
          </cell>
          <cell r="K180">
            <v>675226.87691952405</v>
          </cell>
          <cell r="L180">
            <v>7.0639966780333001</v>
          </cell>
          <cell r="M180">
            <v>0.58509739099561198</v>
          </cell>
        </row>
        <row r="181">
          <cell r="G181" t="str">
            <v>France</v>
          </cell>
          <cell r="H181">
            <v>2</v>
          </cell>
          <cell r="I181">
            <v>2</v>
          </cell>
          <cell r="J181">
            <v>1</v>
          </cell>
          <cell r="K181">
            <v>338.71632070986061</v>
          </cell>
          <cell r="L181">
            <v>27.203839106763517</v>
          </cell>
          <cell r="M181">
            <v>32.236930846108351</v>
          </cell>
        </row>
        <row r="182">
          <cell r="G182" t="str">
            <v>France</v>
          </cell>
          <cell r="H182">
            <v>3</v>
          </cell>
          <cell r="I182">
            <v>2</v>
          </cell>
          <cell r="J182">
            <v>55.3</v>
          </cell>
          <cell r="K182">
            <v>352282.14151480497</v>
          </cell>
          <cell r="L182">
            <v>3.8518385091714298</v>
          </cell>
          <cell r="M182">
            <v>0.71624422030650103</v>
          </cell>
        </row>
        <row r="183">
          <cell r="G183" t="str">
            <v>France</v>
          </cell>
          <cell r="H183">
            <v>4</v>
          </cell>
          <cell r="I183">
            <v>2</v>
          </cell>
          <cell r="J183">
            <v>16.600000000000001</v>
          </cell>
          <cell r="K183">
            <v>106516.78293307401</v>
          </cell>
          <cell r="L183">
            <v>3.9025487457116701</v>
          </cell>
          <cell r="M183">
            <v>1.3186082883668</v>
          </cell>
        </row>
        <row r="184">
          <cell r="G184" t="str">
            <v>Germany</v>
          </cell>
          <cell r="H184">
            <v>1</v>
          </cell>
          <cell r="I184">
            <v>2</v>
          </cell>
          <cell r="J184">
            <v>50.2</v>
          </cell>
          <cell r="K184">
            <v>579339.48580499901</v>
          </cell>
          <cell r="L184">
            <v>7.0614750741765704</v>
          </cell>
          <cell r="M184">
            <v>1.06992095259269</v>
          </cell>
        </row>
        <row r="185">
          <cell r="G185" t="str">
            <v>Germany</v>
          </cell>
          <cell r="H185">
            <v>2</v>
          </cell>
          <cell r="I185">
            <v>2</v>
          </cell>
          <cell r="J185">
            <v>53.8</v>
          </cell>
          <cell r="K185">
            <v>605725.44554950204</v>
          </cell>
          <cell r="L185">
            <v>4.4064440927194601</v>
          </cell>
          <cell r="M185">
            <v>0.746858873449881</v>
          </cell>
        </row>
        <row r="186">
          <cell r="G186" t="str">
            <v>Germany</v>
          </cell>
          <cell r="H186">
            <v>3</v>
          </cell>
          <cell r="I186">
            <v>2</v>
          </cell>
          <cell r="J186">
            <v>46</v>
          </cell>
          <cell r="K186">
            <v>497734.22895281599</v>
          </cell>
          <cell r="L186">
            <v>3.2314685350259</v>
          </cell>
          <cell r="M186">
            <v>0.59419135885858798</v>
          </cell>
        </row>
        <row r="187">
          <cell r="G187" t="str">
            <v>Germany</v>
          </cell>
          <cell r="H187">
            <v>4</v>
          </cell>
          <cell r="I187">
            <v>2</v>
          </cell>
          <cell r="J187">
            <v>9</v>
          </cell>
          <cell r="K187">
            <v>73413.527629629898</v>
          </cell>
          <cell r="L187">
            <v>1.1421438587366799</v>
          </cell>
          <cell r="M187">
            <v>0.53544299581662902</v>
          </cell>
        </row>
        <row r="188">
          <cell r="G188" t="str">
            <v>Capitals</v>
          </cell>
          <cell r="H188">
            <v>1</v>
          </cell>
          <cell r="I188">
            <v>2</v>
          </cell>
          <cell r="J188">
            <v>146</v>
          </cell>
          <cell r="K188">
            <v>196686.960202271</v>
          </cell>
          <cell r="L188">
            <v>11.4569458218453</v>
          </cell>
          <cell r="M188">
            <v>1.4236419623491801</v>
          </cell>
        </row>
        <row r="189">
          <cell r="G189" t="str">
            <v>Capitals</v>
          </cell>
          <cell r="H189">
            <v>2</v>
          </cell>
          <cell r="I189">
            <v>2</v>
          </cell>
          <cell r="J189">
            <v>241.6</v>
          </cell>
          <cell r="K189">
            <v>357146.46658207203</v>
          </cell>
          <cell r="L189">
            <v>15.037415667920399</v>
          </cell>
          <cell r="M189">
            <v>1.15512511252572</v>
          </cell>
        </row>
        <row r="190">
          <cell r="G190" t="str">
            <v>Capitals</v>
          </cell>
          <cell r="H190">
            <v>3</v>
          </cell>
          <cell r="I190">
            <v>2</v>
          </cell>
          <cell r="J190">
            <v>121.8</v>
          </cell>
          <cell r="K190">
            <v>199413.97617082301</v>
          </cell>
          <cell r="L190">
            <v>13.4877568115263</v>
          </cell>
          <cell r="M190">
            <v>1.79332887217138</v>
          </cell>
        </row>
        <row r="191">
          <cell r="G191" t="str">
            <v>Capitals</v>
          </cell>
          <cell r="H191">
            <v>4</v>
          </cell>
          <cell r="I191">
            <v>2</v>
          </cell>
          <cell r="J191">
            <v>15.6</v>
          </cell>
          <cell r="K191">
            <v>25863.965685272498</v>
          </cell>
          <cell r="L191">
            <v>7.3970970360623802</v>
          </cell>
          <cell r="M191">
            <v>2.6365432401134399</v>
          </cell>
        </row>
        <row r="192">
          <cell r="G192" t="str">
            <v>Ireland</v>
          </cell>
          <cell r="H192">
            <v>3</v>
          </cell>
          <cell r="I192">
            <v>2</v>
          </cell>
          <cell r="J192">
            <v>1</v>
          </cell>
          <cell r="K192">
            <v>816.64030735559595</v>
          </cell>
          <cell r="L192">
            <v>100</v>
          </cell>
          <cell r="M192">
            <v>0</v>
          </cell>
        </row>
        <row r="193">
          <cell r="G193" t="str">
            <v>Ireland</v>
          </cell>
          <cell r="H193">
            <v>1</v>
          </cell>
          <cell r="I193">
            <v>2</v>
          </cell>
          <cell r="J193">
            <v>117.2</v>
          </cell>
          <cell r="K193">
            <v>60210.152245213001</v>
          </cell>
          <cell r="L193">
            <v>9.7096057017959101</v>
          </cell>
          <cell r="M193">
            <v>1.1160369908743899</v>
          </cell>
        </row>
        <row r="194">
          <cell r="G194" t="str">
            <v>Ireland</v>
          </cell>
          <cell r="H194">
            <v>2</v>
          </cell>
          <cell r="I194">
            <v>2</v>
          </cell>
          <cell r="J194">
            <v>165.5</v>
          </cell>
          <cell r="K194">
            <v>81434.581238803701</v>
          </cell>
          <cell r="L194">
            <v>8.9364527372856699</v>
          </cell>
          <cell r="M194">
            <v>0.84907382886723604</v>
          </cell>
        </row>
        <row r="195">
          <cell r="G195" t="str">
            <v>Ireland</v>
          </cell>
          <cell r="H195">
            <v>3</v>
          </cell>
          <cell r="I195">
            <v>2</v>
          </cell>
          <cell r="J195">
            <v>91.9</v>
          </cell>
          <cell r="K195">
            <v>45784.6113415652</v>
          </cell>
          <cell r="L195">
            <v>6.5334700406712001</v>
          </cell>
          <cell r="M195">
            <v>0.96450740481076103</v>
          </cell>
        </row>
        <row r="196">
          <cell r="G196" t="str">
            <v>Ireland</v>
          </cell>
          <cell r="H196">
            <v>4</v>
          </cell>
          <cell r="I196">
            <v>2</v>
          </cell>
          <cell r="J196">
            <v>19.399999999999999</v>
          </cell>
          <cell r="K196">
            <v>8658.5877112406797</v>
          </cell>
          <cell r="L196">
            <v>4.5138740737934198</v>
          </cell>
          <cell r="M196">
            <v>1.53202274769047</v>
          </cell>
        </row>
        <row r="197">
          <cell r="G197" t="str">
            <v>Penguins</v>
          </cell>
          <cell r="H197">
            <v>1</v>
          </cell>
          <cell r="I197">
            <v>2</v>
          </cell>
          <cell r="J197">
            <v>58.3</v>
          </cell>
          <cell r="K197">
            <v>45819.185560883401</v>
          </cell>
          <cell r="L197">
            <v>4.0675516904665798</v>
          </cell>
          <cell r="M197">
            <v>0.60480865439572096</v>
          </cell>
        </row>
        <row r="198">
          <cell r="G198" t="str">
            <v>Penguins</v>
          </cell>
          <cell r="H198">
            <v>2</v>
          </cell>
          <cell r="I198">
            <v>2</v>
          </cell>
          <cell r="J198">
            <v>52.8</v>
          </cell>
          <cell r="K198">
            <v>44584.149828965899</v>
          </cell>
          <cell r="L198">
            <v>4.1475758625860504</v>
          </cell>
          <cell r="M198">
            <v>0.70131387676715995</v>
          </cell>
        </row>
        <row r="199">
          <cell r="G199" t="str">
            <v>Penguins</v>
          </cell>
          <cell r="H199">
            <v>3</v>
          </cell>
          <cell r="I199">
            <v>2</v>
          </cell>
          <cell r="J199">
            <v>31.8</v>
          </cell>
          <cell r="K199">
            <v>31870.275988588</v>
          </cell>
          <cell r="L199">
            <v>3.3704317879004999</v>
          </cell>
          <cell r="M199">
            <v>0.593505025852198</v>
          </cell>
        </row>
        <row r="200">
          <cell r="G200" t="str">
            <v>Penguins</v>
          </cell>
          <cell r="H200">
            <v>4</v>
          </cell>
          <cell r="I200">
            <v>2</v>
          </cell>
          <cell r="J200">
            <v>12.1</v>
          </cell>
          <cell r="K200">
            <v>14316.4263586617</v>
          </cell>
          <cell r="L200">
            <v>3.4629781857630402</v>
          </cell>
          <cell r="M200">
            <v>1.14452445591876</v>
          </cell>
        </row>
        <row r="201">
          <cell r="G201" t="str">
            <v>Italy</v>
          </cell>
          <cell r="H201">
            <v>1</v>
          </cell>
          <cell r="I201">
            <v>2</v>
          </cell>
          <cell r="J201">
            <v>102.5</v>
          </cell>
          <cell r="K201">
            <v>1124426.1506951</v>
          </cell>
          <cell r="L201">
            <v>10.806209964810201</v>
          </cell>
          <cell r="M201">
            <v>1.2480543854164099</v>
          </cell>
        </row>
        <row r="202">
          <cell r="G202" t="str">
            <v>Italy</v>
          </cell>
          <cell r="H202">
            <v>2</v>
          </cell>
          <cell r="I202">
            <v>2</v>
          </cell>
          <cell r="J202">
            <v>113.7</v>
          </cell>
          <cell r="K202">
            <v>1088690.7995567</v>
          </cell>
          <cell r="L202">
            <v>8.5540386921858893</v>
          </cell>
          <cell r="M202">
            <v>0.95655655368247605</v>
          </cell>
        </row>
        <row r="203">
          <cell r="G203" t="str">
            <v>Italy</v>
          </cell>
          <cell r="H203">
            <v>3</v>
          </cell>
          <cell r="I203">
            <v>2</v>
          </cell>
          <cell r="J203">
            <v>66.7</v>
          </cell>
          <cell r="K203">
            <v>613784.85850029998</v>
          </cell>
          <cell r="L203">
            <v>7.7299303300844997</v>
          </cell>
          <cell r="M203">
            <v>1.1010192943236801</v>
          </cell>
        </row>
        <row r="204">
          <cell r="G204" t="str">
            <v>Italy</v>
          </cell>
          <cell r="H204">
            <v>4</v>
          </cell>
          <cell r="I204">
            <v>2</v>
          </cell>
          <cell r="J204">
            <v>8.1</v>
          </cell>
          <cell r="K204">
            <v>70660.360056899997</v>
          </cell>
          <cell r="L204">
            <v>4.6608176026338803</v>
          </cell>
          <cell r="M204">
            <v>2.4469934288820299</v>
          </cell>
        </row>
        <row r="205">
          <cell r="G205" t="str">
            <v>Panthers</v>
          </cell>
          <cell r="H205">
            <v>1</v>
          </cell>
          <cell r="I205">
            <v>2</v>
          </cell>
          <cell r="J205">
            <v>74.400000000000006</v>
          </cell>
          <cell r="K205">
            <v>83287.506660213505</v>
          </cell>
          <cell r="L205">
            <v>2.4916362767746101</v>
          </cell>
          <cell r="M205">
            <v>0.37240910326309401</v>
          </cell>
        </row>
        <row r="206">
          <cell r="G206" t="str">
            <v>Panthers</v>
          </cell>
          <cell r="H206">
            <v>2</v>
          </cell>
          <cell r="I206">
            <v>2</v>
          </cell>
          <cell r="J206">
            <v>25.4</v>
          </cell>
          <cell r="K206">
            <v>29181.1283262781</v>
          </cell>
          <cell r="L206">
            <v>2.1401608166313202</v>
          </cell>
          <cell r="M206">
            <v>0.60141930345967698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10.199999999999999</v>
          </cell>
          <cell r="K207">
            <v>12737.660512286</v>
          </cell>
          <cell r="L207">
            <v>3.2833998041096701</v>
          </cell>
          <cell r="M207">
            <v>1.53000675079246</v>
          </cell>
        </row>
        <row r="208">
          <cell r="G208" t="str">
            <v>Panthers</v>
          </cell>
          <cell r="H208">
            <v>4</v>
          </cell>
          <cell r="I208">
            <v>2</v>
          </cell>
          <cell r="J208">
            <v>2</v>
          </cell>
          <cell r="K208">
            <v>4336.7911953585799</v>
          </cell>
          <cell r="L208">
            <v>8.5788378972440107</v>
          </cell>
          <cell r="M208">
            <v>7.5462684615635096</v>
          </cell>
        </row>
        <row r="209">
          <cell r="G209" t="str">
            <v>Japan</v>
          </cell>
          <cell r="H209">
            <v>1</v>
          </cell>
          <cell r="I209">
            <v>2</v>
          </cell>
          <cell r="J209">
            <v>1.8</v>
          </cell>
          <cell r="K209">
            <v>46672.420593700001</v>
          </cell>
          <cell r="L209">
            <v>0.85064714105096995</v>
          </cell>
          <cell r="M209">
            <v>0.68262564097401202</v>
          </cell>
        </row>
        <row r="210">
          <cell r="G210" t="str">
            <v>Japan</v>
          </cell>
          <cell r="H210">
            <v>2</v>
          </cell>
          <cell r="I210">
            <v>3</v>
          </cell>
          <cell r="J210">
            <v>3</v>
          </cell>
          <cell r="K210">
            <v>7892.1997640359168</v>
          </cell>
          <cell r="L210">
            <v>32.079851587226457</v>
          </cell>
          <cell r="M210">
            <v>23.433938225543518</v>
          </cell>
        </row>
        <row r="211">
          <cell r="G211" t="str">
            <v>Japan</v>
          </cell>
          <cell r="H211">
            <v>3</v>
          </cell>
          <cell r="I211">
            <v>2</v>
          </cell>
          <cell r="J211">
            <v>23.6</v>
          </cell>
          <cell r="K211">
            <v>586452.47751240002</v>
          </cell>
          <cell r="L211">
            <v>1.9478121677522999</v>
          </cell>
          <cell r="M211">
            <v>0.43265992725896302</v>
          </cell>
        </row>
        <row r="212">
          <cell r="G212" t="str">
            <v>Japan</v>
          </cell>
          <cell r="H212">
            <v>4</v>
          </cell>
          <cell r="I212">
            <v>2</v>
          </cell>
          <cell r="J212">
            <v>9.1999999999999993</v>
          </cell>
          <cell r="K212">
            <v>214330.10754999999</v>
          </cell>
          <cell r="L212">
            <v>1.5970686799849301</v>
          </cell>
          <cell r="M212">
            <v>0.55068433239837999</v>
          </cell>
        </row>
        <row r="213">
          <cell r="G213" t="str">
            <v>Korea</v>
          </cell>
          <cell r="H213">
            <v>1</v>
          </cell>
          <cell r="I213">
            <v>2</v>
          </cell>
          <cell r="J213">
            <v>29.9</v>
          </cell>
          <cell r="K213">
            <v>151623.262033101</v>
          </cell>
          <cell r="L213">
            <v>2.5735896347220302</v>
          </cell>
          <cell r="M213">
            <v>0.604343956798439</v>
          </cell>
        </row>
        <row r="214">
          <cell r="G214" t="str">
            <v>Korea</v>
          </cell>
          <cell r="H214">
            <v>2</v>
          </cell>
          <cell r="I214">
            <v>2</v>
          </cell>
          <cell r="J214">
            <v>57.4</v>
          </cell>
          <cell r="K214">
            <v>278838.314360063</v>
          </cell>
          <cell r="L214">
            <v>2.4289786894697798</v>
          </cell>
          <cell r="M214">
            <v>0.40446104941046201</v>
          </cell>
        </row>
        <row r="215">
          <cell r="G215" t="str">
            <v>Korea</v>
          </cell>
          <cell r="H215">
            <v>3</v>
          </cell>
          <cell r="I215">
            <v>2</v>
          </cell>
          <cell r="J215">
            <v>44</v>
          </cell>
          <cell r="K215">
            <v>228760.540350956</v>
          </cell>
          <cell r="L215">
            <v>2.4841624498813601</v>
          </cell>
          <cell r="M215">
            <v>0.49460159211417098</v>
          </cell>
        </row>
        <row r="216">
          <cell r="G216" t="str">
            <v>Korea</v>
          </cell>
          <cell r="H216">
            <v>4</v>
          </cell>
          <cell r="I216">
            <v>2</v>
          </cell>
          <cell r="J216">
            <v>8.6999999999999993</v>
          </cell>
          <cell r="K216">
            <v>43963.195545333598</v>
          </cell>
          <cell r="L216">
            <v>2.4485133720694501</v>
          </cell>
          <cell r="M216">
            <v>0.96261346556396099</v>
          </cell>
        </row>
        <row r="217">
          <cell r="G217" t="str">
            <v>Islanders</v>
          </cell>
          <cell r="H217">
            <v>1</v>
          </cell>
          <cell r="I217">
            <v>2</v>
          </cell>
          <cell r="J217">
            <v>100.8</v>
          </cell>
          <cell r="K217">
            <v>39761.602918836201</v>
          </cell>
          <cell r="L217">
            <v>13.282800272203099</v>
          </cell>
          <cell r="M217">
            <v>1.4987615378858099</v>
          </cell>
        </row>
        <row r="218">
          <cell r="G218" t="str">
            <v>Islanders</v>
          </cell>
          <cell r="H218">
            <v>2</v>
          </cell>
          <cell r="I218">
            <v>2</v>
          </cell>
          <cell r="J218">
            <v>144.6</v>
          </cell>
          <cell r="K218">
            <v>48968.858917085199</v>
          </cell>
          <cell r="L218">
            <v>8.3665372017917701</v>
          </cell>
          <cell r="M218">
            <v>0.98372341224215898</v>
          </cell>
        </row>
        <row r="219">
          <cell r="G219" t="str">
            <v>Islanders</v>
          </cell>
          <cell r="H219">
            <v>3</v>
          </cell>
          <cell r="I219">
            <v>3</v>
          </cell>
          <cell r="J219">
            <v>3</v>
          </cell>
          <cell r="K219">
            <v>681.43747986728351</v>
          </cell>
          <cell r="L219">
            <v>19.389208508508315</v>
          </cell>
          <cell r="M219">
            <v>19.343891890906157</v>
          </cell>
        </row>
        <row r="220">
          <cell r="G220" t="str">
            <v>Islanders</v>
          </cell>
          <cell r="H220">
            <v>4</v>
          </cell>
          <cell r="I220">
            <v>2</v>
          </cell>
          <cell r="J220">
            <v>15.1</v>
          </cell>
          <cell r="K220">
            <v>4229.0231584534204</v>
          </cell>
          <cell r="L220">
            <v>2.9035824278580402</v>
          </cell>
          <cell r="M220">
            <v>1.31111829770415</v>
          </cell>
        </row>
        <row r="221">
          <cell r="G221" t="str">
            <v>Netherlands</v>
          </cell>
          <cell r="H221">
            <v>1</v>
          </cell>
          <cell r="I221">
            <v>2</v>
          </cell>
          <cell r="J221">
            <v>25.4</v>
          </cell>
          <cell r="K221">
            <v>81119.568789267199</v>
          </cell>
          <cell r="L221">
            <v>6.3770856985809896</v>
          </cell>
          <cell r="M221">
            <v>1.332435122435</v>
          </cell>
        </row>
        <row r="222">
          <cell r="G222" t="str">
            <v>Netherlands</v>
          </cell>
          <cell r="H222">
            <v>2</v>
          </cell>
          <cell r="I222">
            <v>2</v>
          </cell>
          <cell r="J222">
            <v>33.9</v>
          </cell>
          <cell r="K222">
            <v>89764.710010547002</v>
          </cell>
          <cell r="L222">
            <v>3.5848632917543402</v>
          </cell>
          <cell r="M222">
            <v>0.74388257044638795</v>
          </cell>
        </row>
        <row r="223">
          <cell r="G223" t="str">
            <v>Netherlands</v>
          </cell>
          <cell r="H223">
            <v>3</v>
          </cell>
          <cell r="I223">
            <v>2</v>
          </cell>
          <cell r="J223">
            <v>43.1</v>
          </cell>
          <cell r="K223">
            <v>95649.549698135699</v>
          </cell>
          <cell r="L223">
            <v>2.7465041417698801</v>
          </cell>
          <cell r="M223">
            <v>0.50996802499216298</v>
          </cell>
        </row>
        <row r="224">
          <cell r="G224" t="str">
            <v>Netherlands</v>
          </cell>
          <cell r="H224">
            <v>4</v>
          </cell>
          <cell r="I224">
            <v>2</v>
          </cell>
          <cell r="J224">
            <v>17.600000000000001</v>
          </cell>
          <cell r="K224">
            <v>40934.768799272999</v>
          </cell>
          <cell r="L224">
            <v>2.5949583737011901</v>
          </cell>
          <cell r="M224">
            <v>0.88701977554012501</v>
          </cell>
        </row>
        <row r="225">
          <cell r="G225" t="str">
            <v>Blues</v>
          </cell>
          <cell r="H225">
            <v>1</v>
          </cell>
          <cell r="I225">
            <v>2</v>
          </cell>
          <cell r="J225">
            <v>93.2</v>
          </cell>
          <cell r="K225">
            <v>29687.380373121701</v>
          </cell>
          <cell r="L225">
            <v>7.39342390316577</v>
          </cell>
          <cell r="M225">
            <v>0.97708674779189097</v>
          </cell>
        </row>
        <row r="226">
          <cell r="G226" t="str">
            <v>Blues</v>
          </cell>
          <cell r="H226">
            <v>2</v>
          </cell>
          <cell r="I226">
            <v>2</v>
          </cell>
          <cell r="J226">
            <v>90.7</v>
          </cell>
          <cell r="K226">
            <v>33473.832106517199</v>
          </cell>
          <cell r="L226">
            <v>4.9991454592402702</v>
          </cell>
          <cell r="M226">
            <v>0.68577685770466301</v>
          </cell>
        </row>
        <row r="227">
          <cell r="G227" t="str">
            <v>Blues</v>
          </cell>
          <cell r="H227">
            <v>3</v>
          </cell>
          <cell r="I227">
            <v>2</v>
          </cell>
          <cell r="J227">
            <v>67.099999999999994</v>
          </cell>
          <cell r="K227">
            <v>26542.8397274446</v>
          </cell>
          <cell r="L227">
            <v>3.63901168903269</v>
          </cell>
          <cell r="M227">
            <v>0.60238123389546905</v>
          </cell>
        </row>
        <row r="228">
          <cell r="G228" t="str">
            <v>Blues</v>
          </cell>
          <cell r="H228">
            <v>4</v>
          </cell>
          <cell r="I228">
            <v>3</v>
          </cell>
          <cell r="J228">
            <v>1</v>
          </cell>
          <cell r="K228">
            <v>380.6895718011159</v>
          </cell>
          <cell r="L228">
            <v>43.641135480642106</v>
          </cell>
          <cell r="M228">
            <v>50.67027137287559</v>
          </cell>
        </row>
        <row r="229">
          <cell r="G229" t="str">
            <v>Northern Ireland (UK)</v>
          </cell>
          <cell r="H229">
            <v>1</v>
          </cell>
          <cell r="I229">
            <v>2</v>
          </cell>
          <cell r="J229">
            <v>46.8</v>
          </cell>
          <cell r="K229">
            <v>11757.173672758399</v>
          </cell>
          <cell r="L229">
            <v>5.12085563463528</v>
          </cell>
          <cell r="M229">
            <v>0.91372310866472495</v>
          </cell>
        </row>
        <row r="230">
          <cell r="G230" t="str">
            <v>Northern Ireland (UK)</v>
          </cell>
          <cell r="H230">
            <v>2</v>
          </cell>
          <cell r="I230">
            <v>2</v>
          </cell>
          <cell r="J230">
            <v>41.9</v>
          </cell>
          <cell r="K230">
            <v>13262.142904324401</v>
          </cell>
          <cell r="L230">
            <v>4.0868379052430299</v>
          </cell>
          <cell r="M230">
            <v>0.888049531512904</v>
          </cell>
        </row>
        <row r="231">
          <cell r="G231" t="str">
            <v>Northern Ireland (UK)</v>
          </cell>
          <cell r="H231">
            <v>3</v>
          </cell>
          <cell r="I231">
            <v>2</v>
          </cell>
          <cell r="J231">
            <v>28.1</v>
          </cell>
          <cell r="K231">
            <v>8330.0688303882798</v>
          </cell>
          <cell r="L231">
            <v>3.13986960056824</v>
          </cell>
          <cell r="M231">
            <v>0.92446119833678397</v>
          </cell>
        </row>
        <row r="232">
          <cell r="G232" t="str">
            <v>Northern Ireland (UK)</v>
          </cell>
          <cell r="H232">
            <v>4</v>
          </cell>
          <cell r="I232">
            <v>2</v>
          </cell>
          <cell r="J232">
            <v>7.2</v>
          </cell>
          <cell r="K232">
            <v>2848.47950358259</v>
          </cell>
          <cell r="L232">
            <v>3.6628200633216901</v>
          </cell>
          <cell r="M232">
            <v>2.20739807996959</v>
          </cell>
        </row>
        <row r="233">
          <cell r="G233" t="str">
            <v>Norway</v>
          </cell>
          <cell r="I233">
            <v>2</v>
          </cell>
          <cell r="J233">
            <v>1</v>
          </cell>
          <cell r="K233">
            <v>338.71632070986101</v>
          </cell>
          <cell r="L233">
            <v>27.2038391067635</v>
          </cell>
          <cell r="M233">
            <v>32.2369308461084</v>
          </cell>
        </row>
        <row r="234">
          <cell r="G234" t="str">
            <v>Norway</v>
          </cell>
          <cell r="H234">
            <v>1</v>
          </cell>
          <cell r="I234">
            <v>2</v>
          </cell>
          <cell r="J234">
            <v>24.3</v>
          </cell>
          <cell r="K234">
            <v>18068.462877568199</v>
          </cell>
          <cell r="L234">
            <v>4.9527888509562299</v>
          </cell>
          <cell r="M234">
            <v>1.1581331315732999</v>
          </cell>
        </row>
        <row r="235">
          <cell r="G235" t="str">
            <v>Norway</v>
          </cell>
          <cell r="H235">
            <v>2</v>
          </cell>
          <cell r="I235">
            <v>2</v>
          </cell>
          <cell r="J235">
            <v>26.3</v>
          </cell>
          <cell r="K235">
            <v>20090.307370684699</v>
          </cell>
          <cell r="L235">
            <v>2.8291358972029301</v>
          </cell>
          <cell r="M235">
            <v>0.63807531623978098</v>
          </cell>
        </row>
        <row r="236">
          <cell r="G236" t="str">
            <v>Norway</v>
          </cell>
          <cell r="H236">
            <v>3</v>
          </cell>
          <cell r="I236">
            <v>2</v>
          </cell>
          <cell r="J236">
            <v>29</v>
          </cell>
          <cell r="K236">
            <v>18760.981015895599</v>
          </cell>
          <cell r="L236">
            <v>1.90051318180597</v>
          </cell>
          <cell r="M236">
            <v>0.41433381661643198</v>
          </cell>
        </row>
        <row r="237">
          <cell r="G237" t="str">
            <v>Norway</v>
          </cell>
          <cell r="H237">
            <v>4</v>
          </cell>
          <cell r="I237">
            <v>2</v>
          </cell>
          <cell r="J237">
            <v>10.4</v>
          </cell>
          <cell r="K237">
            <v>7018.3435681578503</v>
          </cell>
          <cell r="L237">
            <v>1.4095681010468899</v>
          </cell>
          <cell r="M237">
            <v>0.53452336136926804</v>
          </cell>
        </row>
        <row r="238">
          <cell r="G238" t="str">
            <v>Poland</v>
          </cell>
          <cell r="H238">
            <v>1</v>
          </cell>
          <cell r="I238">
            <v>3</v>
          </cell>
          <cell r="J238">
            <v>1</v>
          </cell>
          <cell r="K238">
            <v>7790.4045308494287</v>
          </cell>
          <cell r="L238">
            <v>100</v>
          </cell>
          <cell r="M238">
            <v>0</v>
          </cell>
        </row>
        <row r="239">
          <cell r="G239" t="str">
            <v>Poland</v>
          </cell>
          <cell r="H239">
            <v>2</v>
          </cell>
          <cell r="I239">
            <v>2</v>
          </cell>
          <cell r="J239">
            <v>128.80000000000001</v>
          </cell>
          <cell r="K239">
            <v>477052.00634241302</v>
          </cell>
          <cell r="L239">
            <v>5.88570289016263</v>
          </cell>
          <cell r="M239">
            <v>0.86287916511643104</v>
          </cell>
        </row>
        <row r="240">
          <cell r="G240" t="str">
            <v>Poland</v>
          </cell>
          <cell r="H240">
            <v>3</v>
          </cell>
          <cell r="I240">
            <v>2</v>
          </cell>
          <cell r="J240">
            <v>101.2</v>
          </cell>
          <cell r="K240">
            <v>315074.54236194497</v>
          </cell>
          <cell r="L240">
            <v>4.9188503905893901</v>
          </cell>
          <cell r="M240">
            <v>0.70024419735740895</v>
          </cell>
        </row>
        <row r="241">
          <cell r="G241" t="str">
            <v>Poland</v>
          </cell>
          <cell r="H241">
            <v>4</v>
          </cell>
          <cell r="I241">
            <v>2</v>
          </cell>
          <cell r="J241">
            <v>19.2</v>
          </cell>
          <cell r="K241">
            <v>58301.2124493827</v>
          </cell>
          <cell r="L241">
            <v>3.27122274293975</v>
          </cell>
          <cell r="M241">
            <v>1.33522697850858</v>
          </cell>
        </row>
        <row r="242">
          <cell r="G242" t="str">
            <v>Russian Federation</v>
          </cell>
          <cell r="H242">
            <v>1</v>
          </cell>
          <cell r="I242">
            <v>2</v>
          </cell>
          <cell r="J242">
            <v>6.8</v>
          </cell>
          <cell r="K242">
            <v>215330.64603164099</v>
          </cell>
          <cell r="L242">
            <v>2.1075159298682702</v>
          </cell>
          <cell r="M242">
            <v>1.15427179678388</v>
          </cell>
        </row>
        <row r="243">
          <cell r="G243" t="str">
            <v>Russian Federation</v>
          </cell>
          <cell r="H243">
            <v>2</v>
          </cell>
          <cell r="I243">
            <v>2</v>
          </cell>
          <cell r="J243">
            <v>23.3</v>
          </cell>
          <cell r="K243">
            <v>876199.05143767805</v>
          </cell>
          <cell r="L243">
            <v>3.1063977761318999</v>
          </cell>
          <cell r="M243">
            <v>0.99395274747264695</v>
          </cell>
        </row>
        <row r="244">
          <cell r="G244" t="str">
            <v>Russian Federation</v>
          </cell>
          <cell r="H244">
            <v>3</v>
          </cell>
          <cell r="I244">
            <v>2</v>
          </cell>
          <cell r="J244">
            <v>31.8</v>
          </cell>
          <cell r="K244">
            <v>1000903.00563158</v>
          </cell>
          <cell r="L244">
            <v>3.6709349868800101</v>
          </cell>
          <cell r="M244">
            <v>1.1038688873811799</v>
          </cell>
        </row>
        <row r="245">
          <cell r="G245" t="str">
            <v>Russian Federation</v>
          </cell>
          <cell r="H245">
            <v>4</v>
          </cell>
          <cell r="I245">
            <v>2</v>
          </cell>
          <cell r="J245">
            <v>10.1</v>
          </cell>
          <cell r="K245">
            <v>411028.76301643602</v>
          </cell>
          <cell r="L245">
            <v>7.3739298694412199</v>
          </cell>
          <cell r="M245">
            <v>3.09531540436158</v>
          </cell>
        </row>
        <row r="246">
          <cell r="G246" t="str">
            <v>Lightning</v>
          </cell>
          <cell r="H246">
            <v>1</v>
          </cell>
          <cell r="I246">
            <v>2</v>
          </cell>
          <cell r="J246">
            <v>46.3</v>
          </cell>
          <cell r="K246">
            <v>24406.1199937743</v>
          </cell>
          <cell r="L246">
            <v>3.3960504945277599</v>
          </cell>
          <cell r="M246">
            <v>0.54307040843688803</v>
          </cell>
        </row>
        <row r="247">
          <cell r="G247" t="str">
            <v>Lightning</v>
          </cell>
          <cell r="H247">
            <v>2</v>
          </cell>
          <cell r="I247">
            <v>2</v>
          </cell>
          <cell r="J247">
            <v>33.1</v>
          </cell>
          <cell r="K247">
            <v>17279.062245080699</v>
          </cell>
          <cell r="L247">
            <v>2.8131326125218998</v>
          </cell>
          <cell r="M247">
            <v>0.60299030572131895</v>
          </cell>
        </row>
        <row r="248">
          <cell r="G248" t="str">
            <v>Lightning</v>
          </cell>
          <cell r="H248">
            <v>3</v>
          </cell>
          <cell r="I248">
            <v>2</v>
          </cell>
          <cell r="J248">
            <v>35.6</v>
          </cell>
          <cell r="K248">
            <v>18949.623384301602</v>
          </cell>
          <cell r="L248">
            <v>2.83608111763726</v>
          </cell>
          <cell r="M248">
            <v>0.56461711141640503</v>
          </cell>
        </row>
        <row r="249">
          <cell r="G249" t="str">
            <v>Lightning</v>
          </cell>
          <cell r="H249">
            <v>4</v>
          </cell>
          <cell r="I249">
            <v>2</v>
          </cell>
          <cell r="J249">
            <v>9</v>
          </cell>
          <cell r="K249">
            <v>4546.4419794421701</v>
          </cell>
          <cell r="L249">
            <v>1.61485085440474</v>
          </cell>
          <cell r="M249">
            <v>0.663708861220904</v>
          </cell>
        </row>
        <row r="250">
          <cell r="G250" t="str">
            <v>Slovak Republic</v>
          </cell>
          <cell r="H250">
            <v>1</v>
          </cell>
          <cell r="I250">
            <v>2</v>
          </cell>
          <cell r="J250">
            <v>85.4</v>
          </cell>
          <cell r="K250">
            <v>56961.588237016404</v>
          </cell>
          <cell r="L250">
            <v>12.950990641534901</v>
          </cell>
          <cell r="M250">
            <v>1.7016856144514001</v>
          </cell>
        </row>
        <row r="251">
          <cell r="G251" t="str">
            <v>Slovak Republic</v>
          </cell>
          <cell r="H251">
            <v>2</v>
          </cell>
          <cell r="I251">
            <v>2</v>
          </cell>
          <cell r="J251">
            <v>121.3</v>
          </cell>
          <cell r="K251">
            <v>77995.946604646597</v>
          </cell>
          <cell r="L251">
            <v>7.72401546166921</v>
          </cell>
          <cell r="M251">
            <v>0.82467264498385395</v>
          </cell>
        </row>
        <row r="252">
          <cell r="G252" t="str">
            <v>Slovak Republic</v>
          </cell>
          <cell r="H252">
            <v>3</v>
          </cell>
          <cell r="I252">
            <v>2</v>
          </cell>
          <cell r="J252">
            <v>96.1</v>
          </cell>
          <cell r="K252">
            <v>69321.693677089395</v>
          </cell>
          <cell r="L252">
            <v>5.40652471651351</v>
          </cell>
          <cell r="M252">
            <v>0.63847987187392996</v>
          </cell>
        </row>
        <row r="253">
          <cell r="G253" t="str">
            <v>Slovak Republic</v>
          </cell>
          <cell r="H253">
            <v>4</v>
          </cell>
          <cell r="I253">
            <v>2</v>
          </cell>
          <cell r="J253">
            <v>25.2</v>
          </cell>
          <cell r="K253">
            <v>18529.649444357099</v>
          </cell>
          <cell r="L253">
            <v>4.63347631985084</v>
          </cell>
          <cell r="M253">
            <v>1.2734997907357899</v>
          </cell>
        </row>
        <row r="254">
          <cell r="G254" t="str">
            <v>Stars</v>
          </cell>
          <cell r="H254">
            <v>1</v>
          </cell>
          <cell r="I254">
            <v>2</v>
          </cell>
          <cell r="J254">
            <v>96.6</v>
          </cell>
          <cell r="K254">
            <v>28975.954398958998</v>
          </cell>
          <cell r="L254">
            <v>8.8482413106441893</v>
          </cell>
          <cell r="M254">
            <v>0.95289959949838499</v>
          </cell>
        </row>
        <row r="255">
          <cell r="G255" t="str">
            <v>Stars</v>
          </cell>
          <cell r="H255">
            <v>2</v>
          </cell>
          <cell r="I255">
            <v>3</v>
          </cell>
          <cell r="J255">
            <v>8</v>
          </cell>
          <cell r="K255">
            <v>35173.564026272266</v>
          </cell>
          <cell r="L255">
            <v>67.74840328556094</v>
          </cell>
          <cell r="M255">
            <v>12.518484241595759</v>
          </cell>
        </row>
        <row r="256">
          <cell r="G256" t="str">
            <v>Stars</v>
          </cell>
          <cell r="H256">
            <v>3</v>
          </cell>
          <cell r="I256">
            <v>2</v>
          </cell>
          <cell r="J256">
            <v>92</v>
          </cell>
          <cell r="K256">
            <v>26714.248447354701</v>
          </cell>
          <cell r="L256">
            <v>7.6246228719407503</v>
          </cell>
          <cell r="M256">
            <v>0.98345550395371095</v>
          </cell>
        </row>
        <row r="257">
          <cell r="G257" t="str">
            <v>Stars</v>
          </cell>
          <cell r="H257">
            <v>4</v>
          </cell>
          <cell r="I257">
            <v>2</v>
          </cell>
          <cell r="J257">
            <v>28.6</v>
          </cell>
          <cell r="K257">
            <v>8659.4616665198591</v>
          </cell>
          <cell r="L257">
            <v>8.5054825224670605</v>
          </cell>
          <cell r="M257">
            <v>1.82142767070179</v>
          </cell>
        </row>
        <row r="258">
          <cell r="G258" t="str">
            <v>Spain</v>
          </cell>
          <cell r="H258">
            <v>1</v>
          </cell>
          <cell r="I258">
            <v>2</v>
          </cell>
          <cell r="J258">
            <v>268.10000000000002</v>
          </cell>
          <cell r="K258">
            <v>1412969.2207774201</v>
          </cell>
          <cell r="L258">
            <v>16.774265282614</v>
          </cell>
          <cell r="M258">
            <v>1.1152300126816299</v>
          </cell>
        </row>
        <row r="259">
          <cell r="G259" t="str">
            <v>Spain</v>
          </cell>
          <cell r="H259">
            <v>2</v>
          </cell>
          <cell r="I259">
            <v>2</v>
          </cell>
          <cell r="J259">
            <v>244.7</v>
          </cell>
          <cell r="K259">
            <v>1425486.1453940501</v>
          </cell>
          <cell r="L259">
            <v>13.465307606927601</v>
          </cell>
          <cell r="M259">
            <v>1.1572556353944501</v>
          </cell>
        </row>
        <row r="260">
          <cell r="G260" t="str">
            <v>Spain</v>
          </cell>
          <cell r="H260">
            <v>3</v>
          </cell>
          <cell r="I260">
            <v>2</v>
          </cell>
          <cell r="J260">
            <v>108.8</v>
          </cell>
          <cell r="K260">
            <v>636247.500664021</v>
          </cell>
          <cell r="L260">
            <v>9.7304078589476095</v>
          </cell>
          <cell r="M260">
            <v>1.3280594684414999</v>
          </cell>
        </row>
        <row r="261">
          <cell r="G261" t="str">
            <v>Spain</v>
          </cell>
          <cell r="H261">
            <v>4</v>
          </cell>
          <cell r="I261">
            <v>2</v>
          </cell>
          <cell r="J261">
            <v>13.4</v>
          </cell>
          <cell r="K261">
            <v>69745.809561440503</v>
          </cell>
          <cell r="L261">
            <v>6.2815782108210696</v>
          </cell>
          <cell r="M261">
            <v>2.4929074735605798</v>
          </cell>
        </row>
        <row r="262">
          <cell r="G262" t="str">
            <v>Sweden</v>
          </cell>
          <cell r="H262">
            <v>1</v>
          </cell>
          <cell r="I262">
            <v>2</v>
          </cell>
          <cell r="J262">
            <v>44.2</v>
          </cell>
          <cell r="K262">
            <v>70336.810662268705</v>
          </cell>
          <cell r="L262">
            <v>9.86558030313968</v>
          </cell>
          <cell r="M262">
            <v>1.6119885867172901</v>
          </cell>
        </row>
        <row r="263">
          <cell r="G263" t="str">
            <v>Sweden</v>
          </cell>
          <cell r="H263">
            <v>2</v>
          </cell>
          <cell r="I263">
            <v>2</v>
          </cell>
          <cell r="J263">
            <v>39.299999999999997</v>
          </cell>
          <cell r="K263">
            <v>67320.728664873401</v>
          </cell>
          <cell r="L263">
            <v>5.1901833931858503</v>
          </cell>
          <cell r="M263">
            <v>1.14747220539298</v>
          </cell>
        </row>
        <row r="264">
          <cell r="G264" t="str">
            <v>Sweden</v>
          </cell>
          <cell r="H264">
            <v>3</v>
          </cell>
          <cell r="I264">
            <v>2</v>
          </cell>
          <cell r="J264">
            <v>40.700000000000003</v>
          </cell>
          <cell r="K264">
            <v>56917.3263061408</v>
          </cell>
          <cell r="L264">
            <v>3.2177266714485802</v>
          </cell>
          <cell r="M264">
            <v>0.63169002224237603</v>
          </cell>
        </row>
        <row r="265">
          <cell r="G265" t="str">
            <v>Sweden</v>
          </cell>
          <cell r="H265">
            <v>4</v>
          </cell>
          <cell r="I265">
            <v>2</v>
          </cell>
          <cell r="J265">
            <v>12.8</v>
          </cell>
          <cell r="K265">
            <v>16554.2672923961</v>
          </cell>
          <cell r="L265">
            <v>1.77380872015104</v>
          </cell>
          <cell r="M265">
            <v>0.60456567035592201</v>
          </cell>
        </row>
        <row r="266">
          <cell r="G266" t="str">
            <v>Predators</v>
          </cell>
          <cell r="H266">
            <v>1</v>
          </cell>
          <cell r="I266">
            <v>2</v>
          </cell>
          <cell r="J266">
            <v>89.1</v>
          </cell>
          <cell r="K266">
            <v>689783.71029279497</v>
          </cell>
          <cell r="L266">
            <v>3.3161148751441498</v>
          </cell>
          <cell r="M266">
            <v>0.445669601772887</v>
          </cell>
        </row>
        <row r="267">
          <cell r="G267" t="str">
            <v>Predators</v>
          </cell>
          <cell r="H267">
            <v>2</v>
          </cell>
          <cell r="I267">
            <v>2</v>
          </cell>
          <cell r="J267">
            <v>57.7</v>
          </cell>
          <cell r="K267">
            <v>392365.90158925799</v>
          </cell>
          <cell r="L267">
            <v>3.2146354646361601</v>
          </cell>
          <cell r="M267">
            <v>0.58270225366800299</v>
          </cell>
        </row>
        <row r="268">
          <cell r="G268" t="str">
            <v>Predators</v>
          </cell>
          <cell r="H268">
            <v>3</v>
          </cell>
          <cell r="I268">
            <v>2</v>
          </cell>
          <cell r="J268">
            <v>30.8</v>
          </cell>
          <cell r="K268">
            <v>184759.69585375299</v>
          </cell>
          <cell r="L268">
            <v>3.8871661928744499</v>
          </cell>
          <cell r="M268">
            <v>1.0068151984581599</v>
          </cell>
        </row>
        <row r="269">
          <cell r="G269" t="str">
            <v>Predators</v>
          </cell>
          <cell r="H269">
            <v>4</v>
          </cell>
          <cell r="I269">
            <v>2</v>
          </cell>
          <cell r="J269">
            <v>2.4</v>
          </cell>
          <cell r="K269">
            <v>11064.8541749588</v>
          </cell>
          <cell r="L269">
            <v>1.85896544318974</v>
          </cell>
          <cell r="M269">
            <v>2.3416861711400099</v>
          </cell>
        </row>
        <row r="270">
          <cell r="G270" t="str">
            <v>United States</v>
          </cell>
          <cell r="H270">
            <v>1</v>
          </cell>
          <cell r="I270">
            <v>2</v>
          </cell>
          <cell r="J270">
            <v>102.1</v>
          </cell>
          <cell r="K270">
            <v>4017830.3975573601</v>
          </cell>
          <cell r="L270">
            <v>8.6417128406052406</v>
          </cell>
          <cell r="M270">
            <v>1.00939391474832</v>
          </cell>
        </row>
        <row r="271">
          <cell r="G271" t="str">
            <v>United States</v>
          </cell>
          <cell r="H271">
            <v>2</v>
          </cell>
          <cell r="I271">
            <v>2</v>
          </cell>
          <cell r="J271">
            <v>94.5</v>
          </cell>
          <cell r="K271">
            <v>3766265.8646469</v>
          </cell>
          <cell r="L271">
            <v>7.3361841906733298</v>
          </cell>
          <cell r="M271">
            <v>0.94651612184935696</v>
          </cell>
        </row>
        <row r="272">
          <cell r="G272" t="str">
            <v>United States</v>
          </cell>
          <cell r="H272">
            <v>3</v>
          </cell>
          <cell r="I272">
            <v>2</v>
          </cell>
          <cell r="J272">
            <v>49.4</v>
          </cell>
          <cell r="K272">
            <v>1753778.426395</v>
          </cell>
          <cell r="L272">
            <v>4.04877441672246</v>
          </cell>
          <cell r="M272">
            <v>0.85154066468600598</v>
          </cell>
        </row>
        <row r="273">
          <cell r="G273" t="str">
            <v>United States</v>
          </cell>
          <cell r="H273">
            <v>4</v>
          </cell>
          <cell r="I273">
            <v>2</v>
          </cell>
          <cell r="J273">
            <v>10</v>
          </cell>
          <cell r="K273">
            <v>269086.81448365102</v>
          </cell>
          <cell r="L273">
            <v>1.79900334242086</v>
          </cell>
          <cell r="M273">
            <v>0.68058456972738002</v>
          </cell>
        </row>
        <row r="274">
          <cell r="G274" t="str">
            <v>Australia</v>
          </cell>
          <cell r="H274">
            <v>3</v>
          </cell>
          <cell r="I274">
            <v>3</v>
          </cell>
          <cell r="J274">
            <v>3</v>
          </cell>
          <cell r="K274">
            <v>7892.1997640359205</v>
          </cell>
          <cell r="L274">
            <v>32.0798515872265</v>
          </cell>
          <cell r="M274">
            <v>23.4339382255435</v>
          </cell>
        </row>
        <row r="275">
          <cell r="G275" t="str">
            <v>Australia</v>
          </cell>
          <cell r="H275">
            <v>1</v>
          </cell>
          <cell r="I275">
            <v>3</v>
          </cell>
          <cell r="J275">
            <v>438.5</v>
          </cell>
          <cell r="K275">
            <v>903932.112254626</v>
          </cell>
          <cell r="L275">
            <v>37.469197112753697</v>
          </cell>
          <cell r="M275">
            <v>1.5202136731669</v>
          </cell>
        </row>
        <row r="276">
          <cell r="G276" t="str">
            <v>Australia</v>
          </cell>
          <cell r="H276">
            <v>2</v>
          </cell>
          <cell r="I276">
            <v>3</v>
          </cell>
          <cell r="J276">
            <v>399.8</v>
          </cell>
          <cell r="K276">
            <v>796402.51601671497</v>
          </cell>
          <cell r="L276">
            <v>21.293370631790399</v>
          </cell>
          <cell r="M276">
            <v>1.0464952152273099</v>
          </cell>
        </row>
        <row r="277">
          <cell r="G277" t="str">
            <v>Australia</v>
          </cell>
          <cell r="H277">
            <v>3</v>
          </cell>
          <cell r="I277">
            <v>3</v>
          </cell>
          <cell r="J277">
            <v>268.10000000000002</v>
          </cell>
          <cell r="K277">
            <v>530797.10001023696</v>
          </cell>
          <cell r="L277">
            <v>13.5815657936182</v>
          </cell>
          <cell r="M277">
            <v>0.88932474708782605</v>
          </cell>
        </row>
        <row r="278">
          <cell r="G278" t="str">
            <v>Australia</v>
          </cell>
          <cell r="H278">
            <v>4</v>
          </cell>
          <cell r="I278">
            <v>3</v>
          </cell>
          <cell r="J278">
            <v>74.599999999999994</v>
          </cell>
          <cell r="K278">
            <v>153981.13550097699</v>
          </cell>
          <cell r="L278">
            <v>9.4974767508619404</v>
          </cell>
          <cell r="M278">
            <v>1.68205582805278</v>
          </cell>
        </row>
        <row r="279">
          <cell r="G279" t="str">
            <v>Austria</v>
          </cell>
          <cell r="H279">
            <v>1</v>
          </cell>
          <cell r="I279">
            <v>3</v>
          </cell>
          <cell r="J279">
            <v>180.9</v>
          </cell>
          <cell r="K279">
            <v>233750.72745876701</v>
          </cell>
          <cell r="L279">
            <v>34.533358015172197</v>
          </cell>
          <cell r="M279">
            <v>2.2817945470277898</v>
          </cell>
        </row>
        <row r="280">
          <cell r="G280" t="str">
            <v>Austria</v>
          </cell>
          <cell r="H280">
            <v>2</v>
          </cell>
          <cell r="I280">
            <v>3</v>
          </cell>
          <cell r="J280">
            <v>316</v>
          </cell>
          <cell r="K280">
            <v>381542.41211721901</v>
          </cell>
          <cell r="L280">
            <v>24.4350287088062</v>
          </cell>
          <cell r="M280">
            <v>1.3162023019248801</v>
          </cell>
        </row>
        <row r="281">
          <cell r="G281" t="str">
            <v>Austria</v>
          </cell>
          <cell r="H281">
            <v>3</v>
          </cell>
          <cell r="I281">
            <v>3</v>
          </cell>
          <cell r="J281">
            <v>224.5</v>
          </cell>
          <cell r="K281">
            <v>252984.33096477401</v>
          </cell>
          <cell r="L281">
            <v>14.8537675640233</v>
          </cell>
          <cell r="M281">
            <v>1.04859262563449</v>
          </cell>
        </row>
        <row r="282">
          <cell r="G282" t="str">
            <v>Austria</v>
          </cell>
          <cell r="H282">
            <v>4</v>
          </cell>
          <cell r="I282">
            <v>3</v>
          </cell>
          <cell r="J282">
            <v>51.6</v>
          </cell>
          <cell r="K282">
            <v>53468.648837947003</v>
          </cell>
          <cell r="L282">
            <v>8.3763145075901502</v>
          </cell>
          <cell r="M282">
            <v>1.2790128538715</v>
          </cell>
        </row>
        <row r="283">
          <cell r="G283" t="str">
            <v>Canada</v>
          </cell>
          <cell r="H283">
            <v>4</v>
          </cell>
          <cell r="I283">
            <v>3</v>
          </cell>
          <cell r="J283">
            <v>3</v>
          </cell>
          <cell r="K283">
            <v>681.43747986728397</v>
          </cell>
          <cell r="L283">
            <v>19.3892085085083</v>
          </cell>
          <cell r="M283">
            <v>19.3438918909062</v>
          </cell>
        </row>
        <row r="284">
          <cell r="G284" t="str">
            <v>Canada</v>
          </cell>
          <cell r="H284">
            <v>1</v>
          </cell>
          <cell r="I284">
            <v>3</v>
          </cell>
          <cell r="J284">
            <v>1904.5</v>
          </cell>
          <cell r="K284">
            <v>1275695.4114507299</v>
          </cell>
          <cell r="L284">
            <v>29.5597796233236</v>
          </cell>
          <cell r="M284">
            <v>1.09432551734855</v>
          </cell>
        </row>
        <row r="285">
          <cell r="G285" t="str">
            <v>Canada</v>
          </cell>
          <cell r="H285">
            <v>2</v>
          </cell>
          <cell r="I285">
            <v>3</v>
          </cell>
          <cell r="J285">
            <v>1423.8</v>
          </cell>
          <cell r="K285">
            <v>1034386.68381388</v>
          </cell>
          <cell r="L285">
            <v>17.4380254314121</v>
          </cell>
          <cell r="M285">
            <v>0.89141102897024005</v>
          </cell>
        </row>
        <row r="286">
          <cell r="G286" t="str">
            <v>Canada</v>
          </cell>
          <cell r="H286">
            <v>3</v>
          </cell>
          <cell r="I286">
            <v>3</v>
          </cell>
          <cell r="J286">
            <v>819.4</v>
          </cell>
          <cell r="K286">
            <v>717286.31005901797</v>
          </cell>
          <cell r="L286">
            <v>11.7729596908872</v>
          </cell>
          <cell r="M286">
            <v>0.74630066914936299</v>
          </cell>
        </row>
        <row r="287">
          <cell r="G287" t="str">
            <v>Canada</v>
          </cell>
          <cell r="H287">
            <v>4</v>
          </cell>
          <cell r="I287">
            <v>3</v>
          </cell>
          <cell r="J287">
            <v>169.3</v>
          </cell>
          <cell r="K287">
            <v>164474.69495324101</v>
          </cell>
          <cell r="L287">
            <v>6.7859198615717196</v>
          </cell>
          <cell r="M287">
            <v>1.0974562180621199</v>
          </cell>
        </row>
        <row r="288">
          <cell r="G288" t="str">
            <v>Sharks</v>
          </cell>
          <cell r="H288">
            <v>1</v>
          </cell>
          <cell r="I288">
            <v>3</v>
          </cell>
          <cell r="J288">
            <v>724.9</v>
          </cell>
          <cell r="K288">
            <v>1378220.8490373101</v>
          </cell>
          <cell r="L288">
            <v>22.587084140045601</v>
          </cell>
          <cell r="M288">
            <v>1.3317250854520599</v>
          </cell>
        </row>
        <row r="289">
          <cell r="G289" t="str">
            <v>Sharks</v>
          </cell>
          <cell r="H289">
            <v>2</v>
          </cell>
          <cell r="I289">
            <v>3</v>
          </cell>
          <cell r="J289">
            <v>107.7</v>
          </cell>
          <cell r="K289">
            <v>198108.93127699001</v>
          </cell>
          <cell r="L289">
            <v>8.6195796821752406</v>
          </cell>
          <cell r="M289">
            <v>1.59399995303244</v>
          </cell>
        </row>
        <row r="290">
          <cell r="G290" t="str">
            <v>Sharks</v>
          </cell>
          <cell r="H290">
            <v>3</v>
          </cell>
          <cell r="I290">
            <v>3</v>
          </cell>
          <cell r="J290">
            <v>23</v>
          </cell>
          <cell r="K290">
            <v>61638.874233687398</v>
          </cell>
          <cell r="L290">
            <v>6.8313924275527702</v>
          </cell>
          <cell r="M290">
            <v>2.68253684960546</v>
          </cell>
        </row>
        <row r="291">
          <cell r="G291" t="str">
            <v>Sharks</v>
          </cell>
          <cell r="H291">
            <v>4</v>
          </cell>
          <cell r="I291">
            <v>3</v>
          </cell>
          <cell r="J291">
            <v>2.4</v>
          </cell>
          <cell r="K291">
            <v>8161.6386791598597</v>
          </cell>
          <cell r="L291">
            <v>4.1646541690516896</v>
          </cell>
          <cell r="M291">
            <v>5.9516821346107003</v>
          </cell>
        </row>
        <row r="292">
          <cell r="G292" t="str">
            <v>Czech Republic</v>
          </cell>
          <cell r="H292">
            <v>1</v>
          </cell>
          <cell r="I292">
            <v>3</v>
          </cell>
          <cell r="J292">
            <v>185.3</v>
          </cell>
          <cell r="K292">
            <v>256015.875611767</v>
          </cell>
          <cell r="L292">
            <v>33.739744809931203</v>
          </cell>
          <cell r="M292">
            <v>3.7312708747161101</v>
          </cell>
        </row>
        <row r="293">
          <cell r="G293" t="str">
            <v>Czech Republic</v>
          </cell>
          <cell r="H293">
            <v>2</v>
          </cell>
          <cell r="I293">
            <v>3</v>
          </cell>
          <cell r="J293">
            <v>406.2</v>
          </cell>
          <cell r="K293">
            <v>489818.35292043601</v>
          </cell>
          <cell r="L293">
            <v>23.329573333556802</v>
          </cell>
          <cell r="M293">
            <v>2.0412465010563801</v>
          </cell>
        </row>
        <row r="294">
          <cell r="G294" t="str">
            <v>Czech Republic</v>
          </cell>
          <cell r="H294">
            <v>3</v>
          </cell>
          <cell r="I294">
            <v>3</v>
          </cell>
          <cell r="J294">
            <v>341.3</v>
          </cell>
          <cell r="K294">
            <v>419313.14084563701</v>
          </cell>
          <cell r="L294">
            <v>17.6284487514421</v>
          </cell>
          <cell r="M294">
            <v>1.56939545492245</v>
          </cell>
        </row>
        <row r="295">
          <cell r="G295" t="str">
            <v>Czech Republic</v>
          </cell>
          <cell r="H295">
            <v>4</v>
          </cell>
          <cell r="I295">
            <v>3</v>
          </cell>
          <cell r="J295">
            <v>59.2</v>
          </cell>
          <cell r="K295">
            <v>67827.456133483094</v>
          </cell>
          <cell r="L295">
            <v>9.8237466672863807</v>
          </cell>
          <cell r="M295">
            <v>2.9883346526646899</v>
          </cell>
        </row>
        <row r="296">
          <cell r="G296" t="str">
            <v>Denmark</v>
          </cell>
          <cell r="H296">
            <v>1</v>
          </cell>
          <cell r="I296">
            <v>3</v>
          </cell>
          <cell r="J296">
            <v>1</v>
          </cell>
          <cell r="K296">
            <v>380.68957180111602</v>
          </cell>
          <cell r="L296">
            <v>43.641135480642099</v>
          </cell>
          <cell r="M296">
            <v>50.670271372875597</v>
          </cell>
        </row>
        <row r="297">
          <cell r="G297" t="str">
            <v>Denmark</v>
          </cell>
          <cell r="H297">
            <v>1</v>
          </cell>
          <cell r="I297">
            <v>3</v>
          </cell>
          <cell r="J297">
            <v>338.8</v>
          </cell>
          <cell r="K297">
            <v>151289.43958888299</v>
          </cell>
          <cell r="L297">
            <v>36.831029805429701</v>
          </cell>
          <cell r="M297">
            <v>2.22103907600976</v>
          </cell>
        </row>
        <row r="298">
          <cell r="G298" t="str">
            <v>Denmark</v>
          </cell>
          <cell r="H298">
            <v>2</v>
          </cell>
          <cell r="I298">
            <v>3</v>
          </cell>
          <cell r="J298">
            <v>392.7</v>
          </cell>
          <cell r="K298">
            <v>183543.09576315401</v>
          </cell>
          <cell r="L298">
            <v>21.459178064043201</v>
          </cell>
          <cell r="M298">
            <v>1.2602435434418799</v>
          </cell>
        </row>
        <row r="299">
          <cell r="G299" t="str">
            <v>Denmark</v>
          </cell>
          <cell r="H299">
            <v>3</v>
          </cell>
          <cell r="I299">
            <v>3</v>
          </cell>
          <cell r="J299">
            <v>281.5</v>
          </cell>
          <cell r="K299">
            <v>129556.111057759</v>
          </cell>
          <cell r="L299">
            <v>11.5632784317214</v>
          </cell>
          <cell r="M299">
            <v>0.99421246172076905</v>
          </cell>
        </row>
        <row r="300">
          <cell r="G300" t="str">
            <v>Denmark</v>
          </cell>
          <cell r="H300">
            <v>4</v>
          </cell>
          <cell r="I300">
            <v>3</v>
          </cell>
          <cell r="J300">
            <v>65</v>
          </cell>
          <cell r="K300">
            <v>35839.609237025499</v>
          </cell>
          <cell r="L300">
            <v>6.8239996026711403</v>
          </cell>
          <cell r="M300">
            <v>1.1430161144601001</v>
          </cell>
        </row>
        <row r="301">
          <cell r="G301" t="str">
            <v>England (UK)</v>
          </cell>
          <cell r="H301">
            <v>2</v>
          </cell>
          <cell r="I301">
            <v>3</v>
          </cell>
          <cell r="J301">
            <v>1</v>
          </cell>
          <cell r="K301">
            <v>7790.4045308494296</v>
          </cell>
          <cell r="L301">
            <v>100</v>
          </cell>
          <cell r="M301">
            <v>0</v>
          </cell>
        </row>
        <row r="302">
          <cell r="G302" t="str">
            <v>England (UK)</v>
          </cell>
          <cell r="H302">
            <v>1</v>
          </cell>
          <cell r="I302">
            <v>3</v>
          </cell>
          <cell r="J302">
            <v>386.8</v>
          </cell>
          <cell r="K302">
            <v>1983897.0530131799</v>
          </cell>
          <cell r="L302">
            <v>30.554752556632401</v>
          </cell>
          <cell r="M302">
            <v>1.5376394008445899</v>
          </cell>
        </row>
        <row r="303">
          <cell r="G303" t="str">
            <v>England (UK)</v>
          </cell>
          <cell r="H303">
            <v>2</v>
          </cell>
          <cell r="I303">
            <v>3</v>
          </cell>
          <cell r="J303">
            <v>326.89999999999998</v>
          </cell>
          <cell r="K303">
            <v>1812447.3248699901</v>
          </cell>
          <cell r="L303">
            <v>20.408068955069801</v>
          </cell>
          <cell r="M303">
            <v>1.2397169777119601</v>
          </cell>
        </row>
        <row r="304">
          <cell r="G304" t="str">
            <v>England (UK)</v>
          </cell>
          <cell r="H304">
            <v>3</v>
          </cell>
          <cell r="I304">
            <v>3</v>
          </cell>
          <cell r="J304">
            <v>187</v>
          </cell>
          <cell r="K304">
            <v>1053855.41667066</v>
          </cell>
          <cell r="L304">
            <v>12.558306676606399</v>
          </cell>
          <cell r="M304">
            <v>0.986511504983965</v>
          </cell>
        </row>
        <row r="305">
          <cell r="G305" t="str">
            <v>England (UK)</v>
          </cell>
          <cell r="H305">
            <v>4</v>
          </cell>
          <cell r="I305">
            <v>3</v>
          </cell>
          <cell r="J305">
            <v>65.3</v>
          </cell>
          <cell r="K305">
            <v>351009.49446759</v>
          </cell>
          <cell r="L305">
            <v>10.373541224179601</v>
          </cell>
          <cell r="M305">
            <v>1.6994695609736601</v>
          </cell>
        </row>
        <row r="306">
          <cell r="G306" t="str">
            <v>Estonia</v>
          </cell>
          <cell r="H306">
            <v>1</v>
          </cell>
          <cell r="I306">
            <v>3</v>
          </cell>
          <cell r="J306">
            <v>294.7</v>
          </cell>
          <cell r="K306">
            <v>31917.841744567799</v>
          </cell>
          <cell r="L306">
            <v>29.843893808083099</v>
          </cell>
          <cell r="M306">
            <v>1.7695149501126</v>
          </cell>
        </row>
        <row r="307">
          <cell r="G307" t="str">
            <v>Estonia</v>
          </cell>
          <cell r="H307">
            <v>2</v>
          </cell>
          <cell r="I307">
            <v>3</v>
          </cell>
          <cell r="J307">
            <v>446.6</v>
          </cell>
          <cell r="K307">
            <v>48347.251035438101</v>
          </cell>
          <cell r="L307">
            <v>18.512294923697201</v>
          </cell>
          <cell r="M307">
            <v>0.90829903375082399</v>
          </cell>
        </row>
        <row r="308">
          <cell r="G308" t="str">
            <v>Estonia</v>
          </cell>
          <cell r="H308">
            <v>3</v>
          </cell>
          <cell r="I308">
            <v>3</v>
          </cell>
          <cell r="J308">
            <v>274.3</v>
          </cell>
          <cell r="K308">
            <v>30527.165070613799</v>
          </cell>
          <cell r="L308">
            <v>11.305650103677801</v>
          </cell>
          <cell r="M308">
            <v>0.78730457581241098</v>
          </cell>
        </row>
        <row r="309">
          <cell r="G309" t="str">
            <v>Estonia</v>
          </cell>
          <cell r="H309">
            <v>4</v>
          </cell>
          <cell r="I309">
            <v>3</v>
          </cell>
          <cell r="J309">
            <v>31.4</v>
          </cell>
          <cell r="K309">
            <v>3740.8545678800101</v>
          </cell>
          <cell r="L309">
            <v>4.6972078986411701</v>
          </cell>
          <cell r="M309">
            <v>0.97723335690164204</v>
          </cell>
        </row>
        <row r="310">
          <cell r="G310" t="str">
            <v>Finland</v>
          </cell>
          <cell r="H310">
            <v>1</v>
          </cell>
          <cell r="I310">
            <v>3</v>
          </cell>
          <cell r="J310">
            <v>214.9</v>
          </cell>
          <cell r="K310">
            <v>156499.03206862599</v>
          </cell>
          <cell r="L310">
            <v>41.851615441476802</v>
          </cell>
          <cell r="M310">
            <v>2.6389939836240401</v>
          </cell>
        </row>
        <row r="311">
          <cell r="G311" t="str">
            <v>Finland</v>
          </cell>
          <cell r="H311">
            <v>2</v>
          </cell>
          <cell r="I311">
            <v>3</v>
          </cell>
          <cell r="J311">
            <v>284</v>
          </cell>
          <cell r="K311">
            <v>183229.215971153</v>
          </cell>
          <cell r="L311">
            <v>22.4497533930682</v>
          </cell>
          <cell r="M311">
            <v>1.3920394033871</v>
          </cell>
        </row>
        <row r="312">
          <cell r="G312" t="str">
            <v>Finland</v>
          </cell>
          <cell r="H312">
            <v>3</v>
          </cell>
          <cell r="I312">
            <v>3</v>
          </cell>
          <cell r="J312">
            <v>231.8</v>
          </cell>
          <cell r="K312">
            <v>147679.99407171801</v>
          </cell>
          <cell r="L312">
            <v>13.823885390292499</v>
          </cell>
          <cell r="M312">
            <v>0.97037201123571104</v>
          </cell>
        </row>
        <row r="313">
          <cell r="G313" t="str">
            <v>Finland</v>
          </cell>
          <cell r="H313">
            <v>4</v>
          </cell>
          <cell r="I313">
            <v>3</v>
          </cell>
          <cell r="J313">
            <v>75.3</v>
          </cell>
          <cell r="K313">
            <v>46717.560882435602</v>
          </cell>
          <cell r="L313">
            <v>8.2221670945790795</v>
          </cell>
          <cell r="M313">
            <v>0.996891076271473</v>
          </cell>
        </row>
        <row r="314">
          <cell r="G314" t="str">
            <v>Flanders (Belgium)</v>
          </cell>
          <cell r="H314">
            <v>1</v>
          </cell>
          <cell r="I314">
            <v>3</v>
          </cell>
          <cell r="J314">
            <v>258</v>
          </cell>
          <cell r="K314">
            <v>196706.28403813901</v>
          </cell>
          <cell r="L314">
            <v>42.297360570573197</v>
          </cell>
          <cell r="M314">
            <v>2.2445588475467302</v>
          </cell>
        </row>
        <row r="315">
          <cell r="G315" t="str">
            <v>Flanders (Belgium)</v>
          </cell>
          <cell r="H315">
            <v>2</v>
          </cell>
          <cell r="I315">
            <v>3</v>
          </cell>
          <cell r="J315">
            <v>290.3</v>
          </cell>
          <cell r="K315">
            <v>224840.102055795</v>
          </cell>
          <cell r="L315">
            <v>23.998837424312601</v>
          </cell>
          <cell r="M315">
            <v>1.49009100611576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Contents"/>
      <sheetName val="Table A6.1."/>
      <sheetName val="Table A6.1.(Web only)"/>
      <sheetName val="Table A6.1d (Web only)."/>
      <sheetName val="Table A6.1a. (Web only)"/>
      <sheetName val="Table A6.1b (Web only)."/>
      <sheetName val="Table A6.1e (Web only)."/>
      <sheetName val="Table A6.1f (Web only)."/>
      <sheetName val="Table A6.2."/>
      <sheetName val="Table A6.2. (Web only)"/>
      <sheetName val="Table A6.2b (Web only)."/>
      <sheetName val="Table A6.3."/>
      <sheetName val="Table A6.3. (Web only)"/>
      <sheetName val="Table A6.3b (Web only)."/>
      <sheetName val="Table A6.4 (Web only)."/>
      <sheetName val="Table A6.5a (Web only)."/>
      <sheetName val="Table A6.5b (Web only)."/>
      <sheetName val="Table A6.4."/>
      <sheetName val="Table A6.4 (L) (Web only)."/>
      <sheetName val="Table A6.4 (N) (Web only)."/>
      <sheetName val="Chart A6.1."/>
      <sheetName val="Chart A6.2."/>
      <sheetName val="Chart A6.3."/>
      <sheetName val="Chart A6.4."/>
      <sheetName val="Chart A6.a."/>
      <sheetName val="Chart A6.b."/>
      <sheetName val="Annex3_A6.1.Actual"/>
      <sheetName val="Annex3_A6.1.AllEarners.Actual"/>
      <sheetName val="Annex3_A6.2.Actual"/>
      <sheetName val="Research_Chart A6.5."/>
      <sheetName val="A6_DATA"/>
      <sheetName val="EARN"/>
      <sheetName val="EARN_GENDER"/>
      <sheetName val="EARN_TOTAL"/>
      <sheetName val="EARN_GENDER_TOT"/>
      <sheetName val="T4_L_EDCAT_MW"/>
      <sheetName val="T4_L_TOT_MW"/>
      <sheetName val="T4_L_EDCAT_GENDER"/>
      <sheetName val="T4_L_TOT_GENDER"/>
      <sheetName val="T4_N_EDCAT_MW"/>
      <sheetName val="T4_N_TOT_MW"/>
      <sheetName val="T4_N_EDCAT_GENDER"/>
      <sheetName val="T4_N_TOT_GENDER"/>
      <sheetName val="Chart Paper"/>
      <sheetName val="ECO_WG_A6.1b_total_p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 3.7.a"/>
      <sheetName val="OLDModel"/>
      <sheetName val="ExpStudWEI_Tab9"/>
      <sheetName val="Calc CumulExp"/>
      <sheetName val="WDI-WordBank"/>
      <sheetName val="ANA"/>
      <sheetName val="Mean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>
        <row r="125">
          <cell r="B125">
            <v>26233.887581197301</v>
          </cell>
          <cell r="C125">
            <v>529.70000000000005</v>
          </cell>
        </row>
        <row r="126">
          <cell r="B126">
            <v>28070.527816870999</v>
          </cell>
          <cell r="C126">
            <v>513.58000000000004</v>
          </cell>
        </row>
        <row r="127">
          <cell r="B127">
            <v>26392.113351550801</v>
          </cell>
          <cell r="C127">
            <v>507.49</v>
          </cell>
        </row>
        <row r="128">
          <cell r="B128">
            <v>28129.829387214901</v>
          </cell>
          <cell r="C128">
            <v>532.22333333333302</v>
          </cell>
        </row>
        <row r="129">
          <cell r="B129">
            <v>13806.1303552028</v>
          </cell>
          <cell r="C129">
            <v>500.19</v>
          </cell>
        </row>
        <row r="130">
          <cell r="B130">
            <v>28755.462788472199</v>
          </cell>
          <cell r="C130">
            <v>497.45333333333298</v>
          </cell>
        </row>
        <row r="131">
          <cell r="B131">
            <v>25534.257388211601</v>
          </cell>
          <cell r="C131">
            <v>540.12333333333299</v>
          </cell>
        </row>
        <row r="132">
          <cell r="B132">
            <v>24835.255776923401</v>
          </cell>
          <cell r="C132">
            <v>507.46</v>
          </cell>
        </row>
        <row r="133">
          <cell r="B133">
            <v>26138.940989206301</v>
          </cell>
          <cell r="C133">
            <v>486.96666666666698</v>
          </cell>
        </row>
        <row r="134">
          <cell r="B134">
            <v>15885.032021524599</v>
          </cell>
          <cell r="C134">
            <v>460.41333333333301</v>
          </cell>
        </row>
        <row r="135">
          <cell r="B135">
            <v>12203.849286250501</v>
          </cell>
          <cell r="C135">
            <v>488.03</v>
          </cell>
        </row>
        <row r="136">
          <cell r="B136">
            <v>28537.754844093899</v>
          </cell>
          <cell r="C136">
            <v>505.756666666667</v>
          </cell>
        </row>
        <row r="137">
          <cell r="B137">
            <v>28284.517044315398</v>
          </cell>
          <cell r="C137">
            <v>514.31666666666695</v>
          </cell>
        </row>
        <row r="138">
          <cell r="B138">
            <v>25056.452516661499</v>
          </cell>
          <cell r="C138">
            <v>474.14</v>
          </cell>
        </row>
        <row r="139">
          <cell r="B139">
            <v>26010.717646163601</v>
          </cell>
          <cell r="C139">
            <v>543.08000000000004</v>
          </cell>
        </row>
        <row r="140">
          <cell r="B140">
            <v>15185.5815125352</v>
          </cell>
          <cell r="C140">
            <v>541.23666666666702</v>
          </cell>
        </row>
        <row r="141">
          <cell r="B141">
            <v>9117.2103817432308</v>
          </cell>
          <cell r="C141">
            <v>410.26333333333298</v>
          </cell>
        </row>
        <row r="142">
          <cell r="B142">
            <v>20371.660593275999</v>
          </cell>
          <cell r="C142">
            <v>531.12</v>
          </cell>
        </row>
        <row r="143">
          <cell r="B143">
            <v>36241.745533407498</v>
          </cell>
          <cell r="C143">
            <v>501.68</v>
          </cell>
        </row>
        <row r="144">
          <cell r="B144">
            <v>9546.9699819343205</v>
          </cell>
          <cell r="C144">
            <v>477.45</v>
          </cell>
        </row>
        <row r="145">
          <cell r="B145">
            <v>16779.887121584601</v>
          </cell>
          <cell r="C145">
            <v>460.96333333333303</v>
          </cell>
        </row>
        <row r="146">
          <cell r="B146">
            <v>20195.158036307199</v>
          </cell>
          <cell r="C146">
            <v>486.6</v>
          </cell>
        </row>
        <row r="147">
          <cell r="B147">
            <v>26160.783495323201</v>
          </cell>
          <cell r="C147">
            <v>512.743333333333</v>
          </cell>
        </row>
        <row r="148">
          <cell r="B148">
            <v>29616.684590758799</v>
          </cell>
          <cell r="C148">
            <v>506.46</v>
          </cell>
        </row>
        <row r="149">
          <cell r="B149">
            <v>25107.0936360548</v>
          </cell>
          <cell r="C149">
            <v>528.22</v>
          </cell>
        </row>
        <row r="150">
          <cell r="B150">
            <v>34601.670163897201</v>
          </cell>
          <cell r="C150">
            <v>499.01</v>
          </cell>
        </row>
        <row r="151">
          <cell r="B151">
            <v>48238.528977208298</v>
          </cell>
          <cell r="C151">
            <v>443.32666666666699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5.11a"/>
      <sheetName val="Contents"/>
      <sheetName val="Fig 5.1"/>
      <sheetName val="DataFig5.1"/>
      <sheetName val="Fig 5.2"/>
      <sheetName val="DataFig5.2"/>
      <sheetName val="Fig 5.3"/>
      <sheetName val="Data5.3"/>
      <sheetName val="Fig 5.4"/>
      <sheetName val="DataFig5.4"/>
      <sheetName val="Fig 5.5ab"/>
      <sheetName val="Data5.5a"/>
      <sheetName val="Data5.5b"/>
      <sheetName val="Fig 5.6"/>
      <sheetName val="Data Fig5.6"/>
      <sheetName val="Fig 5.7"/>
      <sheetName val="DataFig 5.7"/>
      <sheetName val="Fig 5.8"/>
      <sheetName val="DataFig 5.8"/>
      <sheetName val="Fig 5.9"/>
      <sheetName val="DataFig5.9"/>
      <sheetName val="Fig 5.10"/>
      <sheetName val="DataFig5.10"/>
      <sheetName val="Fig 5.11ab "/>
      <sheetName val="Data5.11b"/>
      <sheetName val="Fig 5.12"/>
      <sheetName val="DataFig 5.12"/>
      <sheetName val="Plan1"/>
      <sheetName val="Plan3"/>
      <sheetName val="Plan2"/>
      <sheetName val="Data5_11a"/>
    </sheetNames>
    <sheetDataSet>
      <sheetData sheetId="0" refreshError="1">
        <row r="3">
          <cell r="B3">
            <v>-0.11</v>
          </cell>
          <cell r="C3">
            <v>512.65</v>
          </cell>
        </row>
        <row r="4">
          <cell r="B4">
            <v>-0.15</v>
          </cell>
          <cell r="C4">
            <v>494.65</v>
          </cell>
        </row>
        <row r="5">
          <cell r="B5">
            <v>-0.24</v>
          </cell>
          <cell r="C5">
            <v>492.39</v>
          </cell>
        </row>
        <row r="6">
          <cell r="B6">
            <v>-0.45</v>
          </cell>
          <cell r="C6">
            <v>472.64</v>
          </cell>
        </row>
        <row r="7">
          <cell r="B7">
            <v>0.2</v>
          </cell>
          <cell r="C7">
            <v>485.41</v>
          </cell>
        </row>
        <row r="8">
          <cell r="B8">
            <v>-0.28000000000000003</v>
          </cell>
          <cell r="C8">
            <v>520.12</v>
          </cell>
        </row>
        <row r="9">
          <cell r="B9">
            <v>-0.34</v>
          </cell>
          <cell r="C9">
            <v>467.55</v>
          </cell>
        </row>
        <row r="10">
          <cell r="B10">
            <v>-0.3</v>
          </cell>
          <cell r="C10">
            <v>464.54</v>
          </cell>
        </row>
        <row r="11">
          <cell r="B11">
            <v>-0.15</v>
          </cell>
          <cell r="C11">
            <v>488.45</v>
          </cell>
        </row>
        <row r="12">
          <cell r="B12">
            <v>0.2</v>
          </cell>
          <cell r="C12">
            <v>512.84</v>
          </cell>
        </row>
        <row r="13">
          <cell r="B13">
            <v>0.08</v>
          </cell>
          <cell r="C13">
            <v>469.2</v>
          </cell>
        </row>
        <row r="14">
          <cell r="B14">
            <v>-0.34</v>
          </cell>
          <cell r="C14">
            <v>518.5</v>
          </cell>
        </row>
        <row r="15">
          <cell r="B15">
            <v>0.06</v>
          </cell>
          <cell r="C15">
            <v>428.83</v>
          </cell>
        </row>
        <row r="16">
          <cell r="B16">
            <v>-0.1</v>
          </cell>
          <cell r="C16">
            <v>411.48</v>
          </cell>
        </row>
        <row r="17">
          <cell r="B17">
            <v>-0.26</v>
          </cell>
          <cell r="C17">
            <v>506.79</v>
          </cell>
        </row>
        <row r="18">
          <cell r="B18">
            <v>-0.23</v>
          </cell>
          <cell r="C18">
            <v>485.62</v>
          </cell>
        </row>
        <row r="19">
          <cell r="B19">
            <v>-0.23</v>
          </cell>
          <cell r="C19">
            <v>457.7</v>
          </cell>
        </row>
        <row r="20">
          <cell r="B20">
            <v>-0.11</v>
          </cell>
          <cell r="C20">
            <v>498.63</v>
          </cell>
        </row>
        <row r="21">
          <cell r="B21">
            <v>-0.2</v>
          </cell>
          <cell r="C21">
            <v>480.05</v>
          </cell>
        </row>
        <row r="22">
          <cell r="B22">
            <v>0.05</v>
          </cell>
          <cell r="C22">
            <v>489.68</v>
          </cell>
        </row>
        <row r="23">
          <cell r="B23">
            <v>-0.11</v>
          </cell>
          <cell r="C23">
            <v>319</v>
          </cell>
        </row>
        <row r="24">
          <cell r="B24">
            <v>0.11</v>
          </cell>
          <cell r="C24">
            <v>387.64</v>
          </cell>
        </row>
        <row r="25">
          <cell r="B25">
            <v>-0.21</v>
          </cell>
          <cell r="C25">
            <v>407</v>
          </cell>
        </row>
        <row r="26">
          <cell r="B26">
            <v>-0.1</v>
          </cell>
          <cell r="C26">
            <v>396</v>
          </cell>
        </row>
        <row r="27">
          <cell r="B27">
            <v>-0.39</v>
          </cell>
          <cell r="C27">
            <v>518</v>
          </cell>
        </row>
        <row r="28">
          <cell r="B28">
            <v>-0.17</v>
          </cell>
          <cell r="C28">
            <v>444</v>
          </cell>
        </row>
        <row r="29">
          <cell r="B29">
            <v>0.36</v>
          </cell>
          <cell r="C29">
            <v>431.92</v>
          </cell>
        </row>
        <row r="30">
          <cell r="B30">
            <v>0.08</v>
          </cell>
          <cell r="C30">
            <v>468.45</v>
          </cell>
        </row>
        <row r="31">
          <cell r="B31">
            <v>0.17</v>
          </cell>
          <cell r="C31">
            <v>348</v>
          </cell>
        </row>
        <row r="32">
          <cell r="B32">
            <v>0.37</v>
          </cell>
          <cell r="C32">
            <v>442.83</v>
          </cell>
        </row>
        <row r="33">
          <cell r="B33">
            <v>-0.2</v>
          </cell>
          <cell r="C33">
            <v>406</v>
          </cell>
        </row>
        <row r="34">
          <cell r="B34">
            <v>0.13</v>
          </cell>
          <cell r="C34">
            <v>517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  <sheetName val="CoreTerritories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  <sheetData sheetId="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line"/>
      <sheetName val="nriem"/>
      <sheetName val="intline_quarterly"/>
      <sheetName val="internet"/>
      <sheetName val="data_sheet"/>
      <sheetName val="Tab.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1990</v>
          </cell>
          <cell r="E10">
            <v>174.3038875</v>
          </cell>
          <cell r="F10" t="str">
            <v xml:space="preserve"> </v>
          </cell>
          <cell r="G10">
            <v>45.3</v>
          </cell>
          <cell r="H10">
            <v>44.5</v>
          </cell>
          <cell r="I10">
            <v>50</v>
          </cell>
          <cell r="J10">
            <v>106.7</v>
          </cell>
          <cell r="K10">
            <v>106.60000000000001</v>
          </cell>
          <cell r="L10">
            <v>106.70833333333333</v>
          </cell>
          <cell r="M10">
            <v>111.3</v>
          </cell>
          <cell r="N10">
            <v>112.8</v>
          </cell>
          <cell r="O10">
            <v>114.23333333333333</v>
          </cell>
          <cell r="P10">
            <v>99.5</v>
          </cell>
          <cell r="Q10">
            <v>100.43333333333334</v>
          </cell>
          <cell r="R10">
            <v>103.19166666666666</v>
          </cell>
          <cell r="S10" t="e">
            <v>#N/A</v>
          </cell>
          <cell r="T10" t="e">
            <v>#N/A</v>
          </cell>
          <cell r="U10" t="str">
            <v>#N/A</v>
          </cell>
          <cell r="V10">
            <v>91.9</v>
          </cell>
          <cell r="W10">
            <v>92.066666666666663</v>
          </cell>
          <cell r="X10">
            <v>93.466666666666669</v>
          </cell>
          <cell r="Y10">
            <v>92</v>
          </cell>
          <cell r="Z10">
            <v>92</v>
          </cell>
          <cell r="AA10">
            <v>94.25</v>
          </cell>
          <cell r="AB10">
            <v>6177</v>
          </cell>
          <cell r="AC10">
            <v>6221</v>
          </cell>
          <cell r="AD10">
            <v>6383.5833333333339</v>
          </cell>
          <cell r="AE10">
            <v>2.2999999999999998</v>
          </cell>
          <cell r="AF10">
            <v>2.2666666666666666</v>
          </cell>
          <cell r="AG10">
            <v>2.1083333333333334</v>
          </cell>
          <cell r="AH10">
            <v>2.2000000000000002</v>
          </cell>
          <cell r="AI10">
            <v>2.1333333333333333</v>
          </cell>
          <cell r="AJ10">
            <v>2.1</v>
          </cell>
          <cell r="AK10">
            <v>-6.8</v>
          </cell>
          <cell r="AL10">
            <v>2263.4</v>
          </cell>
          <cell r="AM10">
            <v>6473.6</v>
          </cell>
          <cell r="AN10">
            <v>653.6</v>
          </cell>
          <cell r="AO10">
            <v>2063.1</v>
          </cell>
          <cell r="AP10">
            <v>6563.6</v>
          </cell>
          <cell r="AQ10">
            <v>-3.9012325528310431E-2</v>
          </cell>
          <cell r="AR10">
            <v>12.497442410728169</v>
          </cell>
          <cell r="AS10">
            <v>35.101880737988338</v>
          </cell>
          <cell r="AT10">
            <v>3.7497729360740735</v>
          </cell>
          <cell r="AU10">
            <v>11.568643858864718</v>
          </cell>
          <cell r="AV10">
            <v>35.668418985783831</v>
          </cell>
          <cell r="AW10">
            <v>108386</v>
          </cell>
          <cell r="AX10">
            <v>110517</v>
          </cell>
          <cell r="AY10">
            <v>111318.91666666666</v>
          </cell>
          <cell r="AZ10">
            <v>461468</v>
          </cell>
          <cell r="BA10">
            <v>467705</v>
          </cell>
          <cell r="BB10">
            <v>483095.83333333331</v>
          </cell>
          <cell r="BC10">
            <v>84</v>
          </cell>
          <cell r="BD10">
            <v>88.5</v>
          </cell>
          <cell r="BE10">
            <v>95.341666666666669</v>
          </cell>
          <cell r="BF10">
            <v>92</v>
          </cell>
          <cell r="BG10">
            <v>92.866666666666674</v>
          </cell>
          <cell r="BH10">
            <v>95.191666666666677</v>
          </cell>
          <cell r="BI10">
            <v>50.03</v>
          </cell>
          <cell r="BJ10">
            <v>1824.0300000000002</v>
          </cell>
          <cell r="BK10">
            <v>7601.75</v>
          </cell>
          <cell r="BL10">
            <v>0.28702744796784868</v>
          </cell>
          <cell r="BM10">
            <v>10.093161218521086</v>
          </cell>
          <cell r="BN10">
            <v>41.181622521529405</v>
          </cell>
          <cell r="BO10">
            <v>600.95000000000005</v>
          </cell>
          <cell r="BP10">
            <v>1955.73</v>
          </cell>
          <cell r="BQ10">
            <v>7653.93</v>
          </cell>
          <cell r="BR10">
            <v>3.4477142685644346</v>
          </cell>
          <cell r="BS10">
            <v>10.955781950747182</v>
          </cell>
          <cell r="BT10">
            <v>41.566683946871535</v>
          </cell>
          <cell r="BU10">
            <v>85.94</v>
          </cell>
          <cell r="BV10">
            <v>81.023333333333326</v>
          </cell>
          <cell r="BW10">
            <v>84.463333333333338</v>
          </cell>
          <cell r="BX10">
            <v>103.19</v>
          </cell>
          <cell r="BY10">
            <v>116.50666666666666</v>
          </cell>
          <cell r="BZ10">
            <v>120.77333333333334</v>
          </cell>
          <cell r="CA10">
            <v>117.34</v>
          </cell>
          <cell r="CB10">
            <v>111.45666666666666</v>
          </cell>
          <cell r="CC10">
            <v>118.4025</v>
          </cell>
          <cell r="CD10">
            <v>107.69</v>
          </cell>
          <cell r="CE10">
            <v>123.30333333333333</v>
          </cell>
          <cell r="CF10">
            <v>127.30416666666665</v>
          </cell>
          <cell r="CG10">
            <v>71.489999999999995</v>
          </cell>
          <cell r="CH10">
            <v>71.143333333333331</v>
          </cell>
          <cell r="CI10">
            <v>73.060833333333335</v>
          </cell>
          <cell r="CJ10">
            <v>88.67</v>
          </cell>
          <cell r="CK10">
            <v>90.17</v>
          </cell>
          <cell r="CL10">
            <v>93.469166666666666</v>
          </cell>
          <cell r="CM10">
            <v>74.31</v>
          </cell>
          <cell r="CN10">
            <v>79.13</v>
          </cell>
          <cell r="CO10">
            <v>80.532499999999999</v>
          </cell>
          <cell r="CP10">
            <v>93.48</v>
          </cell>
          <cell r="CQ10">
            <v>108.33999999999999</v>
          </cell>
          <cell r="CR10">
            <v>112.84333333333333</v>
          </cell>
          <cell r="CS10">
            <v>98.29</v>
          </cell>
          <cell r="CT10">
            <v>105.29666666666667</v>
          </cell>
          <cell r="CU10">
            <v>107.1925</v>
          </cell>
          <cell r="CV10">
            <v>95.05</v>
          </cell>
          <cell r="CW10">
            <v>111.90666666666668</v>
          </cell>
          <cell r="CX10">
            <v>115.22666666666666</v>
          </cell>
          <cell r="CY10">
            <v>100.75</v>
          </cell>
          <cell r="CZ10">
            <v>100.68333333333334</v>
          </cell>
          <cell r="DA10">
            <v>107.31083333333333</v>
          </cell>
          <cell r="DB10">
            <v>77.98</v>
          </cell>
          <cell r="DC10">
            <v>94.053333333333342</v>
          </cell>
          <cell r="DD10">
            <v>99.821666666666658</v>
          </cell>
          <cell r="DE10">
            <v>87.5</v>
          </cell>
          <cell r="DF10">
            <v>87.566666666666677</v>
          </cell>
          <cell r="DG10">
            <v>89.2</v>
          </cell>
          <cell r="DH10">
            <v>89.9</v>
          </cell>
          <cell r="DI10">
            <v>89.399999999999991</v>
          </cell>
          <cell r="DJ10">
            <v>90.86666666666666</v>
          </cell>
          <cell r="DL10">
            <v>99016.7</v>
          </cell>
          <cell r="DM10">
            <v>430039.7</v>
          </cell>
          <cell r="DO10">
            <v>414804</v>
          </cell>
          <cell r="DP10">
            <v>1718683</v>
          </cell>
          <cell r="DQ10">
            <v>73.02</v>
          </cell>
          <cell r="DR10">
            <v>87.410000000000011</v>
          </cell>
          <cell r="DS10">
            <v>93.337500000000006</v>
          </cell>
          <cell r="DT10">
            <v>70.489999999999995</v>
          </cell>
          <cell r="DU10">
            <v>69.436666666666653</v>
          </cell>
          <cell r="DV10">
            <v>73.059999999999988</v>
          </cell>
        </row>
        <row r="11">
          <cell r="D11">
            <v>1991</v>
          </cell>
          <cell r="E11">
            <v>177.36225150000001</v>
          </cell>
          <cell r="G11">
            <v>45.4</v>
          </cell>
          <cell r="H11">
            <v>44.45</v>
          </cell>
          <cell r="I11">
            <v>50</v>
          </cell>
          <cell r="J11">
            <v>106.4</v>
          </cell>
          <cell r="K11">
            <v>108.56666666666668</v>
          </cell>
          <cell r="L11">
            <v>96.166666666666657</v>
          </cell>
          <cell r="M11">
            <v>113</v>
          </cell>
          <cell r="N11">
            <v>114.26666666666667</v>
          </cell>
          <cell r="O11">
            <v>111.93333333333335</v>
          </cell>
          <cell r="P11">
            <v>100</v>
          </cell>
          <cell r="Q11">
            <v>102.56666666666666</v>
          </cell>
          <cell r="R11">
            <v>105.15833333333333</v>
          </cell>
          <cell r="S11" t="e">
            <v>#N/A</v>
          </cell>
          <cell r="T11" t="e">
            <v>#N/A</v>
          </cell>
          <cell r="U11" t="str">
            <v>#N/A</v>
          </cell>
          <cell r="V11">
            <v>92</v>
          </cell>
          <cell r="W11">
            <v>93.3</v>
          </cell>
          <cell r="X11">
            <v>96.508333333333326</v>
          </cell>
          <cell r="Y11">
            <v>92</v>
          </cell>
          <cell r="Z11">
            <v>95.033333333333346</v>
          </cell>
          <cell r="AA11">
            <v>97.241666666666674</v>
          </cell>
          <cell r="AB11">
            <v>6193</v>
          </cell>
          <cell r="AC11">
            <v>6447.666666666667</v>
          </cell>
          <cell r="AD11">
            <v>6505.3333333333339</v>
          </cell>
          <cell r="AE11">
            <v>2.2999999999999998</v>
          </cell>
          <cell r="AF11">
            <v>2.1</v>
          </cell>
          <cell r="AG11">
            <v>2.1</v>
          </cell>
          <cell r="AH11">
            <v>2.2000000000000002</v>
          </cell>
          <cell r="AI11">
            <v>2.1333333333333333</v>
          </cell>
          <cell r="AJ11">
            <v>2.0916666666666668</v>
          </cell>
          <cell r="AK11">
            <v>855.5</v>
          </cell>
          <cell r="AL11">
            <v>1896.3</v>
          </cell>
          <cell r="AM11">
            <v>9175.7000000000007</v>
          </cell>
          <cell r="AN11">
            <v>721.1</v>
          </cell>
          <cell r="AO11">
            <v>2005.9</v>
          </cell>
          <cell r="AP11">
            <v>9608.0999999999985</v>
          </cell>
          <cell r="AQ11">
            <v>4.8234615470022941</v>
          </cell>
          <cell r="AR11">
            <v>10.009315359616735</v>
          </cell>
          <cell r="AS11">
            <v>55.635924099440288</v>
          </cell>
          <cell r="AT11">
            <v>4.0656903816988361</v>
          </cell>
          <cell r="AU11">
            <v>10.582102497432965</v>
          </cell>
          <cell r="AV11">
            <v>58.149336866895396</v>
          </cell>
          <cell r="AW11">
            <v>111481</v>
          </cell>
          <cell r="AX11">
            <v>111152.33333333333</v>
          </cell>
          <cell r="AY11">
            <v>117089.58333333333</v>
          </cell>
          <cell r="AZ11">
            <v>470041</v>
          </cell>
          <cell r="BA11">
            <v>480844.66666666669</v>
          </cell>
          <cell r="BB11">
            <v>500669.16666666663</v>
          </cell>
          <cell r="BC11">
            <v>81.3</v>
          </cell>
          <cell r="BD11">
            <v>93.2</v>
          </cell>
          <cell r="BE11">
            <v>100.70833333333333</v>
          </cell>
          <cell r="BF11">
            <v>92.9</v>
          </cell>
          <cell r="BG11">
            <v>94.233333333333334</v>
          </cell>
          <cell r="BH11">
            <v>100.85</v>
          </cell>
          <cell r="BI11">
            <v>721.08</v>
          </cell>
          <cell r="BJ11">
            <v>2057.0299999999997</v>
          </cell>
          <cell r="BK11">
            <v>10459.75</v>
          </cell>
          <cell r="BL11">
            <v>4.0655776181325711</v>
          </cell>
          <cell r="BM11">
            <v>10.859973639056356</v>
          </cell>
          <cell r="BN11">
            <v>63.370272673355885</v>
          </cell>
          <cell r="BO11">
            <v>654.12</v>
          </cell>
          <cell r="BP11">
            <v>2164.1099999999997</v>
          </cell>
          <cell r="BQ11">
            <v>10498.61</v>
          </cell>
          <cell r="BR11">
            <v>3.6880451982760265</v>
          </cell>
          <cell r="BS11">
            <v>11.421061734565841</v>
          </cell>
          <cell r="BT11">
            <v>63.48726106077806</v>
          </cell>
          <cell r="BU11">
            <v>72.319999999999993</v>
          </cell>
          <cell r="BV11">
            <v>84.463333333333324</v>
          </cell>
          <cell r="BW11">
            <v>78.349999999999994</v>
          </cell>
          <cell r="BX11">
            <v>115.69</v>
          </cell>
          <cell r="BY11">
            <v>119.16000000000001</v>
          </cell>
          <cell r="BZ11">
            <v>127.36916666666667</v>
          </cell>
          <cell r="CA11">
            <v>98.75</v>
          </cell>
          <cell r="CB11">
            <v>121.12666666666667</v>
          </cell>
          <cell r="CC11">
            <v>100.02916666666667</v>
          </cell>
          <cell r="CD11">
            <v>123.22</v>
          </cell>
          <cell r="CE11">
            <v>128.22666666666666</v>
          </cell>
          <cell r="CF11">
            <v>131.17583333333332</v>
          </cell>
          <cell r="CG11">
            <v>70.75</v>
          </cell>
          <cell r="CH11">
            <v>71.83</v>
          </cell>
          <cell r="CI11">
            <v>75.920833333333334</v>
          </cell>
          <cell r="CJ11">
            <v>90.26</v>
          </cell>
          <cell r="CK11">
            <v>93.839999999999989</v>
          </cell>
          <cell r="CL11">
            <v>95.843333333333334</v>
          </cell>
          <cell r="CM11">
            <v>76.94</v>
          </cell>
          <cell r="CN11">
            <v>79.98</v>
          </cell>
          <cell r="CO11">
            <v>80.716666666666669</v>
          </cell>
          <cell r="CP11">
            <v>106.71</v>
          </cell>
          <cell r="CQ11">
            <v>106.86</v>
          </cell>
          <cell r="CR11">
            <v>106.69749999999999</v>
          </cell>
          <cell r="CS11">
            <v>102.58</v>
          </cell>
          <cell r="CT11">
            <v>113.01666666666667</v>
          </cell>
          <cell r="CU11">
            <v>101.60666666666668</v>
          </cell>
          <cell r="CV11">
            <v>109.45</v>
          </cell>
          <cell r="CW11">
            <v>114.89999999999999</v>
          </cell>
          <cell r="CX11">
            <v>108.73833333333334</v>
          </cell>
          <cell r="CY11">
            <v>93.9</v>
          </cell>
          <cell r="CZ11">
            <v>106.39666666666666</v>
          </cell>
          <cell r="DA11">
            <v>101.11500000000001</v>
          </cell>
          <cell r="DB11">
            <v>92.17</v>
          </cell>
          <cell r="DC11">
            <v>100.63333333333333</v>
          </cell>
          <cell r="DD11">
            <v>101.99583333333332</v>
          </cell>
          <cell r="DE11">
            <v>87.3</v>
          </cell>
          <cell r="DF11">
            <v>88.933333333333337</v>
          </cell>
          <cell r="DG11">
            <v>92.791666666666671</v>
          </cell>
          <cell r="DH11">
            <v>89</v>
          </cell>
          <cell r="DI11">
            <v>90.166666666666671</v>
          </cell>
          <cell r="DJ11">
            <v>94.808333333333323</v>
          </cell>
          <cell r="DL11">
            <v>102053</v>
          </cell>
          <cell r="DM11">
            <v>458300</v>
          </cell>
          <cell r="DO11">
            <v>427766</v>
          </cell>
          <cell r="DP11">
            <v>1832457</v>
          </cell>
          <cell r="DQ11">
            <v>85.97</v>
          </cell>
          <cell r="DR11">
            <v>91.57</v>
          </cell>
          <cell r="DS11">
            <v>95.563333333333333</v>
          </cell>
          <cell r="DT11">
            <v>64.47</v>
          </cell>
          <cell r="DU11">
            <v>71.763333333333335</v>
          </cell>
          <cell r="DV11">
            <v>75.844166666666666</v>
          </cell>
        </row>
        <row r="12">
          <cell r="D12">
            <v>1992</v>
          </cell>
          <cell r="E12">
            <v>183.41776859999999</v>
          </cell>
          <cell r="G12">
            <v>43.3</v>
          </cell>
          <cell r="H12">
            <v>40.674999999999997</v>
          </cell>
          <cell r="I12">
            <v>54.5</v>
          </cell>
          <cell r="J12">
            <v>106.7</v>
          </cell>
          <cell r="K12">
            <v>106.96666666666665</v>
          </cell>
          <cell r="L12">
            <v>87.675000000000011</v>
          </cell>
          <cell r="M12">
            <v>114.1</v>
          </cell>
          <cell r="N12">
            <v>114.60000000000001</v>
          </cell>
          <cell r="O12">
            <v>102.72500000000001</v>
          </cell>
          <cell r="P12">
            <v>101.8</v>
          </cell>
          <cell r="Q12">
            <v>104.2</v>
          </cell>
          <cell r="R12">
            <v>99.15</v>
          </cell>
          <cell r="S12" t="e">
            <v>#N/A</v>
          </cell>
          <cell r="T12" t="e">
            <v>#N/A</v>
          </cell>
          <cell r="U12" t="str">
            <v>#N/A</v>
          </cell>
          <cell r="V12">
            <v>92.3</v>
          </cell>
          <cell r="W12">
            <v>93.5</v>
          </cell>
          <cell r="X12">
            <v>98.174999999999997</v>
          </cell>
          <cell r="Y12">
            <v>92</v>
          </cell>
          <cell r="Z12">
            <v>94.966666666666654</v>
          </cell>
          <cell r="AA12">
            <v>99.341666666666669</v>
          </cell>
          <cell r="AB12">
            <v>6293</v>
          </cell>
          <cell r="AC12">
            <v>6446.666666666667</v>
          </cell>
          <cell r="AD12">
            <v>6578.416666666667</v>
          </cell>
          <cell r="AE12">
            <v>2.2000000000000002</v>
          </cell>
          <cell r="AF12">
            <v>2.0333333333333332</v>
          </cell>
          <cell r="AG12">
            <v>2.1500000000000004</v>
          </cell>
          <cell r="AH12">
            <v>2</v>
          </cell>
          <cell r="AI12">
            <v>2.0666666666666664</v>
          </cell>
          <cell r="AJ12">
            <v>2.15</v>
          </cell>
          <cell r="AK12">
            <v>1414.7</v>
          </cell>
          <cell r="AL12">
            <v>1488.3</v>
          </cell>
          <cell r="AM12">
            <v>14234.900000000001</v>
          </cell>
          <cell r="AN12">
            <v>688.4</v>
          </cell>
          <cell r="AO12">
            <v>1601.8000000000002</v>
          </cell>
          <cell r="AP12">
            <v>14165.300000000001</v>
          </cell>
          <cell r="AQ12">
            <v>7.7129931892541848</v>
          </cell>
          <cell r="AR12">
            <v>7.9981598821367728</v>
          </cell>
          <cell r="AS12">
            <v>87.041837162902738</v>
          </cell>
          <cell r="AT12">
            <v>3.7531805410918078</v>
          </cell>
          <cell r="AU12">
            <v>8.5249784048662463</v>
          </cell>
          <cell r="AV12">
            <v>86.516785091015223</v>
          </cell>
          <cell r="AW12">
            <v>111684</v>
          </cell>
          <cell r="AX12">
            <v>111595.33333333333</v>
          </cell>
          <cell r="AY12">
            <v>122392.41666666667</v>
          </cell>
          <cell r="AZ12">
            <v>471606</v>
          </cell>
          <cell r="BA12">
            <v>489058.33333333331</v>
          </cell>
          <cell r="BB12">
            <v>503638.66666666669</v>
          </cell>
          <cell r="BC12">
            <v>100.2</v>
          </cell>
          <cell r="BD12">
            <v>93.633333333333326</v>
          </cell>
          <cell r="BE12">
            <v>100.94166666666666</v>
          </cell>
          <cell r="BF12">
            <v>93.7</v>
          </cell>
          <cell r="BG12">
            <v>95.733333333333334</v>
          </cell>
          <cell r="BH12">
            <v>100.70833333333333</v>
          </cell>
          <cell r="BI12">
            <v>1052.92</v>
          </cell>
          <cell r="BJ12">
            <v>2287.31</v>
          </cell>
          <cell r="BK12">
            <v>13484.849999999999</v>
          </cell>
          <cell r="BL12">
            <v>5.7405561524206661</v>
          </cell>
          <cell r="BM12">
            <v>12.245164873145391</v>
          </cell>
          <cell r="BN12">
            <v>82.31216278282794</v>
          </cell>
          <cell r="BO12">
            <v>700.66</v>
          </cell>
          <cell r="BP12">
            <v>2103.5299999999997</v>
          </cell>
          <cell r="BQ12">
            <v>13495.95</v>
          </cell>
          <cell r="BR12">
            <v>3.8200224839067203</v>
          </cell>
          <cell r="BS12">
            <v>11.187260908607273</v>
          </cell>
          <cell r="BT12">
            <v>82.348636965476118</v>
          </cell>
          <cell r="BU12">
            <v>84.81</v>
          </cell>
          <cell r="BV12">
            <v>86.313333333333333</v>
          </cell>
          <cell r="BW12">
            <v>74.237500000000011</v>
          </cell>
          <cell r="BX12">
            <v>130.63999999999999</v>
          </cell>
          <cell r="BY12">
            <v>122.63</v>
          </cell>
          <cell r="BZ12">
            <v>122.18083333333333</v>
          </cell>
          <cell r="CA12">
            <v>118.28</v>
          </cell>
          <cell r="CB12">
            <v>125.35000000000001</v>
          </cell>
          <cell r="CC12">
            <v>92.58</v>
          </cell>
          <cell r="CD12">
            <v>139</v>
          </cell>
          <cell r="CE12">
            <v>129.66999999999999</v>
          </cell>
          <cell r="CF12">
            <v>130.41249999999999</v>
          </cell>
          <cell r="CG12">
            <v>71.19</v>
          </cell>
          <cell r="CH12">
            <v>73.25</v>
          </cell>
          <cell r="CI12">
            <v>75.425833333333344</v>
          </cell>
          <cell r="CJ12">
            <v>91.58</v>
          </cell>
          <cell r="CK12">
            <v>93.616666666666674</v>
          </cell>
          <cell r="CL12">
            <v>97.363333333333344</v>
          </cell>
          <cell r="CM12">
            <v>86.14</v>
          </cell>
          <cell r="CN12">
            <v>78.006666666666675</v>
          </cell>
          <cell r="CO12">
            <v>78.25500000000001</v>
          </cell>
          <cell r="CP12">
            <v>124.83</v>
          </cell>
          <cell r="CQ12">
            <v>115.67333333333333</v>
          </cell>
          <cell r="CR12">
            <v>104.92083333333335</v>
          </cell>
          <cell r="CS12">
            <v>115.02</v>
          </cell>
          <cell r="CT12">
            <v>106.58666666666666</v>
          </cell>
          <cell r="CU12">
            <v>93.568333333333342</v>
          </cell>
          <cell r="CV12">
            <v>131.22</v>
          </cell>
          <cell r="CW12">
            <v>119.39333333333333</v>
          </cell>
          <cell r="CX12">
            <v>106.95083333333332</v>
          </cell>
          <cell r="CY12">
            <v>107.4</v>
          </cell>
          <cell r="CZ12">
            <v>106.04333333333334</v>
          </cell>
          <cell r="DA12">
            <v>93.592500000000001</v>
          </cell>
          <cell r="DB12">
            <v>112.01</v>
          </cell>
          <cell r="DC12">
            <v>102.58333333333333</v>
          </cell>
          <cell r="DD12">
            <v>103.56666666666666</v>
          </cell>
          <cell r="DE12">
            <v>87.9</v>
          </cell>
          <cell r="DF12">
            <v>89.699999999999989</v>
          </cell>
          <cell r="DG12">
            <v>95.10833333333332</v>
          </cell>
          <cell r="DH12">
            <v>89.3</v>
          </cell>
          <cell r="DI12">
            <v>90.899999999999991</v>
          </cell>
          <cell r="DJ12">
            <v>96.916666666666671</v>
          </cell>
          <cell r="DL12">
            <v>106457</v>
          </cell>
          <cell r="DM12">
            <v>471020</v>
          </cell>
          <cell r="DO12">
            <v>433598</v>
          </cell>
          <cell r="DP12">
            <v>1883936</v>
          </cell>
          <cell r="DQ12">
            <v>103.24</v>
          </cell>
          <cell r="DR12">
            <v>95.073333333333323</v>
          </cell>
          <cell r="DS12">
            <v>97.103333333333325</v>
          </cell>
          <cell r="DT12">
            <v>73.349999999999994</v>
          </cell>
          <cell r="DU12">
            <v>72.716666666666654</v>
          </cell>
          <cell r="DV12">
            <v>75.346666666666678</v>
          </cell>
        </row>
        <row r="13">
          <cell r="D13">
            <v>1993</v>
          </cell>
          <cell r="E13">
            <v>191.91726679999999</v>
          </cell>
          <cell r="G13">
            <v>44</v>
          </cell>
          <cell r="H13">
            <v>38.4</v>
          </cell>
          <cell r="I13">
            <v>59.1</v>
          </cell>
          <cell r="J13">
            <v>107.3</v>
          </cell>
          <cell r="K13">
            <v>104.7</v>
          </cell>
          <cell r="L13">
            <v>87.216666666666654</v>
          </cell>
          <cell r="M13">
            <v>113.9</v>
          </cell>
          <cell r="N13">
            <v>115.26666666666667</v>
          </cell>
          <cell r="O13">
            <v>97.758333333333326</v>
          </cell>
          <cell r="P13">
            <v>102</v>
          </cell>
          <cell r="Q13">
            <v>105.56666666666668</v>
          </cell>
          <cell r="R13">
            <v>95.625</v>
          </cell>
          <cell r="S13" t="e">
            <v>#N/A</v>
          </cell>
          <cell r="T13" t="e">
            <v>#N/A</v>
          </cell>
          <cell r="U13" t="str">
            <v>#N/A</v>
          </cell>
          <cell r="V13">
            <v>93.1</v>
          </cell>
          <cell r="W13">
            <v>95</v>
          </cell>
          <cell r="X13">
            <v>99.391666666666666</v>
          </cell>
          <cell r="Y13">
            <v>95</v>
          </cell>
          <cell r="Z13">
            <v>95</v>
          </cell>
          <cell r="AA13">
            <v>100.49166666666666</v>
          </cell>
          <cell r="AB13">
            <v>6398</v>
          </cell>
          <cell r="AC13">
            <v>6419</v>
          </cell>
          <cell r="AD13">
            <v>6615.333333333333</v>
          </cell>
          <cell r="AE13">
            <v>2.2000000000000002</v>
          </cell>
          <cell r="AF13">
            <v>2.0333333333333332</v>
          </cell>
          <cell r="AG13">
            <v>2.5</v>
          </cell>
          <cell r="AH13">
            <v>2.1</v>
          </cell>
          <cell r="AI13">
            <v>2.0666666666666669</v>
          </cell>
          <cell r="AJ13">
            <v>2.4999999999999996</v>
          </cell>
          <cell r="AK13">
            <v>506</v>
          </cell>
          <cell r="AL13">
            <v>825.6</v>
          </cell>
          <cell r="AM13">
            <v>14669</v>
          </cell>
          <cell r="AN13">
            <v>557</v>
          </cell>
          <cell r="AO13">
            <v>892.8</v>
          </cell>
          <cell r="AP13">
            <v>14475.8</v>
          </cell>
          <cell r="AQ13">
            <v>2.6365527627449517</v>
          </cell>
          <cell r="AR13">
            <v>4.5969630855066654</v>
          </cell>
          <cell r="AS13">
            <v>112.71629198757016</v>
          </cell>
          <cell r="AT13">
            <v>2.9022922704524468</v>
          </cell>
          <cell r="AU13">
            <v>4.9926942246199033</v>
          </cell>
          <cell r="AV13">
            <v>111.13900399982037</v>
          </cell>
          <cell r="AW13">
            <v>113053</v>
          </cell>
          <cell r="AX13">
            <v>112011</v>
          </cell>
          <cell r="AY13">
            <v>126019.50000000001</v>
          </cell>
          <cell r="AZ13">
            <v>479076</v>
          </cell>
          <cell r="BA13">
            <v>494775.33333333331</v>
          </cell>
          <cell r="BB13">
            <v>509021.58333333337</v>
          </cell>
          <cell r="BC13">
            <v>95.5</v>
          </cell>
          <cell r="BD13">
            <v>106.03333333333335</v>
          </cell>
          <cell r="BE13">
            <v>98.974999999999994</v>
          </cell>
          <cell r="BF13">
            <v>94</v>
          </cell>
          <cell r="BG13">
            <v>97.933333333333323</v>
          </cell>
          <cell r="BH13">
            <v>99.091666666666683</v>
          </cell>
          <cell r="BI13">
            <v>556.85</v>
          </cell>
          <cell r="BJ13">
            <v>1433.38</v>
          </cell>
          <cell r="BK13">
            <v>13376.099999999999</v>
          </cell>
          <cell r="BL13">
            <v>2.9015106836650721</v>
          </cell>
          <cell r="BM13">
            <v>7.9833227908065698</v>
          </cell>
          <cell r="BN13">
            <v>103.09916140605559</v>
          </cell>
          <cell r="BO13">
            <v>575.79999999999995</v>
          </cell>
          <cell r="BP13">
            <v>1430.56</v>
          </cell>
          <cell r="BQ13">
            <v>13337.220000000001</v>
          </cell>
          <cell r="BR13">
            <v>3.000251147803445</v>
          </cell>
          <cell r="BS13">
            <v>8.0025793529512406</v>
          </cell>
          <cell r="BT13">
            <v>102.47242320422177</v>
          </cell>
          <cell r="BU13">
            <v>83.51</v>
          </cell>
          <cell r="BV13">
            <v>86.053333333333342</v>
          </cell>
          <cell r="BW13">
            <v>72.756666666666675</v>
          </cell>
          <cell r="BX13">
            <v>119.49</v>
          </cell>
          <cell r="BY13">
            <v>124.79666666666667</v>
          </cell>
          <cell r="BZ13">
            <v>105.3725</v>
          </cell>
          <cell r="CA13">
            <v>119.35</v>
          </cell>
          <cell r="CB13">
            <v>115.67666666666668</v>
          </cell>
          <cell r="CC13">
            <v>78.47999999999999</v>
          </cell>
          <cell r="CD13">
            <v>127.93</v>
          </cell>
          <cell r="CE13">
            <v>128.01666666666668</v>
          </cell>
          <cell r="CF13">
            <v>104.01</v>
          </cell>
          <cell r="CG13">
            <v>71.27</v>
          </cell>
          <cell r="CH13">
            <v>76.02</v>
          </cell>
          <cell r="CI13">
            <v>78.255833333333328</v>
          </cell>
          <cell r="CJ13">
            <v>90.64</v>
          </cell>
          <cell r="CK13">
            <v>96.25</v>
          </cell>
          <cell r="CL13">
            <v>95.18</v>
          </cell>
          <cell r="CM13">
            <v>80.47</v>
          </cell>
          <cell r="CN13">
            <v>85.013333333333335</v>
          </cell>
          <cell r="CO13">
            <v>80.54583333333332</v>
          </cell>
          <cell r="CP13">
            <v>103.17</v>
          </cell>
          <cell r="CQ13">
            <v>120.5</v>
          </cell>
          <cell r="CR13">
            <v>103.47833333333334</v>
          </cell>
          <cell r="CS13">
            <v>114.27</v>
          </cell>
          <cell r="CT13">
            <v>103.87</v>
          </cell>
          <cell r="CU13">
            <v>87.083333333333343</v>
          </cell>
          <cell r="CV13">
            <v>112.1</v>
          </cell>
          <cell r="CW13">
            <v>114.70666666666666</v>
          </cell>
          <cell r="CX13">
            <v>103.55166666666668</v>
          </cell>
          <cell r="CY13">
            <v>109.84</v>
          </cell>
          <cell r="CZ13">
            <v>116.12</v>
          </cell>
          <cell r="DA13">
            <v>85.032499999999999</v>
          </cell>
          <cell r="DB13">
            <v>99.53</v>
          </cell>
          <cell r="DC13">
            <v>102.01666666666667</v>
          </cell>
          <cell r="DD13">
            <v>96.800833333333316</v>
          </cell>
          <cell r="DE13">
            <v>88.5</v>
          </cell>
          <cell r="DF13">
            <v>90.600000000000009</v>
          </cell>
          <cell r="DG13">
            <v>96.45</v>
          </cell>
          <cell r="DH13">
            <v>90.1</v>
          </cell>
          <cell r="DI13">
            <v>93</v>
          </cell>
          <cell r="DJ13">
            <v>97.433333333333337</v>
          </cell>
          <cell r="DL13">
            <v>122513</v>
          </cell>
          <cell r="DM13">
            <v>475381</v>
          </cell>
          <cell r="DO13">
            <v>442515</v>
          </cell>
          <cell r="DP13">
            <v>1901500</v>
          </cell>
          <cell r="DQ13">
            <v>89.63</v>
          </cell>
          <cell r="DR13">
            <v>99.296666666666667</v>
          </cell>
          <cell r="DS13">
            <v>95.220833333333331</v>
          </cell>
          <cell r="DT13">
            <v>73.430000000000007</v>
          </cell>
          <cell r="DU13">
            <v>78.323333333333338</v>
          </cell>
          <cell r="DV13">
            <v>78.236666666666665</v>
          </cell>
        </row>
        <row r="14">
          <cell r="D14">
            <v>1994</v>
          </cell>
          <cell r="E14">
            <v>189.22623379999999</v>
          </cell>
          <cell r="G14">
            <v>45.4</v>
          </cell>
          <cell r="H14">
            <v>42.2</v>
          </cell>
          <cell r="I14">
            <v>90.9</v>
          </cell>
          <cell r="J14">
            <v>110</v>
          </cell>
          <cell r="K14">
            <v>100.26666666666667</v>
          </cell>
          <cell r="L14">
            <v>95.74166666666666</v>
          </cell>
          <cell r="M14">
            <v>114.9</v>
          </cell>
          <cell r="N14">
            <v>114.40000000000002</v>
          </cell>
          <cell r="O14">
            <v>97.358333333333334</v>
          </cell>
          <cell r="P14">
            <v>102.7</v>
          </cell>
          <cell r="Q14">
            <v>106.03333333333335</v>
          </cell>
          <cell r="R14">
            <v>96.833333333333329</v>
          </cell>
          <cell r="S14" t="e">
            <v>#N/A</v>
          </cell>
          <cell r="T14" t="e">
            <v>#N/A</v>
          </cell>
          <cell r="U14" t="str">
            <v>#N/A</v>
          </cell>
          <cell r="V14">
            <v>93.6</v>
          </cell>
          <cell r="W14">
            <v>95.466666666666654</v>
          </cell>
          <cell r="X14">
            <v>100.1</v>
          </cell>
          <cell r="Y14">
            <v>95</v>
          </cell>
          <cell r="Z14">
            <v>94.633333333333326</v>
          </cell>
          <cell r="AA14">
            <v>100.54166666666667</v>
          </cell>
          <cell r="AB14">
            <v>6476</v>
          </cell>
          <cell r="AC14">
            <v>6344.333333333333</v>
          </cell>
          <cell r="AD14">
            <v>6644.9166666666661</v>
          </cell>
          <cell r="AE14">
            <v>2.1</v>
          </cell>
          <cell r="AF14">
            <v>2.2333333333333338</v>
          </cell>
          <cell r="AG14">
            <v>2.8916666666666666</v>
          </cell>
          <cell r="AH14">
            <v>2.1</v>
          </cell>
          <cell r="AI14">
            <v>2.1</v>
          </cell>
          <cell r="AJ14">
            <v>2.8916666666666666</v>
          </cell>
          <cell r="AK14">
            <v>538.5</v>
          </cell>
          <cell r="AL14">
            <v>1367.6000000000001</v>
          </cell>
          <cell r="AM14">
            <v>13342.5</v>
          </cell>
          <cell r="AN14">
            <v>685.2</v>
          </cell>
          <cell r="AO14">
            <v>1540.3999999999999</v>
          </cell>
          <cell r="AP14">
            <v>13293.5</v>
          </cell>
          <cell r="AQ14">
            <v>2.8457999146627841</v>
          </cell>
          <cell r="AR14">
            <v>7.6745726745176999</v>
          </cell>
          <cell r="AS14">
            <v>110.32706804467705</v>
          </cell>
          <cell r="AT14">
            <v>3.6210623983787182</v>
          </cell>
          <cell r="AU14">
            <v>8.5623972246538234</v>
          </cell>
          <cell r="AV14">
            <v>109.68483621399358</v>
          </cell>
          <cell r="AW14">
            <v>110132</v>
          </cell>
          <cell r="AX14">
            <v>113116.66666666667</v>
          </cell>
          <cell r="AY14">
            <v>132848.41666666666</v>
          </cell>
          <cell r="AZ14">
            <v>481229</v>
          </cell>
          <cell r="BA14">
            <v>496210.33333333331</v>
          </cell>
          <cell r="BB14">
            <v>519472.75</v>
          </cell>
          <cell r="BC14">
            <v>91.6</v>
          </cell>
          <cell r="BD14">
            <v>94.3</v>
          </cell>
          <cell r="BE14">
            <v>100.03333333333333</v>
          </cell>
          <cell r="BF14">
            <v>94.1</v>
          </cell>
          <cell r="BG14">
            <v>98.933333333333337</v>
          </cell>
          <cell r="BH14">
            <v>100.06666666666666</v>
          </cell>
          <cell r="BI14">
            <v>480.52</v>
          </cell>
          <cell r="BJ14">
            <v>1926.15</v>
          </cell>
          <cell r="BK14">
            <v>12393.21</v>
          </cell>
          <cell r="BL14">
            <v>2.5393941968314966</v>
          </cell>
          <cell r="BM14">
            <v>10.846791993253536</v>
          </cell>
          <cell r="BN14">
            <v>102.40563268184485</v>
          </cell>
          <cell r="BO14">
            <v>682.05</v>
          </cell>
          <cell r="BP14">
            <v>2003.6999999999998</v>
          </cell>
          <cell r="BQ14">
            <v>12332.85</v>
          </cell>
          <cell r="BR14">
            <v>3.6044156579308297</v>
          </cell>
          <cell r="BS14">
            <v>11.201521000626851</v>
          </cell>
          <cell r="BT14">
            <v>101.76826382060487</v>
          </cell>
          <cell r="BU14">
            <v>90.27</v>
          </cell>
          <cell r="BV14">
            <v>79.463333333333324</v>
          </cell>
          <cell r="BW14">
            <v>85.835833333333326</v>
          </cell>
          <cell r="BX14">
            <v>116.79</v>
          </cell>
          <cell r="BY14">
            <v>132.51666666666665</v>
          </cell>
          <cell r="BZ14">
            <v>97.765833333333333</v>
          </cell>
          <cell r="CA14">
            <v>126.93</v>
          </cell>
          <cell r="CB14">
            <v>105.73333333333333</v>
          </cell>
          <cell r="CC14">
            <v>84.627499999999998</v>
          </cell>
          <cell r="CD14">
            <v>126.4</v>
          </cell>
          <cell r="CE14">
            <v>139.59666666666666</v>
          </cell>
          <cell r="CF14">
            <v>96.965833333333336</v>
          </cell>
          <cell r="CG14">
            <v>74.5</v>
          </cell>
          <cell r="CH14">
            <v>76.213333333333338</v>
          </cell>
          <cell r="CI14">
            <v>88.91</v>
          </cell>
          <cell r="CJ14">
            <v>94.97</v>
          </cell>
          <cell r="CK14">
            <v>94.839999999999989</v>
          </cell>
          <cell r="CL14">
            <v>96.8125</v>
          </cell>
          <cell r="CM14">
            <v>82.69</v>
          </cell>
          <cell r="CN14">
            <v>79.046666666666667</v>
          </cell>
          <cell r="CO14">
            <v>89.134166666666658</v>
          </cell>
          <cell r="CP14">
            <v>104.2</v>
          </cell>
          <cell r="CQ14">
            <v>104.96</v>
          </cell>
          <cell r="CR14">
            <v>105.02749999999999</v>
          </cell>
          <cell r="CS14">
            <v>117.05</v>
          </cell>
          <cell r="CT14">
            <v>100.04333333333334</v>
          </cell>
          <cell r="CU14">
            <v>90.782499999999999</v>
          </cell>
          <cell r="CV14">
            <v>113.25</v>
          </cell>
          <cell r="CW14">
            <v>105.03000000000002</v>
          </cell>
          <cell r="CX14">
            <v>106.20166666666668</v>
          </cell>
          <cell r="CY14">
            <v>110.29</v>
          </cell>
          <cell r="CZ14">
            <v>104.69333333333333</v>
          </cell>
          <cell r="DA14">
            <v>89.08250000000001</v>
          </cell>
          <cell r="DB14">
            <v>97.66</v>
          </cell>
          <cell r="DC14">
            <v>98.08</v>
          </cell>
          <cell r="DD14">
            <v>97.51166666666667</v>
          </cell>
          <cell r="DE14">
            <v>88.9</v>
          </cell>
          <cell r="DF14">
            <v>91.3</v>
          </cell>
          <cell r="DG14">
            <v>98.5</v>
          </cell>
          <cell r="DH14">
            <v>90.4</v>
          </cell>
          <cell r="DI14">
            <v>92.86666666666666</v>
          </cell>
          <cell r="DJ14">
            <v>98.88333333333334</v>
          </cell>
          <cell r="DL14">
            <v>107793</v>
          </cell>
          <cell r="DM14">
            <v>479260</v>
          </cell>
          <cell r="DO14">
            <v>450097</v>
          </cell>
          <cell r="DP14">
            <v>1918179</v>
          </cell>
          <cell r="DQ14">
            <v>88.41</v>
          </cell>
          <cell r="DR14">
            <v>91.850000000000009</v>
          </cell>
          <cell r="DS14">
            <v>96.87833333333333</v>
          </cell>
          <cell r="DT14">
            <v>74.23</v>
          </cell>
          <cell r="DU14">
            <v>74.383333333333326</v>
          </cell>
          <cell r="DV14">
            <v>88.941666666666663</v>
          </cell>
        </row>
        <row r="15">
          <cell r="D15">
            <v>1995</v>
          </cell>
          <cell r="E15">
            <v>188.16148039999999</v>
          </cell>
          <cell r="G15">
            <v>45</v>
          </cell>
          <cell r="H15">
            <v>42.424999999999997</v>
          </cell>
          <cell r="I15">
            <v>81.8</v>
          </cell>
          <cell r="J15">
            <v>108.4</v>
          </cell>
          <cell r="K15">
            <v>97.36666666666666</v>
          </cell>
          <cell r="L15">
            <v>100.00833333333333</v>
          </cell>
          <cell r="M15">
            <v>114</v>
          </cell>
          <cell r="N15">
            <v>112.86666666666667</v>
          </cell>
          <cell r="O15">
            <v>100</v>
          </cell>
          <cell r="P15">
            <v>103</v>
          </cell>
          <cell r="Q15">
            <v>105.60000000000001</v>
          </cell>
          <cell r="R15">
            <v>99.999999999999986</v>
          </cell>
          <cell r="S15" t="e">
            <v>#N/A</v>
          </cell>
          <cell r="T15" t="e">
            <v>#N/A</v>
          </cell>
          <cell r="U15">
            <v>100.03333333333333</v>
          </cell>
          <cell r="V15">
            <v>93.2</v>
          </cell>
          <cell r="W15">
            <v>96.466666666666654</v>
          </cell>
          <cell r="X15">
            <v>100.00833333333333</v>
          </cell>
          <cell r="Y15">
            <v>95.1</v>
          </cell>
          <cell r="Z15">
            <v>98.166666666666671</v>
          </cell>
          <cell r="AA15">
            <v>100</v>
          </cell>
          <cell r="AB15">
            <v>6469</v>
          </cell>
          <cell r="AC15">
            <v>6570.666666666667</v>
          </cell>
          <cell r="AD15">
            <v>6666.4166666666661</v>
          </cell>
          <cell r="AE15">
            <v>2</v>
          </cell>
          <cell r="AF15">
            <v>2.1</v>
          </cell>
          <cell r="AG15">
            <v>3.1499999999999995</v>
          </cell>
          <cell r="AH15">
            <v>2.2000000000000002</v>
          </cell>
          <cell r="AI15">
            <v>2.1</v>
          </cell>
          <cell r="AJ15">
            <v>3.15</v>
          </cell>
          <cell r="AK15">
            <v>851.8</v>
          </cell>
          <cell r="AL15">
            <v>2456</v>
          </cell>
          <cell r="AM15">
            <v>10386.200000000001</v>
          </cell>
          <cell r="AN15">
            <v>763.7</v>
          </cell>
          <cell r="AO15">
            <v>2483.6999999999998</v>
          </cell>
          <cell r="AP15">
            <v>10469.6</v>
          </cell>
          <cell r="AQ15">
            <v>4.5269626822089988</v>
          </cell>
          <cell r="AR15">
            <v>14.964349764112878</v>
          </cell>
          <cell r="AS15">
            <v>85.05070146585777</v>
          </cell>
          <cell r="AT15">
            <v>4.0587478286017999</v>
          </cell>
          <cell r="AU15">
            <v>15.129331340056963</v>
          </cell>
          <cell r="AV15">
            <v>85.77611237180102</v>
          </cell>
          <cell r="AW15">
            <v>110272</v>
          </cell>
          <cell r="AX15">
            <v>115022.66666666667</v>
          </cell>
          <cell r="AY15">
            <v>143747.58333333331</v>
          </cell>
          <cell r="AZ15">
            <v>482229</v>
          </cell>
          <cell r="BA15">
            <v>498408.33333333331</v>
          </cell>
          <cell r="BB15">
            <v>535198.66666666663</v>
          </cell>
          <cell r="BC15">
            <v>92.5</v>
          </cell>
          <cell r="BD15">
            <v>99.433333333333337</v>
          </cell>
          <cell r="BE15">
            <v>100</v>
          </cell>
          <cell r="BF15">
            <v>94.6</v>
          </cell>
          <cell r="BG15">
            <v>100.39999999999999</v>
          </cell>
          <cell r="BH15">
            <v>100.05</v>
          </cell>
          <cell r="BI15">
            <v>1019.66</v>
          </cell>
          <cell r="BJ15">
            <v>2450.34</v>
          </cell>
          <cell r="BK15">
            <v>9982.1500000000015</v>
          </cell>
          <cell r="BL15">
            <v>5.4190687585597885</v>
          </cell>
          <cell r="BM15">
            <v>14.958714144009345</v>
          </cell>
          <cell r="BN15">
            <v>81.7039561773732</v>
          </cell>
          <cell r="BO15">
            <v>906.26</v>
          </cell>
          <cell r="BP15">
            <v>2559.1999999999998</v>
          </cell>
          <cell r="BQ15">
            <v>9862.2300000000014</v>
          </cell>
          <cell r="BR15">
            <v>4.8163949288315662</v>
          </cell>
          <cell r="BS15">
            <v>15.597259974153669</v>
          </cell>
          <cell r="BT15">
            <v>80.969523912509104</v>
          </cell>
          <cell r="BU15">
            <v>79.61</v>
          </cell>
          <cell r="BV15">
            <v>77.206666666666663</v>
          </cell>
          <cell r="BW15">
            <v>100</v>
          </cell>
          <cell r="BX15">
            <v>121.2</v>
          </cell>
          <cell r="BY15">
            <v>128.55333333333334</v>
          </cell>
          <cell r="BZ15">
            <v>99.998333333333335</v>
          </cell>
          <cell r="CA15">
            <v>117.1</v>
          </cell>
          <cell r="CB15">
            <v>96.693333333333328</v>
          </cell>
          <cell r="CC15">
            <v>99.998333333333349</v>
          </cell>
          <cell r="CD15">
            <v>130.35</v>
          </cell>
          <cell r="CE15">
            <v>131.79333333333332</v>
          </cell>
          <cell r="CF15">
            <v>99.998333333333335</v>
          </cell>
          <cell r="CG15">
            <v>69.72</v>
          </cell>
          <cell r="CH15">
            <v>74.23</v>
          </cell>
          <cell r="CI15">
            <v>100.5425</v>
          </cell>
          <cell r="CJ15">
            <v>95.91</v>
          </cell>
          <cell r="CK15">
            <v>93.929999999999993</v>
          </cell>
          <cell r="CL15">
            <v>100.20833333333333</v>
          </cell>
          <cell r="CM15">
            <v>76.78</v>
          </cell>
          <cell r="CN15">
            <v>82.24666666666667</v>
          </cell>
          <cell r="CO15">
            <v>99.998333333333335</v>
          </cell>
          <cell r="CP15">
            <v>113.21</v>
          </cell>
          <cell r="CQ15">
            <v>95.49666666666667</v>
          </cell>
          <cell r="CR15">
            <v>100.00166666666667</v>
          </cell>
          <cell r="CS15">
            <v>107.73</v>
          </cell>
          <cell r="CT15">
            <v>105.12</v>
          </cell>
          <cell r="CU15">
            <v>100.00083333333333</v>
          </cell>
          <cell r="CV15">
            <v>119.35</v>
          </cell>
          <cell r="CW15">
            <v>99.043333333333337</v>
          </cell>
          <cell r="CX15">
            <v>100</v>
          </cell>
          <cell r="CY15">
            <v>99.06</v>
          </cell>
          <cell r="CZ15">
            <v>98.573333333333338</v>
          </cell>
          <cell r="DA15">
            <v>99.999999999999986</v>
          </cell>
          <cell r="DB15">
            <v>104.71</v>
          </cell>
          <cell r="DC15">
            <v>98.48</v>
          </cell>
          <cell r="DD15">
            <v>100.00083333333335</v>
          </cell>
          <cell r="DE15">
            <v>89.4</v>
          </cell>
          <cell r="DF15">
            <v>92.366666666666674</v>
          </cell>
          <cell r="DG15">
            <v>99.983333333333334</v>
          </cell>
          <cell r="DH15">
            <v>90</v>
          </cell>
          <cell r="DI15">
            <v>93.966666666666654</v>
          </cell>
          <cell r="DJ15">
            <v>99.99166666666666</v>
          </cell>
          <cell r="DL15">
            <v>108651</v>
          </cell>
          <cell r="DM15">
            <v>483221</v>
          </cell>
          <cell r="DO15">
            <v>455535</v>
          </cell>
          <cell r="DP15">
            <v>1932400</v>
          </cell>
          <cell r="DQ15">
            <v>96.67</v>
          </cell>
          <cell r="DR15">
            <v>91.566666666666663</v>
          </cell>
          <cell r="DS15">
            <v>100.39333333333335</v>
          </cell>
          <cell r="DT15">
            <v>67.63</v>
          </cell>
          <cell r="DU15">
            <v>73.913333333333341</v>
          </cell>
          <cell r="DV15">
            <v>100.57166666666666</v>
          </cell>
        </row>
        <row r="16">
          <cell r="D16">
            <v>1996</v>
          </cell>
          <cell r="E16">
            <v>188.1657443</v>
          </cell>
          <cell r="G16">
            <v>44.7</v>
          </cell>
          <cell r="H16">
            <v>43.324999999999996</v>
          </cell>
          <cell r="I16">
            <v>54.5</v>
          </cell>
          <cell r="J16">
            <v>107.5</v>
          </cell>
          <cell r="K16">
            <v>94.833333333333329</v>
          </cell>
          <cell r="L16">
            <v>106.05</v>
          </cell>
          <cell r="M16">
            <v>114.2</v>
          </cell>
          <cell r="N16">
            <v>111.36666666666667</v>
          </cell>
          <cell r="O16">
            <v>100.95833333333333</v>
          </cell>
          <cell r="P16">
            <v>103.9</v>
          </cell>
          <cell r="Q16">
            <v>105.09999999999998</v>
          </cell>
          <cell r="R16">
            <v>102.375</v>
          </cell>
          <cell r="S16" t="e">
            <v>#N/A</v>
          </cell>
          <cell r="T16" t="e">
            <v>#N/A</v>
          </cell>
          <cell r="U16">
            <v>100.14999999999999</v>
          </cell>
          <cell r="V16">
            <v>93</v>
          </cell>
          <cell r="W16">
            <v>96.433333333333323</v>
          </cell>
          <cell r="X16">
            <v>100.14166666666667</v>
          </cell>
          <cell r="Y16">
            <v>95.1</v>
          </cell>
          <cell r="Z16">
            <v>98.166666666666671</v>
          </cell>
          <cell r="AA16">
            <v>99.583333333333329</v>
          </cell>
          <cell r="AB16">
            <v>6460</v>
          </cell>
          <cell r="AC16">
            <v>6572.666666666667</v>
          </cell>
          <cell r="AD16">
            <v>6710.75</v>
          </cell>
          <cell r="AE16">
            <v>2</v>
          </cell>
          <cell r="AF16">
            <v>2.0666666666666664</v>
          </cell>
          <cell r="AG16">
            <v>3.35</v>
          </cell>
          <cell r="AH16">
            <v>2.1</v>
          </cell>
          <cell r="AI16">
            <v>2.1</v>
          </cell>
          <cell r="AJ16">
            <v>3.3666666666666671</v>
          </cell>
          <cell r="AK16">
            <v>519</v>
          </cell>
          <cell r="AL16">
            <v>2533.3999999999996</v>
          </cell>
          <cell r="AM16">
            <v>7157.7999999999993</v>
          </cell>
          <cell r="AN16">
            <v>593.70000000000005</v>
          </cell>
          <cell r="AO16">
            <v>2704.7</v>
          </cell>
          <cell r="AP16">
            <v>7202.3</v>
          </cell>
          <cell r="AQ16">
            <v>2.7582066115739856</v>
          </cell>
          <cell r="AR16">
            <v>15.73118234984357</v>
          </cell>
          <cell r="AS16">
            <v>51.829430816658672</v>
          </cell>
          <cell r="AT16">
            <v>3.1551970429508196</v>
          </cell>
          <cell r="AU16">
            <v>16.807409965103545</v>
          </cell>
          <cell r="AV16">
            <v>52.210194399026967</v>
          </cell>
          <cell r="AW16">
            <v>111981</v>
          </cell>
          <cell r="AX16">
            <v>118864.66666666667</v>
          </cell>
          <cell r="AY16">
            <v>163452.25</v>
          </cell>
          <cell r="AZ16">
            <v>485930</v>
          </cell>
          <cell r="BA16">
            <v>502476.66666666669</v>
          </cell>
          <cell r="BB16">
            <v>552643.24999999988</v>
          </cell>
          <cell r="BC16">
            <v>101.2</v>
          </cell>
          <cell r="BD16">
            <v>99.2</v>
          </cell>
          <cell r="BE16">
            <v>101.03333333333333</v>
          </cell>
          <cell r="BF16">
            <v>95</v>
          </cell>
          <cell r="BG16">
            <v>101.2</v>
          </cell>
          <cell r="BH16">
            <v>100.85000000000001</v>
          </cell>
          <cell r="BI16">
            <v>803.1</v>
          </cell>
          <cell r="BJ16">
            <v>3007.3500000000004</v>
          </cell>
          <cell r="BK16">
            <v>6737.8799999999992</v>
          </cell>
          <cell r="BL16">
            <v>4.2680457220714221</v>
          </cell>
          <cell r="BM16">
            <v>18.698095646207094</v>
          </cell>
          <cell r="BN16">
            <v>48.664153093960927</v>
          </cell>
          <cell r="BO16">
            <v>698.65</v>
          </cell>
          <cell r="BP16">
            <v>2860.49</v>
          </cell>
          <cell r="BQ16">
            <v>6652.19</v>
          </cell>
          <cell r="BR16">
            <v>3.7129499984126495</v>
          </cell>
          <cell r="BS16">
            <v>17.79339939599274</v>
          </cell>
          <cell r="BT16">
            <v>48.184401159237495</v>
          </cell>
          <cell r="BU16">
            <v>89.84</v>
          </cell>
          <cell r="BV16">
            <v>78.596666666666664</v>
          </cell>
          <cell r="BW16">
            <v>107.33416666666666</v>
          </cell>
          <cell r="BX16">
            <v>122.55</v>
          </cell>
          <cell r="BY16">
            <v>125.24333333333334</v>
          </cell>
          <cell r="BZ16">
            <v>96.854166666666657</v>
          </cell>
          <cell r="CA16">
            <v>136.28</v>
          </cell>
          <cell r="CB16">
            <v>97.05</v>
          </cell>
          <cell r="CC16">
            <v>117.07916666666668</v>
          </cell>
          <cell r="CD16">
            <v>130.22</v>
          </cell>
          <cell r="CE16">
            <v>125.84999999999998</v>
          </cell>
          <cell r="CF16">
            <v>103.74416666666667</v>
          </cell>
          <cell r="CG16">
            <v>72.59</v>
          </cell>
          <cell r="CH16">
            <v>75.850000000000009</v>
          </cell>
          <cell r="CI16">
            <v>105.70583333333333</v>
          </cell>
          <cell r="CJ16">
            <v>92.52</v>
          </cell>
          <cell r="CK16">
            <v>96.033333333333346</v>
          </cell>
          <cell r="CL16">
            <v>101.125</v>
          </cell>
          <cell r="CM16">
            <v>82.03</v>
          </cell>
          <cell r="CN16">
            <v>80.17</v>
          </cell>
          <cell r="CO16">
            <v>104.13999999999999</v>
          </cell>
          <cell r="CP16">
            <v>115.71</v>
          </cell>
          <cell r="CQ16">
            <v>110.58333333333333</v>
          </cell>
          <cell r="CR16">
            <v>97.566666666666663</v>
          </cell>
          <cell r="CS16">
            <v>115.02</v>
          </cell>
          <cell r="CT16">
            <v>102.40000000000002</v>
          </cell>
          <cell r="CU16">
            <v>121.96583333333334</v>
          </cell>
          <cell r="CV16">
            <v>120.85</v>
          </cell>
          <cell r="CW16">
            <v>114.86333333333334</v>
          </cell>
          <cell r="CX16">
            <v>107.43999999999998</v>
          </cell>
          <cell r="CY16">
            <v>107.36</v>
          </cell>
          <cell r="CZ16">
            <v>99.473333333333343</v>
          </cell>
          <cell r="DA16">
            <v>120.42833333333334</v>
          </cell>
          <cell r="DB16">
            <v>104.76</v>
          </cell>
          <cell r="DC16">
            <v>104.52999999999999</v>
          </cell>
          <cell r="DD16">
            <v>107.70583333333333</v>
          </cell>
          <cell r="DE16">
            <v>89.6</v>
          </cell>
          <cell r="DF16">
            <v>93.399999999999991</v>
          </cell>
          <cell r="DG16">
            <v>101.40833333333333</v>
          </cell>
          <cell r="DH16">
            <v>91.2</v>
          </cell>
          <cell r="DI16">
            <v>95.59999999999998</v>
          </cell>
          <cell r="DJ16">
            <v>101.20833333333334</v>
          </cell>
          <cell r="DL16">
            <v>112669</v>
          </cell>
          <cell r="DM16">
            <v>500310</v>
          </cell>
          <cell r="DO16">
            <v>459269</v>
          </cell>
          <cell r="DP16">
            <v>2003333</v>
          </cell>
          <cell r="DQ16">
            <v>96.2</v>
          </cell>
          <cell r="DR16">
            <v>97.446666666666673</v>
          </cell>
          <cell r="DS16">
            <v>101.19166666666666</v>
          </cell>
          <cell r="DT16">
            <v>73.13</v>
          </cell>
          <cell r="DU16">
            <v>75.556666666666672</v>
          </cell>
          <cell r="DV16">
            <v>105.595</v>
          </cell>
        </row>
        <row r="17">
          <cell r="D17">
            <v>1997</v>
          </cell>
          <cell r="E17">
            <v>193.9857811</v>
          </cell>
          <cell r="G17">
            <v>42.7</v>
          </cell>
          <cell r="H17">
            <v>38.25</v>
          </cell>
          <cell r="I17">
            <v>54.5</v>
          </cell>
          <cell r="J17">
            <v>107.6</v>
          </cell>
          <cell r="K17">
            <v>92.2</v>
          </cell>
          <cell r="L17">
            <v>102.74166666666667</v>
          </cell>
          <cell r="M17">
            <v>115.6</v>
          </cell>
          <cell r="N17">
            <v>109.10000000000001</v>
          </cell>
          <cell r="O17">
            <v>104.31666666666666</v>
          </cell>
          <cell r="P17">
            <v>104.8</v>
          </cell>
          <cell r="Q17">
            <v>103.89999999999999</v>
          </cell>
          <cell r="R17">
            <v>105.99166666666667</v>
          </cell>
          <cell r="S17" t="e">
            <v>#N/A</v>
          </cell>
          <cell r="T17" t="e">
            <v>#N/A</v>
          </cell>
          <cell r="U17">
            <v>101.86666666666667</v>
          </cell>
          <cell r="V17">
            <v>93.4</v>
          </cell>
          <cell r="W17">
            <v>97.666666666666671</v>
          </cell>
          <cell r="X17">
            <v>101.85</v>
          </cell>
          <cell r="Y17">
            <v>95</v>
          </cell>
          <cell r="Z17">
            <v>98</v>
          </cell>
          <cell r="AA17">
            <v>99.808333333333323</v>
          </cell>
          <cell r="AB17">
            <v>6417</v>
          </cell>
          <cell r="AC17">
            <v>6533.666666666667</v>
          </cell>
          <cell r="AD17">
            <v>6786.916666666667</v>
          </cell>
          <cell r="AE17">
            <v>2</v>
          </cell>
          <cell r="AF17">
            <v>2</v>
          </cell>
          <cell r="AG17">
            <v>3.4000000000000004</v>
          </cell>
          <cell r="AH17">
            <v>2</v>
          </cell>
          <cell r="AI17">
            <v>2.0666666666666664</v>
          </cell>
          <cell r="AJ17">
            <v>3.3916666666666666</v>
          </cell>
          <cell r="AK17">
            <v>242</v>
          </cell>
          <cell r="AL17">
            <v>2818.7</v>
          </cell>
          <cell r="AM17">
            <v>11436.300000000001</v>
          </cell>
          <cell r="AN17">
            <v>490.7</v>
          </cell>
          <cell r="AO17">
            <v>2879.3</v>
          </cell>
          <cell r="AP17">
            <v>11412.9</v>
          </cell>
          <cell r="AQ17">
            <v>1.2475141148373581</v>
          </cell>
          <cell r="AR17">
            <v>17.265819310966133</v>
          </cell>
          <cell r="AS17">
            <v>83.526282429845836</v>
          </cell>
          <cell r="AT17">
            <v>2.5295668435978991</v>
          </cell>
          <cell r="AU17">
            <v>17.650198337081065</v>
          </cell>
          <cell r="AV17">
            <v>83.376916042841714</v>
          </cell>
          <cell r="AW17">
            <v>110743</v>
          </cell>
          <cell r="AX17">
            <v>121354.33333333333</v>
          </cell>
          <cell r="AY17">
            <v>177733.75</v>
          </cell>
          <cell r="AZ17">
            <v>488745</v>
          </cell>
          <cell r="BA17">
            <v>505581.33333333331</v>
          </cell>
          <cell r="BB17">
            <v>569565.41666666663</v>
          </cell>
          <cell r="BC17">
            <v>90</v>
          </cell>
          <cell r="BD17">
            <v>109.89999999999999</v>
          </cell>
          <cell r="BE17">
            <v>100.575</v>
          </cell>
          <cell r="BF17">
            <v>95.7</v>
          </cell>
          <cell r="BG17">
            <v>102.86666666666667</v>
          </cell>
          <cell r="BH17">
            <v>100.7</v>
          </cell>
          <cell r="BI17">
            <v>509.3</v>
          </cell>
          <cell r="BJ17">
            <v>3075.91</v>
          </cell>
          <cell r="BK17">
            <v>9981.8100000000013</v>
          </cell>
          <cell r="BL17">
            <v>2.6254501598622584</v>
          </cell>
          <cell r="BM17">
            <v>18.866670889885913</v>
          </cell>
          <cell r="BN17">
            <v>73.123832064063649</v>
          </cell>
          <cell r="BO17">
            <v>710.67</v>
          </cell>
          <cell r="BP17">
            <v>3075.2200000000003</v>
          </cell>
          <cell r="BQ17">
            <v>9955.4599999999991</v>
          </cell>
          <cell r="BR17">
            <v>3.66351593384903</v>
          </cell>
          <cell r="BS17">
            <v>18.895080690004797</v>
          </cell>
          <cell r="BT17">
            <v>72.982686885382506</v>
          </cell>
          <cell r="BU17">
            <v>89.15</v>
          </cell>
          <cell r="BV17">
            <v>78.13333333333334</v>
          </cell>
          <cell r="BW17">
            <v>105.30249999999999</v>
          </cell>
          <cell r="BX17">
            <v>117.28</v>
          </cell>
          <cell r="BY17">
            <v>123.16333333333334</v>
          </cell>
          <cell r="BZ17">
            <v>116.69833333333332</v>
          </cell>
          <cell r="CA17">
            <v>127.76</v>
          </cell>
          <cell r="CB17">
            <v>100.64</v>
          </cell>
          <cell r="CC17">
            <v>118.675</v>
          </cell>
          <cell r="CD17">
            <v>122.84</v>
          </cell>
          <cell r="CE17">
            <v>127.46333333333332</v>
          </cell>
          <cell r="CF17">
            <v>120.20666666666666</v>
          </cell>
          <cell r="CG17">
            <v>74.28</v>
          </cell>
          <cell r="CH17">
            <v>77.39</v>
          </cell>
          <cell r="CI17">
            <v>107.41666666666667</v>
          </cell>
          <cell r="CJ17">
            <v>94.68</v>
          </cell>
          <cell r="CK17">
            <v>98.570000000000007</v>
          </cell>
          <cell r="CL17">
            <v>113.03416666666666</v>
          </cell>
          <cell r="CM17">
            <v>78.58</v>
          </cell>
          <cell r="CN17">
            <v>81.403333333333336</v>
          </cell>
          <cell r="CO17">
            <v>103.9225</v>
          </cell>
          <cell r="CP17">
            <v>108.53</v>
          </cell>
          <cell r="CQ17">
            <v>115.75</v>
          </cell>
          <cell r="CR17">
            <v>108.93</v>
          </cell>
          <cell r="CS17">
            <v>108.48</v>
          </cell>
          <cell r="CT17">
            <v>98.86333333333333</v>
          </cell>
          <cell r="CU17">
            <v>129.285</v>
          </cell>
          <cell r="CV17">
            <v>112.21</v>
          </cell>
          <cell r="CW17">
            <v>116.01666666666667</v>
          </cell>
          <cell r="CX17">
            <v>125.03083333333333</v>
          </cell>
          <cell r="CY17">
            <v>107.65</v>
          </cell>
          <cell r="CZ17">
            <v>101.72000000000001</v>
          </cell>
          <cell r="DA17">
            <v>129.82749999999999</v>
          </cell>
          <cell r="DB17">
            <v>96.49</v>
          </cell>
          <cell r="DC17">
            <v>106.89333333333333</v>
          </cell>
          <cell r="DD17">
            <v>122.64333333333333</v>
          </cell>
          <cell r="DE17">
            <v>89.8</v>
          </cell>
          <cell r="DF17">
            <v>94.100000000000009</v>
          </cell>
          <cell r="DG17">
            <v>102.72499999999999</v>
          </cell>
          <cell r="DH17">
            <v>90</v>
          </cell>
          <cell r="DI17">
            <v>96.8</v>
          </cell>
          <cell r="DJ17">
            <v>102.84166666666667</v>
          </cell>
          <cell r="DL17">
            <v>129187</v>
          </cell>
          <cell r="DM17">
            <v>509645</v>
          </cell>
          <cell r="DO17">
            <v>467556</v>
          </cell>
          <cell r="DP17">
            <v>2039337</v>
          </cell>
          <cell r="DQ17">
            <v>89.82</v>
          </cell>
          <cell r="DR17">
            <v>101.38999999999999</v>
          </cell>
          <cell r="DS17">
            <v>113.1275</v>
          </cell>
          <cell r="DT17">
            <v>74.819999999999993</v>
          </cell>
          <cell r="DU17">
            <v>79.523333333333326</v>
          </cell>
          <cell r="DV17">
            <v>107.39</v>
          </cell>
        </row>
        <row r="18">
          <cell r="D18">
            <v>1998</v>
          </cell>
          <cell r="E18">
            <v>182.16933850000001</v>
          </cell>
          <cell r="G18">
            <v>42.6</v>
          </cell>
          <cell r="H18">
            <v>36.475000000000001</v>
          </cell>
          <cell r="I18">
            <v>27.3</v>
          </cell>
          <cell r="J18">
            <v>105.8</v>
          </cell>
          <cell r="K18">
            <v>90.066666666666663</v>
          </cell>
          <cell r="L18">
            <v>90.85833333333332</v>
          </cell>
          <cell r="M18">
            <v>114</v>
          </cell>
          <cell r="N18">
            <v>106.5</v>
          </cell>
          <cell r="O18">
            <v>95.583333333333329</v>
          </cell>
          <cell r="P18">
            <v>103.9</v>
          </cell>
          <cell r="Q18">
            <v>101.8</v>
          </cell>
          <cell r="R18">
            <v>99.016666666666652</v>
          </cell>
          <cell r="S18" t="e">
            <v>#N/A</v>
          </cell>
          <cell r="T18" t="e">
            <v>#N/A</v>
          </cell>
          <cell r="U18">
            <v>102.50833333333334</v>
          </cell>
          <cell r="V18">
            <v>94.1</v>
          </cell>
          <cell r="W18">
            <v>97.3</v>
          </cell>
          <cell r="X18">
            <v>102.50833333333334</v>
          </cell>
          <cell r="Y18">
            <v>94.8</v>
          </cell>
          <cell r="Z18">
            <v>97.2</v>
          </cell>
          <cell r="AA18">
            <v>99.866666666666674</v>
          </cell>
          <cell r="AB18">
            <v>6463</v>
          </cell>
          <cell r="AC18">
            <v>6451.666666666667</v>
          </cell>
          <cell r="AD18">
            <v>6792.9166666666661</v>
          </cell>
          <cell r="AE18">
            <v>2.1</v>
          </cell>
          <cell r="AF18">
            <v>2.2000000000000002</v>
          </cell>
          <cell r="AG18">
            <v>4.1083333333333334</v>
          </cell>
          <cell r="AH18">
            <v>2.1</v>
          </cell>
          <cell r="AI18">
            <v>2.0666666666666664</v>
          </cell>
          <cell r="AJ18">
            <v>4.0999999999999996</v>
          </cell>
          <cell r="AK18">
            <v>727.3</v>
          </cell>
          <cell r="AL18">
            <v>3491.6</v>
          </cell>
          <cell r="AM18">
            <v>15784.8</v>
          </cell>
          <cell r="AN18">
            <v>517.4</v>
          </cell>
          <cell r="AO18">
            <v>3245.9</v>
          </cell>
          <cell r="AP18">
            <v>15707.8</v>
          </cell>
          <cell r="AQ18">
            <v>3.9924391557254291</v>
          </cell>
          <cell r="AR18">
            <v>21.496902479802699</v>
          </cell>
          <cell r="AS18">
            <v>107.86510587533479</v>
          </cell>
          <cell r="AT18">
            <v>2.8402145183175267</v>
          </cell>
          <cell r="AU18">
            <v>20.013223004623399</v>
          </cell>
          <cell r="AV18">
            <v>107.46812783424699</v>
          </cell>
          <cell r="AW18">
            <v>112062</v>
          </cell>
          <cell r="AX18">
            <v>121705</v>
          </cell>
          <cell r="AY18">
            <v>192800.41666666666</v>
          </cell>
          <cell r="AZ18">
            <v>492500</v>
          </cell>
          <cell r="BA18">
            <v>505207</v>
          </cell>
          <cell r="BB18">
            <v>594450.58333333326</v>
          </cell>
          <cell r="BC18">
            <v>89.7</v>
          </cell>
          <cell r="BD18">
            <v>96.766666666666666</v>
          </cell>
          <cell r="BE18">
            <v>95.799999999999983</v>
          </cell>
          <cell r="BF18">
            <v>96.5</v>
          </cell>
          <cell r="BG18">
            <v>100.13333333333333</v>
          </cell>
          <cell r="BH18">
            <v>95.95</v>
          </cell>
          <cell r="BI18">
            <v>974.91</v>
          </cell>
          <cell r="BJ18">
            <v>3192.5699999999997</v>
          </cell>
          <cell r="BK18">
            <v>13991.369999999999</v>
          </cell>
          <cell r="BL18">
            <v>5.3516689912117119</v>
          </cell>
          <cell r="BM18">
            <v>19.67196547960242</v>
          </cell>
          <cell r="BN18">
            <v>95.700557562763663</v>
          </cell>
          <cell r="BO18">
            <v>694.21</v>
          </cell>
          <cell r="BP18">
            <v>3247.3499999999995</v>
          </cell>
          <cell r="BQ18">
            <v>14052.32</v>
          </cell>
          <cell r="BR18">
            <v>3.8107949763455942</v>
          </cell>
          <cell r="BS18">
            <v>20.029156164214495</v>
          </cell>
          <cell r="BT18">
            <v>96.061555956709384</v>
          </cell>
          <cell r="BU18">
            <v>79.95</v>
          </cell>
          <cell r="BV18">
            <v>74.026666666666685</v>
          </cell>
          <cell r="BW18">
            <v>94.716666666666669</v>
          </cell>
          <cell r="BX18">
            <v>128.06</v>
          </cell>
          <cell r="BY18">
            <v>131.86000000000001</v>
          </cell>
          <cell r="BZ18">
            <v>132.71666666666664</v>
          </cell>
          <cell r="CA18">
            <v>112.01</v>
          </cell>
          <cell r="CB18">
            <v>95.353333333333339</v>
          </cell>
          <cell r="CC18">
            <v>111.33333333333334</v>
          </cell>
          <cell r="CD18">
            <v>135.94999999999999</v>
          </cell>
          <cell r="CE18">
            <v>138.71</v>
          </cell>
          <cell r="CF18">
            <v>141.19999999999999</v>
          </cell>
          <cell r="CG18">
            <v>72.88</v>
          </cell>
          <cell r="CH18">
            <v>75.823333333333338</v>
          </cell>
          <cell r="CI18">
            <v>101.68</v>
          </cell>
          <cell r="CJ18">
            <v>93.65</v>
          </cell>
          <cell r="CK18">
            <v>98.163333333333341</v>
          </cell>
          <cell r="CL18">
            <v>111.69583333333333</v>
          </cell>
          <cell r="CM18">
            <v>73.41</v>
          </cell>
          <cell r="CN18">
            <v>80.966666666666669</v>
          </cell>
          <cell r="CO18">
            <v>93.9</v>
          </cell>
          <cell r="CP18">
            <v>122.78</v>
          </cell>
          <cell r="CQ18">
            <v>102.86666666666666</v>
          </cell>
          <cell r="CR18">
            <v>114.61666666666667</v>
          </cell>
          <cell r="CS18">
            <v>96.26</v>
          </cell>
          <cell r="CT18">
            <v>97.720000000000013</v>
          </cell>
          <cell r="CU18">
            <v>124.03333333333333</v>
          </cell>
          <cell r="CV18">
            <v>125.12</v>
          </cell>
          <cell r="CW18">
            <v>102.49666666666667</v>
          </cell>
          <cell r="CX18">
            <v>136.5</v>
          </cell>
          <cell r="CY18">
            <v>103.12</v>
          </cell>
          <cell r="CZ18">
            <v>92.899999999999991</v>
          </cell>
          <cell r="DA18">
            <v>116.18333333333332</v>
          </cell>
          <cell r="DB18">
            <v>106.5</v>
          </cell>
          <cell r="DC18">
            <v>101.32</v>
          </cell>
          <cell r="DD18">
            <v>121.95</v>
          </cell>
          <cell r="DE18">
            <v>89.7</v>
          </cell>
          <cell r="DF18">
            <v>94.466666666666654</v>
          </cell>
          <cell r="DG18">
            <v>102.43333333333334</v>
          </cell>
          <cell r="DH18">
            <v>91.5</v>
          </cell>
          <cell r="DI18">
            <v>96.266666666666652</v>
          </cell>
          <cell r="DJ18">
            <v>101.75</v>
          </cell>
          <cell r="DL18">
            <v>112668</v>
          </cell>
          <cell r="DM18">
            <v>498499</v>
          </cell>
          <cell r="DO18">
            <v>469378</v>
          </cell>
          <cell r="DP18">
            <v>1994053</v>
          </cell>
          <cell r="DQ18">
            <v>99.2</v>
          </cell>
          <cell r="DR18">
            <v>95.193333333333328</v>
          </cell>
          <cell r="DS18">
            <v>111.65</v>
          </cell>
          <cell r="DT18">
            <v>70.2</v>
          </cell>
          <cell r="DU18">
            <v>74.110000000000014</v>
          </cell>
          <cell r="DV18">
            <v>101.68333333333332</v>
          </cell>
        </row>
        <row r="19">
          <cell r="D19">
            <v>1999</v>
          </cell>
          <cell r="E19">
            <v>175.47663420000001</v>
          </cell>
          <cell r="G19">
            <v>41.3</v>
          </cell>
          <cell r="H19">
            <v>40.275000000000006</v>
          </cell>
          <cell r="I19">
            <v>36.4</v>
          </cell>
          <cell r="J19">
            <v>106</v>
          </cell>
          <cell r="K19">
            <v>87.933333333333323</v>
          </cell>
          <cell r="L19">
            <v>93.908333333333331</v>
          </cell>
          <cell r="M19">
            <v>115.7</v>
          </cell>
          <cell r="N19">
            <v>103.86666666666667</v>
          </cell>
          <cell r="O19">
            <v>95.166666666666671</v>
          </cell>
          <cell r="P19">
            <v>106</v>
          </cell>
          <cell r="Q19">
            <v>99.333333333333329</v>
          </cell>
          <cell r="R19">
            <v>99.416666666666657</v>
          </cell>
          <cell r="S19" t="e">
            <v>#N/A</v>
          </cell>
          <cell r="T19" t="e">
            <v>#N/A</v>
          </cell>
          <cell r="U19">
            <v>102.17500000000001</v>
          </cell>
          <cell r="V19">
            <v>95.1</v>
          </cell>
          <cell r="W19">
            <v>98.633333333333326</v>
          </cell>
          <cell r="X19">
            <v>102.16666666666666</v>
          </cell>
          <cell r="Y19">
            <v>94.9</v>
          </cell>
          <cell r="Z19">
            <v>100.36666666666667</v>
          </cell>
          <cell r="AA19">
            <v>98.733333333333348</v>
          </cell>
          <cell r="AB19">
            <v>6465</v>
          </cell>
          <cell r="AC19">
            <v>6629.666666666667</v>
          </cell>
          <cell r="AD19">
            <v>6779.416666666667</v>
          </cell>
          <cell r="AE19">
            <v>2.2000000000000002</v>
          </cell>
          <cell r="AF19">
            <v>2.0666666666666669</v>
          </cell>
          <cell r="AG19">
            <v>4.6833333333333336</v>
          </cell>
          <cell r="AH19">
            <v>2.2000000000000002</v>
          </cell>
          <cell r="AI19">
            <v>2.1</v>
          </cell>
          <cell r="AJ19">
            <v>4.6749999999999998</v>
          </cell>
          <cell r="AK19">
            <v>238.9</v>
          </cell>
          <cell r="AL19">
            <v>3378.5</v>
          </cell>
          <cell r="AM19">
            <v>12197.3</v>
          </cell>
          <cell r="AN19">
            <v>296.7</v>
          </cell>
          <cell r="AO19">
            <v>3427.4</v>
          </cell>
          <cell r="AP19">
            <v>12502.5</v>
          </cell>
          <cell r="AQ19">
            <v>1.3614348205910596</v>
          </cell>
          <cell r="AR19">
            <v>20.397117471167171</v>
          </cell>
          <cell r="AS19">
            <v>100.77227481236025</v>
          </cell>
          <cell r="AT19">
            <v>1.6908234042250623</v>
          </cell>
          <cell r="AU19">
            <v>20.692584933805421</v>
          </cell>
          <cell r="AV19">
            <v>102.71919416174782</v>
          </cell>
          <cell r="AW19">
            <v>112208</v>
          </cell>
          <cell r="AX19">
            <v>121683.66666666667</v>
          </cell>
          <cell r="AY19">
            <v>213248.75</v>
          </cell>
          <cell r="AZ19">
            <v>495499</v>
          </cell>
          <cell r="BA19">
            <v>503926.66666666669</v>
          </cell>
          <cell r="BB19">
            <v>616297.41666666674</v>
          </cell>
          <cell r="BC19">
            <v>96.4</v>
          </cell>
          <cell r="BD19">
            <v>100.60000000000001</v>
          </cell>
          <cell r="BE19">
            <v>93.316666666666663</v>
          </cell>
          <cell r="BF19">
            <v>97.5</v>
          </cell>
          <cell r="BG19">
            <v>101.76666666666667</v>
          </cell>
          <cell r="BH19">
            <v>93.45</v>
          </cell>
          <cell r="BI19">
            <v>430.05</v>
          </cell>
          <cell r="BJ19">
            <v>3112.1099999999997</v>
          </cell>
          <cell r="BK19">
            <v>12279.560000000001</v>
          </cell>
          <cell r="BL19">
            <v>2.4507536399965892</v>
          </cell>
          <cell r="BM19">
            <v>18.790971155522183</v>
          </cell>
          <cell r="BN19">
            <v>101.93038653785261</v>
          </cell>
          <cell r="BO19">
            <v>447.73</v>
          </cell>
          <cell r="BP19">
            <v>3245.98</v>
          </cell>
          <cell r="BQ19">
            <v>12242.52</v>
          </cell>
          <cell r="BR19">
            <v>2.5515077949905196</v>
          </cell>
          <cell r="BS19">
            <v>19.597551688331521</v>
          </cell>
          <cell r="BT19">
            <v>100.67251251035154</v>
          </cell>
          <cell r="BU19">
            <v>84.46</v>
          </cell>
          <cell r="BV19">
            <v>73.103333333333339</v>
          </cell>
          <cell r="BW19">
            <v>91.558333333333337</v>
          </cell>
          <cell r="BX19">
            <v>123.04</v>
          </cell>
          <cell r="BY19">
            <v>126.18666666666667</v>
          </cell>
          <cell r="BZ19">
            <v>130.95833333333334</v>
          </cell>
          <cell r="CA19">
            <v>120.77</v>
          </cell>
          <cell r="CB19">
            <v>92.11666666666666</v>
          </cell>
          <cell r="CC19">
            <v>106.15</v>
          </cell>
          <cell r="CD19">
            <v>126.66</v>
          </cell>
          <cell r="CE19">
            <v>134.92999999999998</v>
          </cell>
          <cell r="CF19">
            <v>128.19999999999999</v>
          </cell>
          <cell r="CG19">
            <v>76.34</v>
          </cell>
          <cell r="CH19">
            <v>75.286666666666662</v>
          </cell>
          <cell r="CI19">
            <v>111.50416666666666</v>
          </cell>
          <cell r="CJ19">
            <v>95.53</v>
          </cell>
          <cell r="CK19">
            <v>96.563333333333333</v>
          </cell>
          <cell r="CL19">
            <v>114.00416666666666</v>
          </cell>
          <cell r="CM19">
            <v>85.56</v>
          </cell>
          <cell r="CN19">
            <v>77.650000000000006</v>
          </cell>
          <cell r="CO19">
            <v>93.533333333333331</v>
          </cell>
          <cell r="CP19">
            <v>123.69</v>
          </cell>
          <cell r="CQ19">
            <v>97.853333333333339</v>
          </cell>
          <cell r="CR19">
            <v>119.59166666666668</v>
          </cell>
          <cell r="CS19">
            <v>107.73</v>
          </cell>
          <cell r="CT19">
            <v>94.936666666666667</v>
          </cell>
          <cell r="CU19">
            <v>107.95</v>
          </cell>
          <cell r="CV19">
            <v>119.93</v>
          </cell>
          <cell r="CW19">
            <v>102.14999999999999</v>
          </cell>
          <cell r="CX19">
            <v>128.88333333333333</v>
          </cell>
          <cell r="CY19">
            <v>119.54</v>
          </cell>
          <cell r="CZ19">
            <v>94.88</v>
          </cell>
          <cell r="DA19">
            <v>111.78333333333332</v>
          </cell>
          <cell r="DB19">
            <v>103.24</v>
          </cell>
          <cell r="DC19">
            <v>102.05</v>
          </cell>
          <cell r="DD19">
            <v>114.49166666666666</v>
          </cell>
          <cell r="DE19">
            <v>90.4</v>
          </cell>
          <cell r="DF19">
            <v>95.09999999999998</v>
          </cell>
          <cell r="DG19">
            <v>102.39166666666667</v>
          </cell>
          <cell r="DH19">
            <v>91.9</v>
          </cell>
          <cell r="DI19">
            <v>96.433333333333337</v>
          </cell>
          <cell r="DJ19">
            <v>100.70833333333333</v>
          </cell>
          <cell r="DL19">
            <v>112493</v>
          </cell>
          <cell r="DM19">
            <v>495375</v>
          </cell>
          <cell r="DO19">
            <v>471776</v>
          </cell>
          <cell r="DP19">
            <v>1983110</v>
          </cell>
          <cell r="DQ19">
            <v>99.39</v>
          </cell>
          <cell r="DR19">
            <v>94.320000000000007</v>
          </cell>
          <cell r="DS19">
            <v>114.07499999999999</v>
          </cell>
          <cell r="DT19">
            <v>79.81</v>
          </cell>
          <cell r="DU19">
            <v>74.993333333333325</v>
          </cell>
          <cell r="DV19">
            <v>111.46666666666667</v>
          </cell>
        </row>
        <row r="20">
          <cell r="D20">
            <v>2000</v>
          </cell>
          <cell r="E20">
            <v>178.12350040000001</v>
          </cell>
          <cell r="G20">
            <v>39.799999999999997</v>
          </cell>
          <cell r="H20" t="str">
            <v>#N/A</v>
          </cell>
          <cell r="I20">
            <v>18.2</v>
          </cell>
          <cell r="J20">
            <v>104.4</v>
          </cell>
          <cell r="K20">
            <v>87.033333333333346</v>
          </cell>
          <cell r="L20" t="str">
            <v>#N/A</v>
          </cell>
          <cell r="M20">
            <v>114.9</v>
          </cell>
          <cell r="N20">
            <v>101.86666666666667</v>
          </cell>
          <cell r="O20" t="str">
            <v>#N/A</v>
          </cell>
          <cell r="P20">
            <v>105.3</v>
          </cell>
          <cell r="Q20">
            <v>99</v>
          </cell>
          <cell r="R20" t="str">
            <v>#N/A</v>
          </cell>
          <cell r="S20" t="e">
            <v>#N/A</v>
          </cell>
          <cell r="T20" t="e">
            <v>#N/A</v>
          </cell>
          <cell r="U20" t="str">
            <v>#N/A</v>
          </cell>
          <cell r="V20">
            <v>95</v>
          </cell>
          <cell r="W20">
            <v>98.2</v>
          </cell>
          <cell r="X20" t="str">
            <v>#N/A</v>
          </cell>
          <cell r="Y20">
            <v>95</v>
          </cell>
          <cell r="Z20">
            <v>100.06666666666668</v>
          </cell>
          <cell r="AA20" t="str">
            <v>#N/A</v>
          </cell>
          <cell r="AB20">
            <v>6424</v>
          </cell>
          <cell r="AC20">
            <v>6619</v>
          </cell>
          <cell r="AD20" t="str">
            <v>#N/A</v>
          </cell>
          <cell r="AE20">
            <v>2</v>
          </cell>
          <cell r="AF20">
            <v>2.1333333333333333</v>
          </cell>
          <cell r="AG20" t="str">
            <v>#N/A</v>
          </cell>
          <cell r="AH20">
            <v>2</v>
          </cell>
          <cell r="AI20">
            <v>2.166666666666667</v>
          </cell>
          <cell r="AJ20" t="str">
            <v>#N/A</v>
          </cell>
          <cell r="AK20">
            <v>170.3</v>
          </cell>
          <cell r="AL20">
            <v>3436.5</v>
          </cell>
          <cell r="AM20" t="str">
            <v>#N/A</v>
          </cell>
          <cell r="AN20">
            <v>276.7</v>
          </cell>
          <cell r="AO20">
            <v>3558.4</v>
          </cell>
          <cell r="AP20" t="str">
            <v>#N/A</v>
          </cell>
          <cell r="AQ20">
            <v>0.95607822447666202</v>
          </cell>
          <cell r="AR20">
            <v>19.928555240747095</v>
          </cell>
          <cell r="AS20" t="str">
            <v>#N/A</v>
          </cell>
          <cell r="AT20">
            <v>1.5534165866863909</v>
          </cell>
          <cell r="AU20">
            <v>20.555687407837738</v>
          </cell>
          <cell r="AV20" t="str">
            <v>#N/A</v>
          </cell>
          <cell r="AW20">
            <v>111467</v>
          </cell>
          <cell r="AX20">
            <v>122541</v>
          </cell>
          <cell r="AY20" t="str">
            <v>#N/A</v>
          </cell>
          <cell r="AZ20">
            <v>493871</v>
          </cell>
          <cell r="BA20">
            <v>502322.33333333331</v>
          </cell>
          <cell r="BB20" t="str">
            <v>#N/A</v>
          </cell>
          <cell r="BC20">
            <v>96.3</v>
          </cell>
          <cell r="BD20">
            <v>99.2</v>
          </cell>
          <cell r="BE20" t="str">
            <v>#N/A</v>
          </cell>
          <cell r="BF20">
            <v>97.7</v>
          </cell>
          <cell r="BG20">
            <v>100.56666666666668</v>
          </cell>
          <cell r="BH20" t="str">
            <v>#N/A</v>
          </cell>
          <cell r="BI20">
            <v>287.04000000000002</v>
          </cell>
          <cell r="BJ20">
            <v>3546.27</v>
          </cell>
          <cell r="BK20" t="str">
            <v>#N/A</v>
          </cell>
          <cell r="BL20">
            <v>1.6114661982018854</v>
          </cell>
          <cell r="BM20">
            <v>20.556620450115645</v>
          </cell>
          <cell r="BN20" t="str">
            <v>#N/A</v>
          </cell>
          <cell r="BO20">
            <v>506.65</v>
          </cell>
          <cell r="BP20">
            <v>3423.6499999999996</v>
          </cell>
          <cell r="BQ20" t="str">
            <v>#N/A</v>
          </cell>
          <cell r="BR20">
            <v>2.844374823435706</v>
          </cell>
          <cell r="BS20">
            <v>19.785619113872698</v>
          </cell>
          <cell r="BT20" t="str">
            <v>#N/A</v>
          </cell>
          <cell r="BU20">
            <v>91.4</v>
          </cell>
          <cell r="BV20">
            <v>73.623333333333335</v>
          </cell>
          <cell r="BW20" t="str">
            <v>#N/A</v>
          </cell>
          <cell r="BX20">
            <v>118.38</v>
          </cell>
          <cell r="BY20">
            <v>122.58999999999999</v>
          </cell>
          <cell r="BZ20" t="str">
            <v>#N/A</v>
          </cell>
          <cell r="CA20">
            <v>118.4</v>
          </cell>
          <cell r="CB20">
            <v>92.076666666666668</v>
          </cell>
          <cell r="CC20" t="str">
            <v>#N/A</v>
          </cell>
          <cell r="CD20">
            <v>121.06</v>
          </cell>
          <cell r="CE20">
            <v>132.55333333333331</v>
          </cell>
          <cell r="CF20" t="str">
            <v>#N/A</v>
          </cell>
          <cell r="CG20">
            <v>75.239999999999995</v>
          </cell>
          <cell r="CH20">
            <v>75.38000000000001</v>
          </cell>
          <cell r="CI20" t="str">
            <v>#N/A</v>
          </cell>
          <cell r="CJ20">
            <v>96.75</v>
          </cell>
          <cell r="CK20">
            <v>97.25333333333333</v>
          </cell>
          <cell r="CL20" t="str">
            <v>#N/A</v>
          </cell>
          <cell r="CM20">
            <v>80.06</v>
          </cell>
          <cell r="CN20">
            <v>77.983333333333334</v>
          </cell>
          <cell r="CO20" t="str">
            <v>#N/A</v>
          </cell>
          <cell r="CP20">
            <v>118.22</v>
          </cell>
          <cell r="CQ20">
            <v>107.24000000000001</v>
          </cell>
          <cell r="CR20" t="str">
            <v>#N/A</v>
          </cell>
          <cell r="CS20">
            <v>98.4</v>
          </cell>
          <cell r="CT20">
            <v>92.576666666666668</v>
          </cell>
          <cell r="CU20" t="str">
            <v>#N/A</v>
          </cell>
          <cell r="CV20">
            <v>109.79</v>
          </cell>
          <cell r="CW20">
            <v>109.94666666666666</v>
          </cell>
          <cell r="CX20" t="str">
            <v>#N/A</v>
          </cell>
          <cell r="CY20">
            <v>114.69</v>
          </cell>
          <cell r="CZ20">
            <v>93.929999999999993</v>
          </cell>
          <cell r="DA20" t="str">
            <v>#N/A</v>
          </cell>
          <cell r="DB20">
            <v>95.42</v>
          </cell>
          <cell r="DC20">
            <v>105.50666666666666</v>
          </cell>
          <cell r="DD20" t="str">
            <v>#N/A</v>
          </cell>
          <cell r="DE20">
            <v>90.4</v>
          </cell>
          <cell r="DF20">
            <v>95.266666666666666</v>
          </cell>
          <cell r="DG20" t="str">
            <v>#N/A</v>
          </cell>
          <cell r="DH20">
            <v>91.8</v>
          </cell>
          <cell r="DI20">
            <v>97.40000000000002</v>
          </cell>
          <cell r="DJ20" t="str">
            <v>#N/A</v>
          </cell>
          <cell r="DL20">
            <v>115260</v>
          </cell>
          <cell r="DM20" t="str">
            <v>#N/A</v>
          </cell>
          <cell r="DO20">
            <v>470177</v>
          </cell>
          <cell r="DP20" t="str">
            <v>#N/A</v>
          </cell>
          <cell r="DQ20">
            <v>94.23</v>
          </cell>
          <cell r="DR20">
            <v>98.759999999999991</v>
          </cell>
          <cell r="DS20" t="str">
            <v>#N/A</v>
          </cell>
          <cell r="DT20">
            <v>77.69</v>
          </cell>
          <cell r="DU20">
            <v>75.236666666666665</v>
          </cell>
          <cell r="DV20" t="str">
            <v>#N/A</v>
          </cell>
        </row>
        <row r="21">
          <cell r="D21">
            <v>2001</v>
          </cell>
          <cell r="E21">
            <v>182.6756422</v>
          </cell>
          <cell r="G21">
            <v>39</v>
          </cell>
          <cell r="H21" t="str">
            <v>#N/A</v>
          </cell>
          <cell r="I21">
            <v>45.5</v>
          </cell>
          <cell r="J21">
            <v>103.7</v>
          </cell>
          <cell r="K21">
            <v>85.666666666666671</v>
          </cell>
          <cell r="L21" t="str">
            <v>#N/A</v>
          </cell>
          <cell r="M21">
            <v>115.2</v>
          </cell>
          <cell r="N21">
            <v>98.666666666666671</v>
          </cell>
          <cell r="O21" t="str">
            <v>#N/A</v>
          </cell>
          <cell r="P21">
            <v>105.4</v>
          </cell>
          <cell r="Q21">
            <v>96.466666666666683</v>
          </cell>
          <cell r="R21" t="str">
            <v>#N/A</v>
          </cell>
          <cell r="S21" t="e">
            <v>#N/A</v>
          </cell>
          <cell r="T21" t="e">
            <v>#N/A</v>
          </cell>
          <cell r="U21" t="str">
            <v>#N/A</v>
          </cell>
          <cell r="V21">
            <v>94.9</v>
          </cell>
          <cell r="W21">
            <v>98.566666666666663</v>
          </cell>
          <cell r="X21" t="str">
            <v>#N/A</v>
          </cell>
          <cell r="Y21">
            <v>95.1</v>
          </cell>
          <cell r="Z21">
            <v>99.733333333333334</v>
          </cell>
          <cell r="AA21" t="str">
            <v>#N/A</v>
          </cell>
          <cell r="AB21">
            <v>6368</v>
          </cell>
          <cell r="AC21">
            <v>6613.333333333333</v>
          </cell>
          <cell r="AD21" t="str">
            <v>#N/A</v>
          </cell>
          <cell r="AE21">
            <v>1.9</v>
          </cell>
          <cell r="AF21">
            <v>2.2000000000000002</v>
          </cell>
          <cell r="AG21" t="str">
            <v>#N/A</v>
          </cell>
          <cell r="AH21">
            <v>2</v>
          </cell>
          <cell r="AI21">
            <v>2.2666666666666666</v>
          </cell>
          <cell r="AJ21" t="str">
            <v>#N/A</v>
          </cell>
          <cell r="AK21">
            <v>416.4</v>
          </cell>
          <cell r="AL21">
            <v>3928.3</v>
          </cell>
          <cell r="AM21" t="str">
            <v>#N/A</v>
          </cell>
          <cell r="AN21">
            <v>319.39999999999998</v>
          </cell>
          <cell r="AO21">
            <v>3933.6000000000004</v>
          </cell>
          <cell r="AP21" t="str">
            <v>#N/A</v>
          </cell>
          <cell r="AQ21">
            <v>2.2794500404389435</v>
          </cell>
          <cell r="AR21">
            <v>25.21926197118578</v>
          </cell>
          <cell r="AS21" t="str">
            <v>#N/A</v>
          </cell>
          <cell r="AT21">
            <v>1.7484542337084499</v>
          </cell>
          <cell r="AU21">
            <v>25.255289744748669</v>
          </cell>
          <cell r="AV21" t="str">
            <v>#N/A</v>
          </cell>
          <cell r="AW21">
            <v>112358</v>
          </cell>
          <cell r="AX21">
            <v>123640</v>
          </cell>
          <cell r="AY21" t="str">
            <v>#N/A</v>
          </cell>
          <cell r="AZ21">
            <v>494956</v>
          </cell>
          <cell r="BA21">
            <v>503098.66666666669</v>
          </cell>
          <cell r="BB21" t="str">
            <v>#N/A</v>
          </cell>
          <cell r="BC21">
            <v>125.4</v>
          </cell>
          <cell r="BD21">
            <v>107.2</v>
          </cell>
          <cell r="BE21" t="str">
            <v>#N/A</v>
          </cell>
          <cell r="BF21">
            <v>98.6</v>
          </cell>
          <cell r="BG21">
            <v>100.36666666666667</v>
          </cell>
          <cell r="BH21" t="str">
            <v>#N/A</v>
          </cell>
          <cell r="BI21">
            <v>716.29</v>
          </cell>
          <cell r="BJ21">
            <v>3633.9000000000005</v>
          </cell>
          <cell r="BK21" t="str">
            <v>#N/A</v>
          </cell>
          <cell r="BL21">
            <v>3.9211029526080954</v>
          </cell>
          <cell r="BM21">
            <v>23.292605697587685</v>
          </cell>
          <cell r="BN21" t="str">
            <v>#N/A</v>
          </cell>
          <cell r="BO21">
            <v>476.18</v>
          </cell>
          <cell r="BP21">
            <v>3578.9700000000003</v>
          </cell>
          <cell r="BQ21" t="str">
            <v>#N/A</v>
          </cell>
          <cell r="BR21">
            <v>2.6066967345250149</v>
          </cell>
          <cell r="BS21">
            <v>22.9363099990574</v>
          </cell>
          <cell r="BT21" t="str">
            <v>#N/A</v>
          </cell>
          <cell r="BU21">
            <v>82.3</v>
          </cell>
          <cell r="BV21">
            <v>76.196666666666658</v>
          </cell>
          <cell r="BW21" t="str">
            <v>#N/A</v>
          </cell>
          <cell r="BX21">
            <v>132.97</v>
          </cell>
          <cell r="BY21">
            <v>108.08666666666666</v>
          </cell>
          <cell r="BZ21" t="str">
            <v>#N/A</v>
          </cell>
          <cell r="CA21">
            <v>107.86</v>
          </cell>
          <cell r="CB21">
            <v>90.773333333333326</v>
          </cell>
          <cell r="CC21" t="str">
            <v>#N/A</v>
          </cell>
          <cell r="CD21">
            <v>136.33000000000001</v>
          </cell>
          <cell r="CE21">
            <v>115.45666666666666</v>
          </cell>
          <cell r="CF21" t="str">
            <v>#N/A</v>
          </cell>
          <cell r="CG21">
            <v>76.48</v>
          </cell>
          <cell r="CH21">
            <v>75.213333333333338</v>
          </cell>
          <cell r="CI21" t="str">
            <v>#N/A</v>
          </cell>
          <cell r="CJ21">
            <v>96.47</v>
          </cell>
          <cell r="CK21">
            <v>97.473333333333343</v>
          </cell>
          <cell r="CL21" t="str">
            <v>#N/A</v>
          </cell>
          <cell r="CM21">
            <v>89.42</v>
          </cell>
          <cell r="CN21">
            <v>76.42</v>
          </cell>
          <cell r="CO21" t="str">
            <v>#N/A</v>
          </cell>
          <cell r="CP21">
            <v>119.59</v>
          </cell>
          <cell r="CQ21">
            <v>111.72333333333334</v>
          </cell>
          <cell r="CR21" t="str">
            <v>#N/A</v>
          </cell>
          <cell r="CS21">
            <v>105.48</v>
          </cell>
          <cell r="CT21">
            <v>89.04</v>
          </cell>
          <cell r="CU21" t="str">
            <v>#N/A</v>
          </cell>
          <cell r="CV21">
            <v>114.4</v>
          </cell>
          <cell r="CW21">
            <v>113.21</v>
          </cell>
          <cell r="CX21" t="str">
            <v>#N/A</v>
          </cell>
          <cell r="CY21">
            <v>114.13</v>
          </cell>
          <cell r="CZ21">
            <v>92.660000000000011</v>
          </cell>
          <cell r="DA21" t="str">
            <v>#N/A</v>
          </cell>
          <cell r="DB21">
            <v>107.39</v>
          </cell>
          <cell r="DC21">
            <v>105.39</v>
          </cell>
          <cell r="DD21" t="str">
            <v>#N/A</v>
          </cell>
          <cell r="DE21">
            <v>91</v>
          </cell>
          <cell r="DF21">
            <v>95.59999999999998</v>
          </cell>
          <cell r="DG21" t="str">
            <v>#N/A</v>
          </cell>
          <cell r="DH21">
            <v>95.3</v>
          </cell>
          <cell r="DI21">
            <v>97.566666666666663</v>
          </cell>
          <cell r="DJ21" t="str">
            <v>#N/A</v>
          </cell>
          <cell r="DL21">
            <v>130599</v>
          </cell>
          <cell r="DM21" t="str">
            <v>#N/A</v>
          </cell>
          <cell r="DO21">
            <v>472605</v>
          </cell>
          <cell r="DP21" t="str">
            <v>#N/A</v>
          </cell>
          <cell r="DQ21">
            <v>104.27</v>
          </cell>
          <cell r="DR21">
            <v>100.14</v>
          </cell>
          <cell r="DS21" t="str">
            <v>#N/A</v>
          </cell>
          <cell r="DT21">
            <v>77.47</v>
          </cell>
          <cell r="DU21">
            <v>77.046666666666667</v>
          </cell>
          <cell r="DV21" t="str">
            <v>#N/A</v>
          </cell>
        </row>
        <row r="22">
          <cell r="D22">
            <v>2002</v>
          </cell>
          <cell r="E22">
            <v>181.3718734</v>
          </cell>
          <cell r="G22">
            <v>38.4</v>
          </cell>
          <cell r="H22" t="str">
            <v>#N/A</v>
          </cell>
          <cell r="I22">
            <v>18.2</v>
          </cell>
          <cell r="J22">
            <v>102.7</v>
          </cell>
          <cell r="K22">
            <v>87</v>
          </cell>
          <cell r="L22" t="str">
            <v>#N/A</v>
          </cell>
          <cell r="M22">
            <v>115.4</v>
          </cell>
          <cell r="N22">
            <v>99.5</v>
          </cell>
          <cell r="O22" t="str">
            <v>#N/A</v>
          </cell>
          <cell r="P22">
            <v>106.1</v>
          </cell>
          <cell r="Q22">
            <v>96.8</v>
          </cell>
          <cell r="R22" t="str">
            <v>#N/A</v>
          </cell>
          <cell r="S22" t="e">
            <v>#N/A</v>
          </cell>
          <cell r="T22" t="e">
            <v>#N/A</v>
          </cell>
          <cell r="U22" t="str">
            <v>#N/A</v>
          </cell>
          <cell r="V22">
            <v>95.5</v>
          </cell>
          <cell r="W22">
            <v>98.566666666666663</v>
          </cell>
          <cell r="X22" t="str">
            <v>#N/A</v>
          </cell>
          <cell r="Y22">
            <v>94.7</v>
          </cell>
          <cell r="Z22">
            <v>98.966666666666654</v>
          </cell>
          <cell r="AA22" t="str">
            <v>#N/A</v>
          </cell>
          <cell r="AB22">
            <v>6308</v>
          </cell>
          <cell r="AC22">
            <v>6471.333333333333</v>
          </cell>
          <cell r="AD22" t="str">
            <v>#N/A</v>
          </cell>
          <cell r="AE22">
            <v>2.1</v>
          </cell>
          <cell r="AF22">
            <v>2.4666666666666668</v>
          </cell>
          <cell r="AG22" t="str">
            <v>#N/A</v>
          </cell>
          <cell r="AH22">
            <v>2</v>
          </cell>
          <cell r="AI22">
            <v>2.2999999999999998</v>
          </cell>
          <cell r="AJ22" t="str">
            <v>#N/A</v>
          </cell>
          <cell r="AK22">
            <v>-14.3</v>
          </cell>
          <cell r="AL22">
            <v>4289.6000000000004</v>
          </cell>
          <cell r="AM22" t="str">
            <v>#N/A</v>
          </cell>
          <cell r="AN22">
            <v>652.1</v>
          </cell>
          <cell r="AO22">
            <v>4021</v>
          </cell>
          <cell r="AP22" t="str">
            <v>#N/A</v>
          </cell>
          <cell r="AQ22">
            <v>-7.8843536938401612E-2</v>
          </cell>
          <cell r="AR22">
            <v>30.325698371770216</v>
          </cell>
          <cell r="AS22" t="str">
            <v>#N/A</v>
          </cell>
          <cell r="AT22">
            <v>3.5953755550721462</v>
          </cell>
          <cell r="AU22">
            <v>27.982375237198767</v>
          </cell>
          <cell r="AV22" t="str">
            <v>#N/A</v>
          </cell>
          <cell r="AW22">
            <v>113499</v>
          </cell>
          <cell r="AX22">
            <v>124097</v>
          </cell>
          <cell r="AY22" t="str">
            <v>#N/A</v>
          </cell>
          <cell r="AZ22">
            <v>495986</v>
          </cell>
          <cell r="BA22">
            <v>504576.66666666669</v>
          </cell>
          <cell r="BB22" t="str">
            <v>#N/A</v>
          </cell>
          <cell r="BC22">
            <v>90.4</v>
          </cell>
          <cell r="BD22">
            <v>94.933333333333323</v>
          </cell>
          <cell r="BE22" t="str">
            <v>#N/A</v>
          </cell>
          <cell r="BF22">
            <v>98.5</v>
          </cell>
          <cell r="BG22">
            <v>99.133333333333326</v>
          </cell>
          <cell r="BH22" t="str">
            <v>#N/A</v>
          </cell>
          <cell r="BI22">
            <v>123.9</v>
          </cell>
          <cell r="BJ22">
            <v>3535.54</v>
          </cell>
          <cell r="BK22" t="str">
            <v>#N/A</v>
          </cell>
          <cell r="BL22">
            <v>0.68312686899775943</v>
          </cell>
          <cell r="BM22">
            <v>24.877059545632484</v>
          </cell>
          <cell r="BN22" t="str">
            <v>#N/A</v>
          </cell>
          <cell r="BO22">
            <v>693.91</v>
          </cell>
          <cell r="BP22">
            <v>3549.7700000000004</v>
          </cell>
          <cell r="BQ22" t="str">
            <v>#N/A</v>
          </cell>
          <cell r="BR22">
            <v>3.8258964137710669</v>
          </cell>
          <cell r="BS22">
            <v>24.661277859245622</v>
          </cell>
          <cell r="BT22" t="str">
            <v>#N/A</v>
          </cell>
          <cell r="BU22">
            <v>82.64</v>
          </cell>
          <cell r="BV22">
            <v>71.65666666666668</v>
          </cell>
          <cell r="BW22" t="str">
            <v>#N/A</v>
          </cell>
          <cell r="BX22">
            <v>113.85</v>
          </cell>
          <cell r="BY22">
            <v>118.34333333333332</v>
          </cell>
          <cell r="BZ22" t="str">
            <v>#N/A</v>
          </cell>
          <cell r="CA22">
            <v>109.76</v>
          </cell>
          <cell r="CB22">
            <v>82.526666666666657</v>
          </cell>
          <cell r="CC22" t="str">
            <v>#N/A</v>
          </cell>
          <cell r="CD22">
            <v>120.29</v>
          </cell>
          <cell r="CE22">
            <v>124.91666666666667</v>
          </cell>
          <cell r="CF22" t="str">
            <v>#N/A</v>
          </cell>
          <cell r="CG22">
            <v>74.28</v>
          </cell>
          <cell r="CH22">
            <v>77.523333333333326</v>
          </cell>
          <cell r="CI22" t="str">
            <v>#N/A</v>
          </cell>
          <cell r="CJ22">
            <v>96.85</v>
          </cell>
          <cell r="CK22">
            <v>97.043333333333337</v>
          </cell>
          <cell r="CL22" t="str">
            <v>#N/A</v>
          </cell>
          <cell r="CM22">
            <v>76.69</v>
          </cell>
          <cell r="CN22">
            <v>81.509999999999991</v>
          </cell>
          <cell r="CO22" t="str">
            <v>#N/A</v>
          </cell>
          <cell r="CP22">
            <v>96.79</v>
          </cell>
          <cell r="CQ22">
            <v>103.55333333333334</v>
          </cell>
          <cell r="CR22" t="str">
            <v>#N/A</v>
          </cell>
          <cell r="CS22">
            <v>98.08</v>
          </cell>
          <cell r="CT22">
            <v>94.113333333333344</v>
          </cell>
          <cell r="CU22" t="str">
            <v>#N/A</v>
          </cell>
          <cell r="CV22">
            <v>95.51</v>
          </cell>
          <cell r="CW22">
            <v>107.87</v>
          </cell>
          <cell r="CX22" t="str">
            <v>#N/A</v>
          </cell>
          <cell r="CY22">
            <v>107.55</v>
          </cell>
          <cell r="CZ22">
            <v>89.070000000000007</v>
          </cell>
          <cell r="DA22" t="str">
            <v>#N/A</v>
          </cell>
          <cell r="DB22">
            <v>85.28</v>
          </cell>
          <cell r="DC22">
            <v>101.71333333333332</v>
          </cell>
          <cell r="DD22" t="str">
            <v>#N/A</v>
          </cell>
          <cell r="DE22">
            <v>91.1</v>
          </cell>
          <cell r="DF22">
            <v>95.966666666666654</v>
          </cell>
          <cell r="DG22" t="str">
            <v>#N/A</v>
          </cell>
          <cell r="DH22">
            <v>91.6</v>
          </cell>
          <cell r="DI22">
            <v>96.766666666666666</v>
          </cell>
          <cell r="DJ22" t="str">
            <v>#N/A</v>
          </cell>
          <cell r="DL22">
            <v>113529</v>
          </cell>
          <cell r="DM22" t="str">
            <v>#N/A</v>
          </cell>
          <cell r="DO22">
            <v>472197</v>
          </cell>
          <cell r="DP22" t="str">
            <v>#N/A</v>
          </cell>
          <cell r="DQ22">
            <v>80.150000000000006</v>
          </cell>
          <cell r="DR22">
            <v>94.803333333333327</v>
          </cell>
          <cell r="DS22" t="str">
            <v>#N/A</v>
          </cell>
          <cell r="DT22">
            <v>73.430000000000007</v>
          </cell>
          <cell r="DU22">
            <v>75.166666666666671</v>
          </cell>
          <cell r="DV22" t="str">
            <v>#N/A</v>
          </cell>
        </row>
        <row r="23">
          <cell r="D23">
            <v>2003</v>
          </cell>
          <cell r="E23">
            <v>180.41944649999999</v>
          </cell>
          <cell r="G23">
            <v>41.2</v>
          </cell>
          <cell r="H23" t="str">
            <v>#N/A</v>
          </cell>
          <cell r="I23">
            <v>18.2</v>
          </cell>
          <cell r="J23">
            <v>100.4</v>
          </cell>
          <cell r="K23">
            <v>87.033333333333317</v>
          </cell>
          <cell r="L23" t="str">
            <v>#N/A</v>
          </cell>
          <cell r="M23">
            <v>114.9</v>
          </cell>
          <cell r="N23">
            <v>98.899999999999991</v>
          </cell>
          <cell r="O23" t="str">
            <v>#N/A</v>
          </cell>
          <cell r="P23">
            <v>106.5</v>
          </cell>
          <cell r="Q23">
            <v>96.333333333333329</v>
          </cell>
          <cell r="R23" t="str">
            <v>#N/A</v>
          </cell>
          <cell r="S23" t="e">
            <v>#N/A</v>
          </cell>
          <cell r="T23" t="e">
            <v>#N/A</v>
          </cell>
          <cell r="U23" t="str">
            <v>#N/A</v>
          </cell>
          <cell r="V23">
            <v>95.2</v>
          </cell>
          <cell r="W23">
            <v>99.433333333333337</v>
          </cell>
          <cell r="X23" t="str">
            <v>#N/A</v>
          </cell>
          <cell r="Y23">
            <v>94.5</v>
          </cell>
          <cell r="Z23">
            <v>101.36666666666667</v>
          </cell>
          <cell r="AA23" t="str">
            <v>#N/A</v>
          </cell>
          <cell r="AB23">
            <v>6307</v>
          </cell>
          <cell r="AC23">
            <v>6674</v>
          </cell>
          <cell r="AD23" t="str">
            <v>#N/A</v>
          </cell>
          <cell r="AE23">
            <v>2.2000000000000002</v>
          </cell>
          <cell r="AF23">
            <v>2.4333333333333336</v>
          </cell>
          <cell r="AG23" t="str">
            <v>#N/A</v>
          </cell>
          <cell r="AH23">
            <v>2.1</v>
          </cell>
          <cell r="AI23">
            <v>2.4333333333333331</v>
          </cell>
          <cell r="AJ23" t="str">
            <v>#N/A</v>
          </cell>
          <cell r="AK23">
            <v>767.2</v>
          </cell>
          <cell r="AL23">
            <v>3437.8</v>
          </cell>
          <cell r="AM23" t="str">
            <v>#N/A</v>
          </cell>
          <cell r="AN23">
            <v>604</v>
          </cell>
          <cell r="AO23">
            <v>3474.5000000000005</v>
          </cell>
          <cell r="AP23" t="str">
            <v>#N/A</v>
          </cell>
          <cell r="AQ23">
            <v>4.2523132338730463</v>
          </cell>
          <cell r="AR23">
            <v>25.887640025633218</v>
          </cell>
          <cell r="AS23" t="str">
            <v>#N/A</v>
          </cell>
          <cell r="AT23">
            <v>3.3477544229136078</v>
          </cell>
          <cell r="AU23">
            <v>26.158874903405962</v>
          </cell>
          <cell r="AV23" t="str">
            <v>#N/A</v>
          </cell>
          <cell r="AW23">
            <v>112686</v>
          </cell>
          <cell r="AX23">
            <v>125636.66666666667</v>
          </cell>
          <cell r="AY23" t="str">
            <v>#N/A</v>
          </cell>
          <cell r="AZ23">
            <v>496448</v>
          </cell>
          <cell r="BA23">
            <v>509182.33333333331</v>
          </cell>
          <cell r="BB23" t="str">
            <v>#N/A</v>
          </cell>
          <cell r="BC23">
            <v>86.1</v>
          </cell>
          <cell r="BD23">
            <v>98.100000000000009</v>
          </cell>
          <cell r="BE23" t="str">
            <v>#N/A</v>
          </cell>
          <cell r="BF23">
            <v>98.4</v>
          </cell>
          <cell r="BG23">
            <v>99.533333333333346</v>
          </cell>
          <cell r="BH23" t="str">
            <v>#N/A</v>
          </cell>
          <cell r="BI23">
            <v>662.02</v>
          </cell>
          <cell r="BJ23">
            <v>3105.75</v>
          </cell>
          <cell r="BK23" t="str">
            <v>#N/A</v>
          </cell>
          <cell r="BL23">
            <v>3.6693383825451433</v>
          </cell>
          <cell r="BM23">
            <v>23.39142789682672</v>
          </cell>
          <cell r="BN23" t="str">
            <v>#N/A</v>
          </cell>
          <cell r="BO23">
            <v>552.02</v>
          </cell>
          <cell r="BP23">
            <v>3234.9100000000003</v>
          </cell>
          <cell r="BQ23" t="str">
            <v>#N/A</v>
          </cell>
          <cell r="BR23">
            <v>3.0596480075112082</v>
          </cell>
          <cell r="BS23">
            <v>24.324833370385861</v>
          </cell>
          <cell r="BT23" t="str">
            <v>#N/A</v>
          </cell>
          <cell r="BU23">
            <v>73.45</v>
          </cell>
          <cell r="BV23">
            <v>71.456666666666663</v>
          </cell>
          <cell r="BW23" t="str">
            <v>#N/A</v>
          </cell>
          <cell r="BX23">
            <v>129.29</v>
          </cell>
          <cell r="BY23">
            <v>103.8</v>
          </cell>
          <cell r="BZ23" t="str">
            <v>#N/A</v>
          </cell>
          <cell r="CA23">
            <v>99.81</v>
          </cell>
          <cell r="CB23">
            <v>77.63000000000001</v>
          </cell>
          <cell r="CC23" t="str">
            <v>#N/A</v>
          </cell>
          <cell r="CD23">
            <v>136.33000000000001</v>
          </cell>
          <cell r="CE23">
            <v>102.51333333333334</v>
          </cell>
          <cell r="CF23" t="str">
            <v>#N/A</v>
          </cell>
          <cell r="CG23">
            <v>77.95</v>
          </cell>
          <cell r="CH23">
            <v>76.436666666666667</v>
          </cell>
          <cell r="CI23" t="str">
            <v>#N/A</v>
          </cell>
          <cell r="CJ23">
            <v>93.27</v>
          </cell>
          <cell r="CK23">
            <v>94.83</v>
          </cell>
          <cell r="CL23" t="str">
            <v>#N/A</v>
          </cell>
          <cell r="CM23">
            <v>82.2</v>
          </cell>
          <cell r="CN23">
            <v>82.936666666666667</v>
          </cell>
          <cell r="CO23" t="str">
            <v>#N/A</v>
          </cell>
          <cell r="CP23">
            <v>103.4</v>
          </cell>
          <cell r="CQ23">
            <v>98.54</v>
          </cell>
          <cell r="CR23" t="str">
            <v>#N/A</v>
          </cell>
          <cell r="CS23">
            <v>101.4</v>
          </cell>
          <cell r="CT23">
            <v>89.823333333333338</v>
          </cell>
          <cell r="CU23" t="str">
            <v>#N/A</v>
          </cell>
          <cell r="CV23">
            <v>102.76</v>
          </cell>
          <cell r="CW23">
            <v>96.006666666666661</v>
          </cell>
          <cell r="CX23" t="str">
            <v>#N/A</v>
          </cell>
          <cell r="CY23">
            <v>99.22</v>
          </cell>
          <cell r="CZ23">
            <v>84.926666666666677</v>
          </cell>
          <cell r="DA23" t="str">
            <v>#N/A</v>
          </cell>
          <cell r="DB23">
            <v>94.5</v>
          </cell>
          <cell r="DC23">
            <v>94.426666666666662</v>
          </cell>
          <cell r="DD23" t="str">
            <v>#N/A</v>
          </cell>
          <cell r="DE23">
            <v>91.4</v>
          </cell>
          <cell r="DF23">
            <v>96.166666666666671</v>
          </cell>
          <cell r="DG23" t="str">
            <v>#N/A</v>
          </cell>
          <cell r="DH23">
            <v>93.3</v>
          </cell>
          <cell r="DI23">
            <v>96.866666666666674</v>
          </cell>
          <cell r="DJ23" t="str">
            <v>#N/A</v>
          </cell>
          <cell r="DL23">
            <v>113125</v>
          </cell>
          <cell r="DM23" t="str">
            <v>#N/A</v>
          </cell>
          <cell r="DO23">
            <v>474278</v>
          </cell>
          <cell r="DP23" t="str">
            <v>#N/A</v>
          </cell>
          <cell r="DQ23">
            <v>88.97</v>
          </cell>
          <cell r="DR23">
            <v>93.67</v>
          </cell>
          <cell r="DS23" t="str">
            <v>#N/A</v>
          </cell>
          <cell r="DT23">
            <v>70.709999999999994</v>
          </cell>
          <cell r="DU23">
            <v>76.823333333333323</v>
          </cell>
          <cell r="DV23" t="str">
            <v>#N/A</v>
          </cell>
        </row>
        <row r="24">
          <cell r="E24">
            <v>175.5732419</v>
          </cell>
          <cell r="G24">
            <v>38.299999999999997</v>
          </cell>
          <cell r="I24">
            <v>0</v>
          </cell>
          <cell r="J24">
            <v>97.7</v>
          </cell>
          <cell r="K24">
            <v>87.333333333333329</v>
          </cell>
          <cell r="M24">
            <v>112.9</v>
          </cell>
          <cell r="N24">
            <v>97.866666666666674</v>
          </cell>
          <cell r="P24">
            <v>105.5</v>
          </cell>
          <cell r="Q24">
            <v>95.133333333333326</v>
          </cell>
          <cell r="S24" t="e">
            <v>#N/A</v>
          </cell>
          <cell r="T24" t="e">
            <v>#N/A</v>
          </cell>
          <cell r="V24">
            <v>95.7</v>
          </cell>
          <cell r="W24">
            <v>99.933333333333323</v>
          </cell>
          <cell r="Y24">
            <v>94.7</v>
          </cell>
          <cell r="Z24">
            <v>101.06666666666668</v>
          </cell>
          <cell r="AB24">
            <v>6418</v>
          </cell>
          <cell r="AC24">
            <v>6668.333333333333</v>
          </cell>
          <cell r="AE24">
            <v>2.4</v>
          </cell>
          <cell r="AF24">
            <v>2.5</v>
          </cell>
          <cell r="AH24">
            <v>2.2000000000000002</v>
          </cell>
          <cell r="AI24">
            <v>2.5333333333333332</v>
          </cell>
          <cell r="AK24">
            <v>614.70000000000005</v>
          </cell>
          <cell r="AL24">
            <v>3404.3</v>
          </cell>
          <cell r="AN24">
            <v>284.3</v>
          </cell>
          <cell r="AO24">
            <v>3542.9</v>
          </cell>
          <cell r="AQ24">
            <v>3.5011029775830553</v>
          </cell>
          <cell r="AR24">
            <v>27.891481105257071</v>
          </cell>
          <cell r="AT24">
            <v>1.61926724666807</v>
          </cell>
          <cell r="AU24">
            <v>29.17524156504075</v>
          </cell>
          <cell r="AW24">
            <v>113165</v>
          </cell>
          <cell r="AX24">
            <v>126484.66666666667</v>
          </cell>
          <cell r="AZ24">
            <v>496197</v>
          </cell>
          <cell r="BA24">
            <v>510944.66666666669</v>
          </cell>
          <cell r="BC24">
            <v>106.4</v>
          </cell>
          <cell r="BD24">
            <v>97.399999999999991</v>
          </cell>
          <cell r="BF24">
            <v>99.9</v>
          </cell>
          <cell r="BG24">
            <v>98.733333333333334</v>
          </cell>
          <cell r="BI24">
            <v>1140.23</v>
          </cell>
          <cell r="BJ24">
            <v>3372.2</v>
          </cell>
          <cell r="BL24">
            <v>6.4943267417106343</v>
          </cell>
          <cell r="BM24">
            <v>27.640916158183046</v>
          </cell>
          <cell r="BO24">
            <v>757.77</v>
          </cell>
          <cell r="BP24">
            <v>3297.02</v>
          </cell>
          <cell r="BR24">
            <v>4.3159765793445768</v>
          </cell>
          <cell r="BS24">
            <v>27.133736994180047</v>
          </cell>
          <cell r="BU24">
            <v>82.3</v>
          </cell>
          <cell r="BV24">
            <v>72.756666666666661</v>
          </cell>
          <cell r="BX24">
            <v>154.41</v>
          </cell>
          <cell r="BY24">
            <v>103.31</v>
          </cell>
          <cell r="CA24">
            <v>107.63</v>
          </cell>
          <cell r="CB24">
            <v>75.856666666666669</v>
          </cell>
          <cell r="CD24">
            <v>162.16999999999999</v>
          </cell>
          <cell r="CE24">
            <v>96.40333333333335</v>
          </cell>
          <cell r="CG24">
            <v>76.41</v>
          </cell>
          <cell r="CH24">
            <v>79.296666666666667</v>
          </cell>
          <cell r="CJ24">
            <v>94.4</v>
          </cell>
          <cell r="CK24">
            <v>95.676666666666677</v>
          </cell>
          <cell r="CM24">
            <v>78.25</v>
          </cell>
          <cell r="CN24">
            <v>78.963333333333324</v>
          </cell>
          <cell r="CP24">
            <v>114.69</v>
          </cell>
          <cell r="CQ24">
            <v>106.02333333333333</v>
          </cell>
          <cell r="CS24">
            <v>100.65</v>
          </cell>
          <cell r="CT24">
            <v>82.68</v>
          </cell>
          <cell r="CV24">
            <v>116.82</v>
          </cell>
          <cell r="CW24">
            <v>103.14666666666669</v>
          </cell>
          <cell r="CY24">
            <v>107.31</v>
          </cell>
          <cell r="CZ24">
            <v>82.766666666666666</v>
          </cell>
          <cell r="DB24">
            <v>114.46</v>
          </cell>
          <cell r="DC24">
            <v>95.34999999999998</v>
          </cell>
          <cell r="DE24">
            <v>91.4</v>
          </cell>
          <cell r="DF24">
            <v>96.666666666666671</v>
          </cell>
          <cell r="DH24">
            <v>93.7</v>
          </cell>
          <cell r="DI24">
            <v>98.066666666666663</v>
          </cell>
          <cell r="DL24">
            <v>116928</v>
          </cell>
          <cell r="DO24">
            <v>477291</v>
          </cell>
          <cell r="DQ24">
            <v>106.43</v>
          </cell>
          <cell r="DR24">
            <v>97.100000000000009</v>
          </cell>
          <cell r="DT24">
            <v>79.010000000000005</v>
          </cell>
          <cell r="DU24">
            <v>79.913333333333327</v>
          </cell>
        </row>
        <row r="25">
          <cell r="E25">
            <v>165.93065720000001</v>
          </cell>
          <cell r="G25">
            <v>35.700000000000003</v>
          </cell>
          <cell r="I25">
            <v>36.4</v>
          </cell>
          <cell r="J25">
            <v>98.8</v>
          </cell>
          <cell r="K25">
            <v>87.5</v>
          </cell>
          <cell r="M25">
            <v>113.6</v>
          </cell>
          <cell r="N25">
            <v>94.766666666666666</v>
          </cell>
          <cell r="P25">
            <v>105.9</v>
          </cell>
          <cell r="Q25">
            <v>94.233333333333348</v>
          </cell>
          <cell r="S25" t="e">
            <v>#N/A</v>
          </cell>
          <cell r="T25" t="e">
            <v>#N/A</v>
          </cell>
          <cell r="V25">
            <v>96.3</v>
          </cell>
          <cell r="W25">
            <v>99.633333333333326</v>
          </cell>
          <cell r="Y25">
            <v>98</v>
          </cell>
          <cell r="Z25">
            <v>100.56666666666668</v>
          </cell>
          <cell r="AB25">
            <v>6519</v>
          </cell>
          <cell r="AC25">
            <v>6647.666666666667</v>
          </cell>
          <cell r="AE25">
            <v>2.2000000000000002</v>
          </cell>
          <cell r="AF25">
            <v>2.6</v>
          </cell>
          <cell r="AH25">
            <v>2.1</v>
          </cell>
          <cell r="AI25">
            <v>2.7333333333333329</v>
          </cell>
          <cell r="AK25">
            <v>980</v>
          </cell>
          <cell r="AL25">
            <v>3537.2999999999997</v>
          </cell>
          <cell r="AN25">
            <v>890.7</v>
          </cell>
          <cell r="AO25">
            <v>3437.3999999999996</v>
          </cell>
          <cell r="AQ25">
            <v>5.9060815917747114</v>
          </cell>
          <cell r="AR25">
            <v>28.611472484909655</v>
          </cell>
          <cell r="AT25">
            <v>5.3679049732589137</v>
          </cell>
          <cell r="AU25">
            <v>27.822512294174892</v>
          </cell>
          <cell r="AW25">
            <v>113577</v>
          </cell>
          <cell r="AX25">
            <v>127859.66666666667</v>
          </cell>
          <cell r="AZ25">
            <v>497248</v>
          </cell>
          <cell r="BA25">
            <v>511382.66666666669</v>
          </cell>
          <cell r="BC25">
            <v>101.2</v>
          </cell>
          <cell r="BD25">
            <v>105.46666666666665</v>
          </cell>
          <cell r="BF25">
            <v>99.5</v>
          </cell>
          <cell r="BG25">
            <v>98.966666666666683</v>
          </cell>
          <cell r="BI25">
            <v>866.2</v>
          </cell>
          <cell r="BJ25">
            <v>3362.6099999999997</v>
          </cell>
          <cell r="BL25">
            <v>5.220252933464546</v>
          </cell>
          <cell r="BM25">
            <v>27.189757805413336</v>
          </cell>
          <cell r="BO25">
            <v>875.95</v>
          </cell>
          <cell r="BP25">
            <v>3255.5200000000004</v>
          </cell>
          <cell r="BR25">
            <v>5.2790124186888354</v>
          </cell>
          <cell r="BS25">
            <v>26.352574980410239</v>
          </cell>
          <cell r="BU25">
            <v>71.02</v>
          </cell>
          <cell r="BV25">
            <v>75.15666666666668</v>
          </cell>
          <cell r="BX25">
            <v>127.57</v>
          </cell>
          <cell r="BY25">
            <v>96.036666666666676</v>
          </cell>
          <cell r="CA25">
            <v>91.52</v>
          </cell>
          <cell r="CB25">
            <v>77.906666666666666</v>
          </cell>
          <cell r="CD25">
            <v>132.26</v>
          </cell>
          <cell r="CE25">
            <v>92.206666666666663</v>
          </cell>
          <cell r="CG25">
            <v>67.08</v>
          </cell>
          <cell r="CH25">
            <v>79.766666666666666</v>
          </cell>
          <cell r="CJ25">
            <v>88.85</v>
          </cell>
          <cell r="CK25">
            <v>93.17</v>
          </cell>
          <cell r="CM25">
            <v>76.69</v>
          </cell>
          <cell r="CN25">
            <v>78.773333333333326</v>
          </cell>
          <cell r="CP25">
            <v>90.18</v>
          </cell>
          <cell r="CQ25">
            <v>105.79666666666667</v>
          </cell>
          <cell r="CS25">
            <v>98.83</v>
          </cell>
          <cell r="CT25">
            <v>81.716666666666683</v>
          </cell>
          <cell r="CV25">
            <v>94.59</v>
          </cell>
          <cell r="CW25">
            <v>107.18333333333334</v>
          </cell>
          <cell r="CY25">
            <v>93.18</v>
          </cell>
          <cell r="CZ25">
            <v>83.36666666666666</v>
          </cell>
          <cell r="DB25">
            <v>95.81</v>
          </cell>
          <cell r="DC25">
            <v>95.713333333333324</v>
          </cell>
          <cell r="DE25">
            <v>92</v>
          </cell>
          <cell r="DF25">
            <v>97</v>
          </cell>
          <cell r="DH25">
            <v>93.8</v>
          </cell>
          <cell r="DI25">
            <v>98.033333333333346</v>
          </cell>
          <cell r="DL25">
            <v>131799</v>
          </cell>
          <cell r="DO25">
            <v>477734</v>
          </cell>
          <cell r="DQ25">
            <v>88.31</v>
          </cell>
          <cell r="DR25">
            <v>95.31</v>
          </cell>
          <cell r="DT25">
            <v>69.09</v>
          </cell>
          <cell r="DU25">
            <v>81.043333333333337</v>
          </cell>
        </row>
        <row r="26">
          <cell r="E26">
            <v>165.6250312</v>
          </cell>
          <cell r="G26">
            <v>38.5</v>
          </cell>
          <cell r="I26">
            <v>36.4</v>
          </cell>
          <cell r="J26">
            <v>97.6</v>
          </cell>
          <cell r="K26">
            <v>90</v>
          </cell>
          <cell r="M26">
            <v>114.5</v>
          </cell>
          <cell r="N26">
            <v>94.733333333333334</v>
          </cell>
          <cell r="P26">
            <v>107</v>
          </cell>
          <cell r="Q26">
            <v>94.466666666666654</v>
          </cell>
          <cell r="S26" t="e">
            <v>#N/A</v>
          </cell>
          <cell r="T26" t="e">
            <v>#N/A</v>
          </cell>
          <cell r="V26">
            <v>96.7</v>
          </cell>
          <cell r="W26">
            <v>99.766666666666652</v>
          </cell>
          <cell r="Y26">
            <v>98.2</v>
          </cell>
          <cell r="Z26">
            <v>99.5</v>
          </cell>
          <cell r="AB26">
            <v>6583</v>
          </cell>
          <cell r="AC26">
            <v>6526.333333333333</v>
          </cell>
          <cell r="AE26">
            <v>2.1</v>
          </cell>
          <cell r="AF26">
            <v>3</v>
          </cell>
          <cell r="AH26">
            <v>2.1</v>
          </cell>
          <cell r="AI26">
            <v>2.8666666666666667</v>
          </cell>
          <cell r="AK26">
            <v>625.4</v>
          </cell>
          <cell r="AL26">
            <v>3842.2</v>
          </cell>
          <cell r="AN26">
            <v>761.3</v>
          </cell>
          <cell r="AO26">
            <v>3779.8</v>
          </cell>
          <cell r="AQ26">
            <v>3.7759992886872285</v>
          </cell>
          <cell r="AR26">
            <v>31.912002598470167</v>
          </cell>
          <cell r="AT26">
            <v>4.5965274360050961</v>
          </cell>
          <cell r="AU26">
            <v>31.211526350898179</v>
          </cell>
          <cell r="AW26">
            <v>113737</v>
          </cell>
          <cell r="AX26">
            <v>130074.66666666667</v>
          </cell>
          <cell r="AZ26">
            <v>498392</v>
          </cell>
          <cell r="BA26">
            <v>513114.66666666669</v>
          </cell>
          <cell r="BC26">
            <v>98.2</v>
          </cell>
          <cell r="BD26">
            <v>95.133333333333326</v>
          </cell>
          <cell r="BF26">
            <v>100.7</v>
          </cell>
          <cell r="BG26">
            <v>99.033333333333346</v>
          </cell>
          <cell r="BI26">
            <v>575.27</v>
          </cell>
          <cell r="BJ26">
            <v>3322.77</v>
          </cell>
          <cell r="BL26">
            <v>3.4733276475905051</v>
          </cell>
          <cell r="BM26">
            <v>27.601913451851733</v>
          </cell>
          <cell r="BO26">
            <v>782.4</v>
          </cell>
          <cell r="BP26">
            <v>3353.1099999999997</v>
          </cell>
          <cell r="BR26">
            <v>4.7239236384216303</v>
          </cell>
          <cell r="BS26">
            <v>27.710375170010309</v>
          </cell>
          <cell r="BU26">
            <v>86.46</v>
          </cell>
          <cell r="BV26">
            <v>76.976666666666674</v>
          </cell>
          <cell r="BX26">
            <v>132.11000000000001</v>
          </cell>
          <cell r="BY26">
            <v>99.266666666666652</v>
          </cell>
          <cell r="CA26">
            <v>105.61</v>
          </cell>
          <cell r="CB26">
            <v>77.589999999999989</v>
          </cell>
          <cell r="CD26">
            <v>132.77000000000001</v>
          </cell>
          <cell r="CE26">
            <v>99.67</v>
          </cell>
          <cell r="CG26">
            <v>81.7</v>
          </cell>
          <cell r="CH26">
            <v>84.203333333333333</v>
          </cell>
          <cell r="CJ26">
            <v>98.91</v>
          </cell>
          <cell r="CK26">
            <v>94.46</v>
          </cell>
          <cell r="CM26">
            <v>89.09</v>
          </cell>
          <cell r="CN26">
            <v>86.413333333333341</v>
          </cell>
          <cell r="CP26">
            <v>96.56</v>
          </cell>
          <cell r="CQ26">
            <v>99.906666666666652</v>
          </cell>
          <cell r="CS26">
            <v>112.66</v>
          </cell>
          <cell r="CT26">
            <v>93.220000000000013</v>
          </cell>
          <cell r="CV26">
            <v>98.62</v>
          </cell>
          <cell r="CW26">
            <v>105.41333333333334</v>
          </cell>
          <cell r="CY26">
            <v>106.31</v>
          </cell>
          <cell r="CZ26">
            <v>84.296666666666667</v>
          </cell>
          <cell r="DB26">
            <v>97.38</v>
          </cell>
          <cell r="DC26">
            <v>96.036666666666676</v>
          </cell>
          <cell r="DE26">
            <v>92.4</v>
          </cell>
          <cell r="DF26">
            <v>97.633333333333326</v>
          </cell>
          <cell r="DH26">
            <v>93.8</v>
          </cell>
          <cell r="DI26">
            <v>98.2</v>
          </cell>
          <cell r="DL26">
            <v>114894</v>
          </cell>
          <cell r="DO26">
            <v>477106</v>
          </cell>
          <cell r="DQ26">
            <v>91.6</v>
          </cell>
          <cell r="DR26">
            <v>92.026666666666657</v>
          </cell>
          <cell r="DT26">
            <v>80.77</v>
          </cell>
          <cell r="DU26">
            <v>81.726666666666659</v>
          </cell>
        </row>
        <row r="27">
          <cell r="E27">
            <v>161.02928850000001</v>
          </cell>
          <cell r="G27">
            <v>41.2</v>
          </cell>
          <cell r="I27">
            <v>27.3</v>
          </cell>
          <cell r="J27">
            <v>95.7</v>
          </cell>
          <cell r="K27">
            <v>94.266666666666652</v>
          </cell>
          <cell r="M27">
            <v>110.5</v>
          </cell>
          <cell r="N27">
            <v>95.433333333333337</v>
          </cell>
          <cell r="P27">
            <v>103.9</v>
          </cell>
          <cell r="Q27">
            <v>95.733333333333334</v>
          </cell>
          <cell r="S27" t="e">
            <v>#N/A</v>
          </cell>
          <cell r="T27" t="e">
            <v>#N/A</v>
          </cell>
          <cell r="V27">
            <v>96.4</v>
          </cell>
          <cell r="W27">
            <v>100.23333333333333</v>
          </cell>
          <cell r="Y27">
            <v>98.3</v>
          </cell>
          <cell r="Z27">
            <v>101.2</v>
          </cell>
          <cell r="AB27">
            <v>6610</v>
          </cell>
          <cell r="AC27">
            <v>6724.333333333333</v>
          </cell>
          <cell r="AE27">
            <v>2</v>
          </cell>
          <cell r="AF27">
            <v>2.7999999999999994</v>
          </cell>
          <cell r="AH27">
            <v>2.1</v>
          </cell>
          <cell r="AI27">
            <v>2.7999999999999994</v>
          </cell>
          <cell r="AK27">
            <v>850.6</v>
          </cell>
          <cell r="AL27">
            <v>3434.1000000000004</v>
          </cell>
          <cell r="AN27">
            <v>831.7</v>
          </cell>
          <cell r="AO27">
            <v>3509.8999999999996</v>
          </cell>
          <cell r="AQ27">
            <v>5.2822688836509393</v>
          </cell>
          <cell r="AR27">
            <v>28.686573923531313</v>
          </cell>
          <cell r="AT27">
            <v>5.1648989307929529</v>
          </cell>
          <cell r="AU27">
            <v>29.277561678292059</v>
          </cell>
          <cell r="AW27">
            <v>117754</v>
          </cell>
          <cell r="AX27">
            <v>132107.33333333334</v>
          </cell>
          <cell r="AZ27">
            <v>499585</v>
          </cell>
          <cell r="BA27">
            <v>517731.66666666669</v>
          </cell>
          <cell r="BC27">
            <v>98.9</v>
          </cell>
          <cell r="BD27">
            <v>97.933333333333337</v>
          </cell>
          <cell r="BF27">
            <v>101</v>
          </cell>
          <cell r="BG27">
            <v>99.466666666666654</v>
          </cell>
          <cell r="BI27">
            <v>1008.87</v>
          </cell>
          <cell r="BJ27">
            <v>3013.79</v>
          </cell>
          <cell r="BL27">
            <v>6.2651335629542944</v>
          </cell>
          <cell r="BM27">
            <v>25.146090019812156</v>
          </cell>
          <cell r="BO27">
            <v>900.85</v>
          </cell>
          <cell r="BP27">
            <v>3150.36</v>
          </cell>
          <cell r="BR27">
            <v>5.5943239170432033</v>
          </cell>
          <cell r="BS27">
            <v>26.275336020239841</v>
          </cell>
          <cell r="BU27">
            <v>74.14</v>
          </cell>
          <cell r="BV27">
            <v>79.836666666666659</v>
          </cell>
          <cell r="BX27">
            <v>125.98</v>
          </cell>
          <cell r="BY27">
            <v>93.713333333333324</v>
          </cell>
          <cell r="CA27">
            <v>92.95</v>
          </cell>
          <cell r="CB27">
            <v>78.34333333333332</v>
          </cell>
          <cell r="CD27">
            <v>130.35</v>
          </cell>
          <cell r="CE27">
            <v>92.543333333333337</v>
          </cell>
          <cell r="CG27">
            <v>73.91</v>
          </cell>
          <cell r="CH27">
            <v>86.61</v>
          </cell>
          <cell r="CJ27">
            <v>94.03</v>
          </cell>
          <cell r="CK27">
            <v>95.29</v>
          </cell>
          <cell r="CM27">
            <v>80.959999999999994</v>
          </cell>
          <cell r="CN27">
            <v>90.46</v>
          </cell>
          <cell r="CP27">
            <v>99.75</v>
          </cell>
          <cell r="CQ27">
            <v>99.413333333333341</v>
          </cell>
          <cell r="CS27">
            <v>103.87</v>
          </cell>
          <cell r="CT27">
            <v>91.90000000000002</v>
          </cell>
          <cell r="CV27">
            <v>103.92</v>
          </cell>
          <cell r="CW27">
            <v>102.03666666666668</v>
          </cell>
          <cell r="CY27">
            <v>96.23</v>
          </cell>
          <cell r="CZ27">
            <v>86.74666666666667</v>
          </cell>
          <cell r="DB27">
            <v>102.25</v>
          </cell>
          <cell r="DC27">
            <v>94.92</v>
          </cell>
          <cell r="DE27">
            <v>92.7</v>
          </cell>
          <cell r="DF27">
            <v>98.3</v>
          </cell>
          <cell r="DH27">
            <v>94.3</v>
          </cell>
          <cell r="DI27">
            <v>100</v>
          </cell>
          <cell r="DL27">
            <v>114471</v>
          </cell>
          <cell r="DO27">
            <v>479695</v>
          </cell>
          <cell r="DQ27">
            <v>94.79</v>
          </cell>
          <cell r="DR27">
            <v>94.326666666666668</v>
          </cell>
          <cell r="DT27">
            <v>71.88</v>
          </cell>
          <cell r="DU27">
            <v>86.926666666666662</v>
          </cell>
        </row>
        <row r="28">
          <cell r="E28">
            <v>158.42323160000001</v>
          </cell>
          <cell r="G28">
            <v>43.6</v>
          </cell>
          <cell r="I28">
            <v>27.3</v>
          </cell>
          <cell r="J28">
            <v>96.2</v>
          </cell>
          <cell r="K28">
            <v>98.5</v>
          </cell>
          <cell r="M28">
            <v>113.1</v>
          </cell>
          <cell r="N28">
            <v>98.266666666666652</v>
          </cell>
          <cell r="P28">
            <v>106.2</v>
          </cell>
          <cell r="Q28">
            <v>98.066666666666663</v>
          </cell>
          <cell r="S28" t="e">
            <v>#N/A</v>
          </cell>
          <cell r="T28" t="e">
            <v>#N/A</v>
          </cell>
          <cell r="V28">
            <v>96.3</v>
          </cell>
          <cell r="W28">
            <v>99.933333333333337</v>
          </cell>
          <cell r="Y28">
            <v>98.4</v>
          </cell>
          <cell r="Z28">
            <v>100.93333333333334</v>
          </cell>
          <cell r="AB28">
            <v>6576</v>
          </cell>
          <cell r="AC28">
            <v>6693</v>
          </cell>
          <cell r="AE28">
            <v>2</v>
          </cell>
          <cell r="AF28">
            <v>2.9333333333333336</v>
          </cell>
          <cell r="AH28">
            <v>2.1</v>
          </cell>
          <cell r="AI28">
            <v>2.9666666666666668</v>
          </cell>
          <cell r="AK28">
            <v>647.4</v>
          </cell>
          <cell r="AL28">
            <v>2909.8</v>
          </cell>
          <cell r="AN28">
            <v>685.7</v>
          </cell>
          <cell r="AO28">
            <v>3008.7</v>
          </cell>
          <cell r="AQ28">
            <v>4.0865218659003792</v>
          </cell>
          <cell r="AR28">
            <v>23.955354783986262</v>
          </cell>
          <cell r="AT28">
            <v>4.3282793380412272</v>
          </cell>
          <cell r="AU28">
            <v>24.766620333496803</v>
          </cell>
          <cell r="AW28">
            <v>118572</v>
          </cell>
          <cell r="AX28">
            <v>134325</v>
          </cell>
          <cell r="AZ28">
            <v>501860</v>
          </cell>
          <cell r="BA28">
            <v>521668.66666666669</v>
          </cell>
          <cell r="BC28">
            <v>108</v>
          </cell>
          <cell r="BD28">
            <v>99.966666666666654</v>
          </cell>
          <cell r="BF28">
            <v>101.3</v>
          </cell>
          <cell r="BG28">
            <v>101.26666666666667</v>
          </cell>
          <cell r="BI28">
            <v>914.69</v>
          </cell>
          <cell r="BJ28">
            <v>3008.85</v>
          </cell>
          <cell r="BL28">
            <v>5.7737112843997815</v>
          </cell>
          <cell r="BM28">
            <v>24.776905190391744</v>
          </cell>
          <cell r="BO28">
            <v>824.92</v>
          </cell>
          <cell r="BP28">
            <v>2963.36</v>
          </cell>
          <cell r="BR28">
            <v>5.2070645931704371</v>
          </cell>
          <cell r="BS28">
            <v>24.398135637305241</v>
          </cell>
          <cell r="BU28">
            <v>88.02</v>
          </cell>
          <cell r="BV28">
            <v>88.566666666666663</v>
          </cell>
          <cell r="BX28">
            <v>127.33</v>
          </cell>
          <cell r="BY28">
            <v>97.673333333333332</v>
          </cell>
          <cell r="CA28">
            <v>109.28</v>
          </cell>
          <cell r="CB28">
            <v>86.513333333333321</v>
          </cell>
          <cell r="CD28">
            <v>127.55</v>
          </cell>
          <cell r="CE28">
            <v>94.706666666666663</v>
          </cell>
          <cell r="CG28">
            <v>78.47</v>
          </cell>
          <cell r="CH28">
            <v>90.353333333333339</v>
          </cell>
          <cell r="CJ28">
            <v>95.91</v>
          </cell>
          <cell r="CK28">
            <v>98.17</v>
          </cell>
          <cell r="CM28">
            <v>85.15</v>
          </cell>
          <cell r="CN28">
            <v>90.516666666666666</v>
          </cell>
          <cell r="CP28">
            <v>108.76</v>
          </cell>
          <cell r="CQ28">
            <v>110.32</v>
          </cell>
          <cell r="CS28">
            <v>109.76</v>
          </cell>
          <cell r="CT28">
            <v>89.54</v>
          </cell>
          <cell r="CV28">
            <v>112.67</v>
          </cell>
          <cell r="CW28">
            <v>108.25666666666666</v>
          </cell>
          <cell r="CY28">
            <v>105.67</v>
          </cell>
          <cell r="CZ28">
            <v>90.37</v>
          </cell>
          <cell r="DB28">
            <v>106.7</v>
          </cell>
          <cell r="DC28">
            <v>97.633333333333326</v>
          </cell>
          <cell r="DE28">
            <v>93.1</v>
          </cell>
          <cell r="DF28">
            <v>98.733333333333334</v>
          </cell>
          <cell r="DH28">
            <v>95.4</v>
          </cell>
          <cell r="DI28">
            <v>97.666666666666671</v>
          </cell>
          <cell r="DL28">
            <v>118042</v>
          </cell>
          <cell r="DO28">
            <v>481801</v>
          </cell>
          <cell r="DQ28">
            <v>99.76</v>
          </cell>
          <cell r="DR28">
            <v>99.396666666666661</v>
          </cell>
          <cell r="DT28">
            <v>79.45</v>
          </cell>
          <cell r="DU28">
            <v>91.023333333333355</v>
          </cell>
        </row>
        <row r="29">
          <cell r="E29">
            <v>160.94926340000001</v>
          </cell>
          <cell r="G29">
            <v>45.5</v>
          </cell>
          <cell r="I29">
            <v>27.3</v>
          </cell>
          <cell r="J29">
            <v>94.5</v>
          </cell>
          <cell r="K29">
            <v>100.2</v>
          </cell>
          <cell r="M29">
            <v>111</v>
          </cell>
          <cell r="N29">
            <v>101</v>
          </cell>
          <cell r="P29">
            <v>104.5</v>
          </cell>
          <cell r="Q29">
            <v>99.066666666666677</v>
          </cell>
          <cell r="S29" t="e">
            <v>#N/A</v>
          </cell>
          <cell r="T29" t="e">
            <v>#N/A</v>
          </cell>
          <cell r="V29">
            <v>96.4</v>
          </cell>
          <cell r="W29">
            <v>100.46666666666665</v>
          </cell>
          <cell r="Y29">
            <v>98.2</v>
          </cell>
          <cell r="Z29">
            <v>100.53333333333335</v>
          </cell>
          <cell r="AB29">
            <v>6564</v>
          </cell>
          <cell r="AC29">
            <v>6636</v>
          </cell>
          <cell r="AE29">
            <v>2.1</v>
          </cell>
          <cell r="AF29">
            <v>2.8333333333333335</v>
          </cell>
          <cell r="AH29">
            <v>2.1</v>
          </cell>
          <cell r="AI29">
            <v>2.9333333333333336</v>
          </cell>
          <cell r="AK29">
            <v>646.70000000000005</v>
          </cell>
          <cell r="AL29">
            <v>3156.3999999999996</v>
          </cell>
          <cell r="AN29">
            <v>917</v>
          </cell>
          <cell r="AO29">
            <v>2995.1</v>
          </cell>
          <cell r="AQ29">
            <v>4.0180364068693217</v>
          </cell>
          <cell r="AR29">
            <v>25.77313673868931</v>
          </cell>
          <cell r="AT29">
            <v>5.6974476342959139</v>
          </cell>
          <cell r="AU29">
            <v>24.429127851306525</v>
          </cell>
          <cell r="AW29">
            <v>118687</v>
          </cell>
          <cell r="AX29">
            <v>134886.66666666666</v>
          </cell>
          <cell r="AZ29">
            <v>501842</v>
          </cell>
          <cell r="BA29">
            <v>525376</v>
          </cell>
          <cell r="BC29">
            <v>95.5</v>
          </cell>
          <cell r="BD29">
            <v>107.10000000000001</v>
          </cell>
          <cell r="BF29">
            <v>101.5</v>
          </cell>
          <cell r="BG29">
            <v>100.5</v>
          </cell>
          <cell r="BI29">
            <v>780.96</v>
          </cell>
          <cell r="BJ29">
            <v>3047.8</v>
          </cell>
          <cell r="BL29">
            <v>4.8522123276769218</v>
          </cell>
          <cell r="BM29">
            <v>24.880724019789209</v>
          </cell>
          <cell r="BO29">
            <v>1005.45</v>
          </cell>
          <cell r="BP29">
            <v>2866.02</v>
          </cell>
          <cell r="BR29">
            <v>6.2469996989125702</v>
          </cell>
          <cell r="BS29">
            <v>23.384416993049484</v>
          </cell>
          <cell r="BU29">
            <v>79.52</v>
          </cell>
          <cell r="BV29">
            <v>97.963333333333324</v>
          </cell>
          <cell r="BX29">
            <v>116.54</v>
          </cell>
          <cell r="BY29">
            <v>100.41000000000001</v>
          </cell>
          <cell r="CA29">
            <v>97.09</v>
          </cell>
          <cell r="CB29">
            <v>96.063333333333333</v>
          </cell>
          <cell r="CD29">
            <v>116.47</v>
          </cell>
          <cell r="CE29">
            <v>100.94333333333333</v>
          </cell>
          <cell r="CG29">
            <v>75.459999999999994</v>
          </cell>
          <cell r="CH29">
            <v>94.473333333333315</v>
          </cell>
          <cell r="CJ29">
            <v>97.69</v>
          </cell>
          <cell r="CK29">
            <v>99.33</v>
          </cell>
          <cell r="CM29">
            <v>83.84</v>
          </cell>
          <cell r="CN29">
            <v>89.146666666666661</v>
          </cell>
          <cell r="CP29">
            <v>105.45</v>
          </cell>
          <cell r="CQ29">
            <v>110.46999999999998</v>
          </cell>
          <cell r="CS29">
            <v>106.01</v>
          </cell>
          <cell r="CT29">
            <v>88.469999999999985</v>
          </cell>
          <cell r="CV29">
            <v>108.99</v>
          </cell>
          <cell r="CW29">
            <v>109.10000000000001</v>
          </cell>
          <cell r="CY29">
            <v>99.54</v>
          </cell>
          <cell r="CZ29">
            <v>94.916666666666671</v>
          </cell>
          <cell r="DB29">
            <v>98.18</v>
          </cell>
          <cell r="DC29">
            <v>101.45666666666666</v>
          </cell>
          <cell r="DE29">
            <v>93.4</v>
          </cell>
          <cell r="DF29">
            <v>99.333333333333329</v>
          </cell>
          <cell r="DH29">
            <v>96.3</v>
          </cell>
          <cell r="DI29">
            <v>99.666666666666671</v>
          </cell>
          <cell r="DL29">
            <v>131853</v>
          </cell>
          <cell r="DO29">
            <v>479577</v>
          </cell>
          <cell r="DQ29">
            <v>92.16</v>
          </cell>
          <cell r="DR29">
            <v>101.76333333333332</v>
          </cell>
          <cell r="DT29">
            <v>75.92</v>
          </cell>
          <cell r="DU29">
            <v>96.089999999999989</v>
          </cell>
        </row>
        <row r="30">
          <cell r="E30">
            <v>162.4965368</v>
          </cell>
          <cell r="G30">
            <v>43.8</v>
          </cell>
          <cell r="I30">
            <v>45.5</v>
          </cell>
          <cell r="J30">
            <v>93.8</v>
          </cell>
          <cell r="K30">
            <v>101.23333333333333</v>
          </cell>
          <cell r="M30">
            <v>110</v>
          </cell>
          <cell r="N30">
            <v>101</v>
          </cell>
          <cell r="P30">
            <v>104.6</v>
          </cell>
          <cell r="Q30">
            <v>99.8</v>
          </cell>
          <cell r="S30" t="e">
            <v>#N/A</v>
          </cell>
          <cell r="T30">
            <v>100.26666666666667</v>
          </cell>
          <cell r="V30">
            <v>96.6</v>
          </cell>
          <cell r="W30">
            <v>99.966666666666683</v>
          </cell>
          <cell r="Y30">
            <v>97.9</v>
          </cell>
          <cell r="Z30">
            <v>99.40000000000002</v>
          </cell>
          <cell r="AB30">
            <v>6578</v>
          </cell>
          <cell r="AC30">
            <v>6544.333333333333</v>
          </cell>
          <cell r="AE30">
            <v>2.1</v>
          </cell>
          <cell r="AF30">
            <v>3.1333333333333329</v>
          </cell>
          <cell r="AH30">
            <v>2.1</v>
          </cell>
          <cell r="AI30">
            <v>3.0333333333333332</v>
          </cell>
          <cell r="AK30">
            <v>1239.3</v>
          </cell>
          <cell r="AL30">
            <v>2928.1000000000004</v>
          </cell>
          <cell r="AN30">
            <v>1102</v>
          </cell>
          <cell r="AO30">
            <v>2936.2</v>
          </cell>
          <cell r="AQ30">
            <v>7.6266240770738687</v>
          </cell>
          <cell r="AR30">
            <v>24.086764382920052</v>
          </cell>
          <cell r="AT30">
            <v>6.7816829927664033</v>
          </cell>
          <cell r="AU30">
            <v>23.993076390616203</v>
          </cell>
          <cell r="AW30">
            <v>119335</v>
          </cell>
          <cell r="AX30">
            <v>136557.33333333334</v>
          </cell>
          <cell r="AZ30">
            <v>503728</v>
          </cell>
          <cell r="BA30">
            <v>530420</v>
          </cell>
          <cell r="BC30">
            <v>94.1</v>
          </cell>
          <cell r="BD30">
            <v>95.899999999999991</v>
          </cell>
          <cell r="BF30">
            <v>100.8</v>
          </cell>
          <cell r="BG30">
            <v>99.666666666666671</v>
          </cell>
          <cell r="BI30">
            <v>1311.7</v>
          </cell>
          <cell r="BJ30">
            <v>2691.09</v>
          </cell>
          <cell r="BL30">
            <v>8.0721720341303911</v>
          </cell>
          <cell r="BM30">
            <v>22.145007163138033</v>
          </cell>
          <cell r="BO30">
            <v>1030.1199999999999</v>
          </cell>
          <cell r="BP30">
            <v>2725.42</v>
          </cell>
          <cell r="BR30">
            <v>6.3393351039097334</v>
          </cell>
          <cell r="BS30">
            <v>22.326532424877236</v>
          </cell>
          <cell r="BU30">
            <v>68.25</v>
          </cell>
          <cell r="BV30">
            <v>95.39</v>
          </cell>
          <cell r="BX30">
            <v>131.86000000000001</v>
          </cell>
          <cell r="BY30">
            <v>100.28333333333335</v>
          </cell>
          <cell r="CA30">
            <v>84.78</v>
          </cell>
          <cell r="CB30">
            <v>95.90333333333335</v>
          </cell>
          <cell r="CD30">
            <v>133.53</v>
          </cell>
          <cell r="CE30">
            <v>99.796666666666667</v>
          </cell>
          <cell r="CG30">
            <v>73.62</v>
          </cell>
          <cell r="CH30">
            <v>96.589999999999989</v>
          </cell>
          <cell r="CJ30">
            <v>94.5</v>
          </cell>
          <cell r="CK30">
            <v>99.336666666666659</v>
          </cell>
          <cell r="CM30">
            <v>71.52</v>
          </cell>
          <cell r="CN30">
            <v>94.839999999999989</v>
          </cell>
          <cell r="CP30">
            <v>117.54</v>
          </cell>
          <cell r="CQ30">
            <v>99.68</v>
          </cell>
          <cell r="CS30">
            <v>91.43</v>
          </cell>
          <cell r="CT30">
            <v>93.936666666666667</v>
          </cell>
          <cell r="CV30">
            <v>122.93</v>
          </cell>
          <cell r="CW30">
            <v>103.68666666666667</v>
          </cell>
          <cell r="CY30">
            <v>93.21</v>
          </cell>
          <cell r="CZ30">
            <v>95.51</v>
          </cell>
          <cell r="DB30">
            <v>108.71</v>
          </cell>
          <cell r="DC30">
            <v>98.473333333333343</v>
          </cell>
          <cell r="DE30">
            <v>93.7</v>
          </cell>
          <cell r="DF30">
            <v>99.433333333333323</v>
          </cell>
          <cell r="DH30">
            <v>95.1</v>
          </cell>
          <cell r="DI30">
            <v>99.86666666666666</v>
          </cell>
          <cell r="DL30">
            <v>114476</v>
          </cell>
          <cell r="DO30">
            <v>474382</v>
          </cell>
          <cell r="DQ30">
            <v>100.42</v>
          </cell>
          <cell r="DR30">
            <v>97.143333333333331</v>
          </cell>
          <cell r="DT30">
            <v>71.3</v>
          </cell>
          <cell r="DU30">
            <v>93.88333333333334</v>
          </cell>
        </row>
        <row r="31">
          <cell r="E31">
            <v>158.34373199999999</v>
          </cell>
          <cell r="G31">
            <v>41.4</v>
          </cell>
          <cell r="I31">
            <v>36.4</v>
          </cell>
          <cell r="J31">
            <v>93.5</v>
          </cell>
          <cell r="K31">
            <v>99.09999999999998</v>
          </cell>
          <cell r="M31">
            <v>110.1</v>
          </cell>
          <cell r="N31">
            <v>101.03333333333335</v>
          </cell>
          <cell r="P31">
            <v>103.9</v>
          </cell>
          <cell r="Q31">
            <v>100.33333333333333</v>
          </cell>
          <cell r="S31" t="e">
            <v>#N/A</v>
          </cell>
          <cell r="T31">
            <v>99.966666666666654</v>
          </cell>
          <cell r="V31">
            <v>97.7</v>
          </cell>
          <cell r="W31">
            <v>100.19999999999999</v>
          </cell>
          <cell r="Y31">
            <v>97.9</v>
          </cell>
          <cell r="Z31">
            <v>100.5</v>
          </cell>
          <cell r="AB31">
            <v>6554</v>
          </cell>
          <cell r="AC31">
            <v>6728</v>
          </cell>
          <cell r="AE31">
            <v>2</v>
          </cell>
          <cell r="AF31">
            <v>3.1</v>
          </cell>
          <cell r="AH31">
            <v>2</v>
          </cell>
          <cell r="AI31">
            <v>3.0666666666666664</v>
          </cell>
          <cell r="AK31">
            <v>756</v>
          </cell>
          <cell r="AL31">
            <v>2589.9</v>
          </cell>
          <cell r="AN31">
            <v>790.1</v>
          </cell>
          <cell r="AO31">
            <v>2651.1000000000004</v>
          </cell>
          <cell r="AQ31">
            <v>4.7744232780871938</v>
          </cell>
          <cell r="AR31">
            <v>23.028221443861597</v>
          </cell>
          <cell r="AT31">
            <v>4.9897775555776347</v>
          </cell>
          <cell r="AU31">
            <v>23.577182727868241</v>
          </cell>
          <cell r="AW31">
            <v>120256</v>
          </cell>
          <cell r="AX31">
            <v>140164.66666666666</v>
          </cell>
          <cell r="AZ31">
            <v>505368</v>
          </cell>
          <cell r="BA31">
            <v>533367</v>
          </cell>
          <cell r="BC31">
            <v>100.4</v>
          </cell>
          <cell r="BD31">
            <v>98.233333333333334</v>
          </cell>
          <cell r="BF31">
            <v>102.1</v>
          </cell>
          <cell r="BG31">
            <v>99.899999999999991</v>
          </cell>
          <cell r="BI31">
            <v>948.65</v>
          </cell>
          <cell r="BJ31">
            <v>2505.34</v>
          </cell>
          <cell r="BL31">
            <v>5.9910802152875871</v>
          </cell>
          <cell r="BM31">
            <v>22.27420390888771</v>
          </cell>
          <cell r="BO31">
            <v>952.28</v>
          </cell>
          <cell r="BP31">
            <v>2641.86</v>
          </cell>
          <cell r="BR31">
            <v>6.0140050254720538</v>
          </cell>
          <cell r="BS31">
            <v>23.492653998313401</v>
          </cell>
          <cell r="BU31">
            <v>80.3</v>
          </cell>
          <cell r="BV31">
            <v>98.106666666666669</v>
          </cell>
          <cell r="BX31">
            <v>127.82</v>
          </cell>
          <cell r="BY31">
            <v>97.306666666666672</v>
          </cell>
          <cell r="CA31">
            <v>103.25</v>
          </cell>
          <cell r="CB31">
            <v>92.546666666666667</v>
          </cell>
          <cell r="CD31">
            <v>131.37</v>
          </cell>
          <cell r="CE31">
            <v>93.09333333333332</v>
          </cell>
          <cell r="CG31">
            <v>79.790000000000006</v>
          </cell>
          <cell r="CH31">
            <v>101.28666666666668</v>
          </cell>
          <cell r="CJ31">
            <v>98.63</v>
          </cell>
          <cell r="CK31">
            <v>103.24333333333333</v>
          </cell>
          <cell r="CM31">
            <v>87.04</v>
          </cell>
          <cell r="CN31">
            <v>102.64</v>
          </cell>
          <cell r="CP31">
            <v>118.79</v>
          </cell>
          <cell r="CQ31">
            <v>104.05</v>
          </cell>
          <cell r="CS31">
            <v>106.33</v>
          </cell>
          <cell r="CT31">
            <v>94.113333333333344</v>
          </cell>
          <cell r="CV31">
            <v>120.05</v>
          </cell>
          <cell r="CW31">
            <v>94.969999999999985</v>
          </cell>
          <cell r="CY31">
            <v>106.5</v>
          </cell>
          <cell r="CZ31">
            <v>93.283333333333317</v>
          </cell>
          <cell r="DB31">
            <v>108.31</v>
          </cell>
          <cell r="DC31">
            <v>94.990000000000009</v>
          </cell>
          <cell r="DE31">
            <v>93.8</v>
          </cell>
          <cell r="DF31">
            <v>99.666666666666671</v>
          </cell>
          <cell r="DH31">
            <v>95.2</v>
          </cell>
          <cell r="DI31">
            <v>100.2</v>
          </cell>
          <cell r="DL31">
            <v>115091</v>
          </cell>
          <cell r="DO31">
            <v>480981</v>
          </cell>
          <cell r="DQ31">
            <v>102.58</v>
          </cell>
          <cell r="DR31">
            <v>102.23666666666668</v>
          </cell>
          <cell r="DT31">
            <v>83.27</v>
          </cell>
          <cell r="DU31">
            <v>101.44</v>
          </cell>
        </row>
        <row r="32">
          <cell r="E32">
            <v>163.05763540000001</v>
          </cell>
          <cell r="G32">
            <v>41.2</v>
          </cell>
          <cell r="I32">
            <v>18.2</v>
          </cell>
          <cell r="J32">
            <v>92.7</v>
          </cell>
          <cell r="K32">
            <v>98.5</v>
          </cell>
          <cell r="M32">
            <v>109.4</v>
          </cell>
          <cell r="N32">
            <v>98.399999999999991</v>
          </cell>
          <cell r="P32">
            <v>104.6</v>
          </cell>
          <cell r="Q32">
            <v>99.033333333333317</v>
          </cell>
          <cell r="S32" t="e">
            <v>#N/A</v>
          </cell>
          <cell r="T32">
            <v>99.966666666666654</v>
          </cell>
          <cell r="V32">
            <v>97.9</v>
          </cell>
          <cell r="W32">
            <v>99.966666666666654</v>
          </cell>
          <cell r="Y32">
            <v>98</v>
          </cell>
          <cell r="Z32">
            <v>100.26666666666665</v>
          </cell>
          <cell r="AB32">
            <v>6543</v>
          </cell>
          <cell r="AC32">
            <v>6734.333333333333</v>
          </cell>
          <cell r="AE32">
            <v>2</v>
          </cell>
          <cell r="AF32">
            <v>3.1333333333333333</v>
          </cell>
          <cell r="AH32">
            <v>2.1</v>
          </cell>
          <cell r="AI32">
            <v>3.1666666666666665</v>
          </cell>
          <cell r="AK32">
            <v>859.8</v>
          </cell>
          <cell r="AL32">
            <v>2559.1</v>
          </cell>
          <cell r="AN32">
            <v>935.6</v>
          </cell>
          <cell r="AO32">
            <v>2629.8</v>
          </cell>
          <cell r="AQ32">
            <v>5.2729821445699683</v>
          </cell>
          <cell r="AR32">
            <v>20.64445690823144</v>
          </cell>
          <cell r="AT32">
            <v>5.7378484466848825</v>
          </cell>
          <cell r="AU32">
            <v>21.344998569897427</v>
          </cell>
          <cell r="AW32">
            <v>121759</v>
          </cell>
          <cell r="AX32">
            <v>145858.66666666666</v>
          </cell>
          <cell r="AZ32">
            <v>505854</v>
          </cell>
          <cell r="BA32">
            <v>535776.66666666663</v>
          </cell>
          <cell r="BC32">
            <v>100.8</v>
          </cell>
          <cell r="BD32">
            <v>99.2</v>
          </cell>
          <cell r="BF32">
            <v>103.6</v>
          </cell>
          <cell r="BG32">
            <v>100.53333333333335</v>
          </cell>
          <cell r="BI32">
            <v>835.4</v>
          </cell>
          <cell r="BJ32">
            <v>2461.92</v>
          </cell>
          <cell r="BL32">
            <v>5.1233418045751931</v>
          </cell>
          <cell r="BM32">
            <v>19.871922831815684</v>
          </cell>
          <cell r="BO32">
            <v>1073.42</v>
          </cell>
          <cell r="BP32">
            <v>2425.86</v>
          </cell>
          <cell r="BR32">
            <v>6.5830710556225815</v>
          </cell>
          <cell r="BS32">
            <v>19.664923998224243</v>
          </cell>
          <cell r="BU32">
            <v>80.819999999999993</v>
          </cell>
          <cell r="BV32">
            <v>100.99666666666667</v>
          </cell>
          <cell r="BX32">
            <v>114.95</v>
          </cell>
          <cell r="BY32">
            <v>100.44666666666667</v>
          </cell>
          <cell r="CA32">
            <v>101.11</v>
          </cell>
          <cell r="CB32">
            <v>99.49666666666667</v>
          </cell>
          <cell r="CD32">
            <v>118.51</v>
          </cell>
          <cell r="CE32">
            <v>97.93</v>
          </cell>
          <cell r="CG32">
            <v>77.66</v>
          </cell>
          <cell r="CH32">
            <v>100.36333333333334</v>
          </cell>
          <cell r="CJ32">
            <v>100.23</v>
          </cell>
          <cell r="CK32">
            <v>98.926666666666662</v>
          </cell>
          <cell r="CM32">
            <v>86.14</v>
          </cell>
          <cell r="CN32">
            <v>99.24666666666667</v>
          </cell>
          <cell r="CP32">
            <v>113.66</v>
          </cell>
          <cell r="CQ32">
            <v>100.09666666666665</v>
          </cell>
          <cell r="CS32">
            <v>104.19</v>
          </cell>
          <cell r="CT32">
            <v>98.08</v>
          </cell>
          <cell r="CV32">
            <v>113.25</v>
          </cell>
          <cell r="CW32">
            <v>97.733333333333334</v>
          </cell>
          <cell r="CY32">
            <v>102.62</v>
          </cell>
          <cell r="CZ32">
            <v>98.99666666666667</v>
          </cell>
          <cell r="DB32">
            <v>102.09</v>
          </cell>
          <cell r="DC32">
            <v>98.916666666666671</v>
          </cell>
          <cell r="DE32">
            <v>94.2</v>
          </cell>
          <cell r="DF32">
            <v>100.23333333333333</v>
          </cell>
          <cell r="DH32">
            <v>95.5</v>
          </cell>
          <cell r="DI32">
            <v>99.433333333333323</v>
          </cell>
          <cell r="DL32">
            <v>118981</v>
          </cell>
          <cell r="DO32">
            <v>486441</v>
          </cell>
          <cell r="DQ32">
            <v>97.32</v>
          </cell>
          <cell r="DR32">
            <v>100.03333333333335</v>
          </cell>
          <cell r="DT32">
            <v>80.11</v>
          </cell>
          <cell r="DU32">
            <v>101.02666666666666</v>
          </cell>
        </row>
        <row r="33">
          <cell r="E33">
            <v>166.64325690000001</v>
          </cell>
          <cell r="G33">
            <v>43.3</v>
          </cell>
          <cell r="I33">
            <v>22.7</v>
          </cell>
          <cell r="J33">
            <v>90.4</v>
          </cell>
          <cell r="K33">
            <v>101.2</v>
          </cell>
          <cell r="M33">
            <v>107.8</v>
          </cell>
          <cell r="N33">
            <v>99.566666666666663</v>
          </cell>
          <cell r="P33">
            <v>103.2</v>
          </cell>
          <cell r="Q33">
            <v>100.83333333333333</v>
          </cell>
          <cell r="S33" t="e">
            <v>#N/A</v>
          </cell>
          <cell r="T33">
            <v>99.933333333333337</v>
          </cell>
          <cell r="V33">
            <v>97.4</v>
          </cell>
          <cell r="W33">
            <v>99.899999999999991</v>
          </cell>
          <cell r="Y33">
            <v>98.1</v>
          </cell>
          <cell r="Z33">
            <v>99.833333333333329</v>
          </cell>
          <cell r="AB33">
            <v>6504</v>
          </cell>
          <cell r="AC33">
            <v>6659</v>
          </cell>
          <cell r="AE33">
            <v>2</v>
          </cell>
          <cell r="AF33">
            <v>3.2333333333333329</v>
          </cell>
          <cell r="AH33">
            <v>2.1</v>
          </cell>
          <cell r="AI33">
            <v>3.3333333333333335</v>
          </cell>
          <cell r="AK33">
            <v>1202.9000000000001</v>
          </cell>
          <cell r="AL33">
            <v>2309.1</v>
          </cell>
          <cell r="AN33">
            <v>1153.5999999999999</v>
          </cell>
          <cell r="AO33">
            <v>2252.5</v>
          </cell>
          <cell r="AQ33">
            <v>7.2184138883089721</v>
          </cell>
          <cell r="AR33">
            <v>17.291258730844682</v>
          </cell>
          <cell r="AT33">
            <v>6.9225723348185459</v>
          </cell>
          <cell r="AU33">
            <v>16.860854683419149</v>
          </cell>
          <cell r="AW33">
            <v>122048</v>
          </cell>
          <cell r="AX33">
            <v>152409.66666666666</v>
          </cell>
          <cell r="AZ33">
            <v>505522</v>
          </cell>
          <cell r="BA33">
            <v>541231</v>
          </cell>
          <cell r="BC33">
            <v>128.5</v>
          </cell>
          <cell r="BD33">
            <v>106.66666666666667</v>
          </cell>
          <cell r="BF33">
            <v>102.9</v>
          </cell>
          <cell r="BG33">
            <v>100.09999999999998</v>
          </cell>
          <cell r="BI33">
            <v>1291.8599999999999</v>
          </cell>
          <cell r="BJ33">
            <v>2323.8000000000002</v>
          </cell>
          <cell r="BL33">
            <v>7.7522488700231342</v>
          </cell>
          <cell r="BM33">
            <v>17.412822273531773</v>
          </cell>
          <cell r="BO33">
            <v>1049.52</v>
          </cell>
          <cell r="BP33">
            <v>2069.09</v>
          </cell>
          <cell r="BR33">
            <v>6.2980046089101602</v>
          </cell>
          <cell r="BS33">
            <v>15.485413491094222</v>
          </cell>
          <cell r="BU33">
            <v>73.28</v>
          </cell>
          <cell r="BV33">
            <v>105.50666666666666</v>
          </cell>
          <cell r="BX33">
            <v>126.72</v>
          </cell>
          <cell r="BY33">
            <v>101.95666666666666</v>
          </cell>
          <cell r="CA33">
            <v>97.56</v>
          </cell>
          <cell r="CB33">
            <v>112.04666666666667</v>
          </cell>
          <cell r="CD33">
            <v>132.51</v>
          </cell>
          <cell r="CE33">
            <v>109.17333333333333</v>
          </cell>
          <cell r="CG33">
            <v>74.72</v>
          </cell>
          <cell r="CH33">
            <v>103.93</v>
          </cell>
          <cell r="CJ33">
            <v>96.85</v>
          </cell>
          <cell r="CK33">
            <v>99.326666666666668</v>
          </cell>
          <cell r="CM33">
            <v>71.03</v>
          </cell>
          <cell r="CN33">
            <v>103.26666666666667</v>
          </cell>
          <cell r="CP33">
            <v>114.8</v>
          </cell>
          <cell r="CQ33">
            <v>96.18</v>
          </cell>
          <cell r="CS33">
            <v>86.07</v>
          </cell>
          <cell r="CT33">
            <v>113.87333333333333</v>
          </cell>
          <cell r="CV33">
            <v>114.75</v>
          </cell>
          <cell r="CW33">
            <v>103.61000000000001</v>
          </cell>
          <cell r="CY33">
            <v>96.04</v>
          </cell>
          <cell r="CZ33">
            <v>112.21</v>
          </cell>
          <cell r="DB33">
            <v>110.28</v>
          </cell>
          <cell r="DC33">
            <v>107.62333333333333</v>
          </cell>
          <cell r="DE33">
            <v>94.3</v>
          </cell>
          <cell r="DF33">
            <v>100.60000000000001</v>
          </cell>
          <cell r="DH33">
            <v>99.7</v>
          </cell>
          <cell r="DI33">
            <v>100.46666666666665</v>
          </cell>
          <cell r="DL33">
            <v>134673</v>
          </cell>
          <cell r="DO33">
            <v>490596</v>
          </cell>
          <cell r="DQ33">
            <v>104.27</v>
          </cell>
          <cell r="DR33">
            <v>102.16000000000001</v>
          </cell>
          <cell r="DT33">
            <v>75.19</v>
          </cell>
          <cell r="DU33">
            <v>105.93666666666667</v>
          </cell>
        </row>
        <row r="34">
          <cell r="E34">
            <v>162.0062949</v>
          </cell>
          <cell r="G34">
            <v>44.4</v>
          </cell>
          <cell r="I34">
            <v>27.3</v>
          </cell>
          <cell r="J34">
            <v>90.8</v>
          </cell>
          <cell r="K34">
            <v>102.89999999999999</v>
          </cell>
          <cell r="M34">
            <v>107.8</v>
          </cell>
          <cell r="N34">
            <v>99.766666666666666</v>
          </cell>
          <cell r="P34">
            <v>102.5</v>
          </cell>
          <cell r="Q34">
            <v>101.43333333333334</v>
          </cell>
          <cell r="S34" t="e">
            <v>#N/A</v>
          </cell>
          <cell r="T34">
            <v>99.933333333333337</v>
          </cell>
          <cell r="V34">
            <v>97.2</v>
          </cell>
          <cell r="W34">
            <v>99.633333333333326</v>
          </cell>
          <cell r="Y34">
            <v>97.4</v>
          </cell>
          <cell r="Z34">
            <v>99</v>
          </cell>
          <cell r="AB34">
            <v>6405</v>
          </cell>
          <cell r="AC34">
            <v>6566.666666666667</v>
          </cell>
          <cell r="AE34">
            <v>2.2000000000000002</v>
          </cell>
          <cell r="AF34">
            <v>3.4666666666666668</v>
          </cell>
          <cell r="AH34">
            <v>2.1</v>
          </cell>
          <cell r="AI34">
            <v>3.3666666666666671</v>
          </cell>
          <cell r="AK34">
            <v>332.3</v>
          </cell>
          <cell r="AL34">
            <v>2023.6</v>
          </cell>
          <cell r="AN34">
            <v>947.1</v>
          </cell>
          <cell r="AO34">
            <v>2054.5</v>
          </cell>
          <cell r="AQ34">
            <v>2.0511548653409766</v>
          </cell>
          <cell r="AR34">
            <v>14.896869941409442</v>
          </cell>
          <cell r="AT34">
            <v>5.8460691332062558</v>
          </cell>
          <cell r="AU34">
            <v>15.103482875826124</v>
          </cell>
          <cell r="AW34">
            <v>121643</v>
          </cell>
          <cell r="AX34">
            <v>157685.33333333334</v>
          </cell>
          <cell r="AZ34">
            <v>505379</v>
          </cell>
          <cell r="BA34">
            <v>545872.66666666663</v>
          </cell>
          <cell r="BC34">
            <v>94.3</v>
          </cell>
          <cell r="BD34">
            <v>97.86666666666666</v>
          </cell>
          <cell r="BF34">
            <v>100.8</v>
          </cell>
          <cell r="BG34">
            <v>100.36666666666667</v>
          </cell>
          <cell r="BI34">
            <v>475.09</v>
          </cell>
          <cell r="BJ34">
            <v>1825.41</v>
          </cell>
          <cell r="BL34">
            <v>2.9325403700717558</v>
          </cell>
          <cell r="BM34">
            <v>13.437202327385211</v>
          </cell>
          <cell r="BO34">
            <v>1024.6099999999999</v>
          </cell>
          <cell r="BP34">
            <v>1960.4299999999998</v>
          </cell>
          <cell r="BR34">
            <v>6.3245073324616836</v>
          </cell>
          <cell r="BS34">
            <v>14.414087067825614</v>
          </cell>
          <cell r="BU34">
            <v>79.430000000000007</v>
          </cell>
          <cell r="BV34">
            <v>104.32333333333334</v>
          </cell>
          <cell r="BX34">
            <v>118.5</v>
          </cell>
          <cell r="BY34">
            <v>98.653333333333322</v>
          </cell>
          <cell r="CA34">
            <v>103.01</v>
          </cell>
          <cell r="CB34">
            <v>110.94333333333333</v>
          </cell>
          <cell r="CD34">
            <v>126.28</v>
          </cell>
          <cell r="CE34">
            <v>106.12</v>
          </cell>
          <cell r="CG34">
            <v>78.91</v>
          </cell>
          <cell r="CH34">
            <v>102.68</v>
          </cell>
          <cell r="CJ34">
            <v>99.29</v>
          </cell>
          <cell r="CK34">
            <v>98.36</v>
          </cell>
          <cell r="CM34">
            <v>77.930000000000007</v>
          </cell>
          <cell r="CN34">
            <v>102.77666666666666</v>
          </cell>
          <cell r="CP34">
            <v>92.11</v>
          </cell>
          <cell r="CQ34">
            <v>94.546666666666667</v>
          </cell>
          <cell r="CS34">
            <v>92.29</v>
          </cell>
          <cell r="CT34">
            <v>118.16000000000001</v>
          </cell>
          <cell r="CV34">
            <v>90.09</v>
          </cell>
          <cell r="CW34">
            <v>104.45333333333333</v>
          </cell>
          <cell r="CY34">
            <v>96.85</v>
          </cell>
          <cell r="CZ34">
            <v>113.31333333333335</v>
          </cell>
          <cell r="DB34">
            <v>87.3</v>
          </cell>
          <cell r="DC34">
            <v>103.65666666666665</v>
          </cell>
          <cell r="DE34">
            <v>94.3</v>
          </cell>
          <cell r="DF34">
            <v>101.03333333333335</v>
          </cell>
          <cell r="DH34">
            <v>96.1</v>
          </cell>
          <cell r="DI34">
            <v>100.60000000000001</v>
          </cell>
          <cell r="DL34">
            <v>121005</v>
          </cell>
          <cell r="DO34">
            <v>499136</v>
          </cell>
          <cell r="DQ34">
            <v>82.68</v>
          </cell>
          <cell r="DR34">
            <v>95.350000000000009</v>
          </cell>
          <cell r="DT34">
            <v>77.98</v>
          </cell>
          <cell r="DU34">
            <v>99.63</v>
          </cell>
        </row>
        <row r="35">
          <cell r="E35">
            <v>161.0689653</v>
          </cell>
          <cell r="G35">
            <v>44.3</v>
          </cell>
          <cell r="I35">
            <v>27.3</v>
          </cell>
          <cell r="J35">
            <v>90.4</v>
          </cell>
          <cell r="K35">
            <v>105.63333333333333</v>
          </cell>
          <cell r="M35">
            <v>106.5</v>
          </cell>
          <cell r="N35">
            <v>99.166666666666671</v>
          </cell>
          <cell r="P35">
            <v>102.2</v>
          </cell>
          <cell r="Q35">
            <v>100.76666666666667</v>
          </cell>
          <cell r="S35" t="e">
            <v>#N/A</v>
          </cell>
          <cell r="T35">
            <v>100.13333333333333</v>
          </cell>
          <cell r="V35">
            <v>97.1</v>
          </cell>
          <cell r="W35">
            <v>100.33333333333333</v>
          </cell>
          <cell r="Y35">
            <v>97.1</v>
          </cell>
          <cell r="Z35">
            <v>100.16666666666667</v>
          </cell>
          <cell r="AB35">
            <v>6448</v>
          </cell>
          <cell r="AC35">
            <v>6772.333333333333</v>
          </cell>
          <cell r="AE35">
            <v>2.1</v>
          </cell>
          <cell r="AF35">
            <v>3.4333333333333336</v>
          </cell>
          <cell r="AH35">
            <v>2</v>
          </cell>
          <cell r="AI35">
            <v>3.4</v>
          </cell>
          <cell r="AK35">
            <v>1323.1</v>
          </cell>
          <cell r="AL35">
            <v>1575.8</v>
          </cell>
          <cell r="AN35">
            <v>1156.9000000000001</v>
          </cell>
          <cell r="AO35">
            <v>1603.3000000000002</v>
          </cell>
          <cell r="AQ35">
            <v>8.2144936955151593</v>
          </cell>
          <cell r="AR35">
            <v>11.655560099289341</v>
          </cell>
          <cell r="AT35">
            <v>7.1826375605332089</v>
          </cell>
          <cell r="AU35">
            <v>11.891591368716693</v>
          </cell>
          <cell r="AW35">
            <v>121250</v>
          </cell>
          <cell r="AX35">
            <v>162072.33333333334</v>
          </cell>
          <cell r="AZ35">
            <v>504761</v>
          </cell>
          <cell r="BA35">
            <v>550506</v>
          </cell>
          <cell r="BC35">
            <v>90</v>
          </cell>
          <cell r="BD35">
            <v>98.966666666666654</v>
          </cell>
          <cell r="BF35">
            <v>99</v>
          </cell>
          <cell r="BG35">
            <v>100.8</v>
          </cell>
          <cell r="BI35">
            <v>1280.71</v>
          </cell>
          <cell r="BJ35">
            <v>1276.05</v>
          </cell>
          <cell r="BL35">
            <v>7.9513145044087521</v>
          </cell>
          <cell r="BM35">
            <v>9.4191416090649973</v>
          </cell>
          <cell r="BO35">
            <v>1186.5</v>
          </cell>
          <cell r="BP35">
            <v>1407.33</v>
          </cell>
          <cell r="BR35">
            <v>7.3664097722989466</v>
          </cell>
          <cell r="BS35">
            <v>10.428967483734487</v>
          </cell>
          <cell r="BU35">
            <v>64.86</v>
          </cell>
          <cell r="BV35">
            <v>111.69</v>
          </cell>
          <cell r="BX35">
            <v>135.05000000000001</v>
          </cell>
          <cell r="BY35">
            <v>94.036666666666676</v>
          </cell>
          <cell r="CA35">
            <v>82.88</v>
          </cell>
          <cell r="CB35">
            <v>120.73</v>
          </cell>
          <cell r="CD35">
            <v>141.55000000000001</v>
          </cell>
          <cell r="CE35">
            <v>98.86333333333333</v>
          </cell>
          <cell r="CG35">
            <v>76.12</v>
          </cell>
          <cell r="CH35">
            <v>107.18666666666667</v>
          </cell>
          <cell r="CJ35">
            <v>101.08</v>
          </cell>
          <cell r="CK35">
            <v>98.780000000000015</v>
          </cell>
          <cell r="CM35">
            <v>75.63</v>
          </cell>
          <cell r="CN35">
            <v>109.18333333333332</v>
          </cell>
          <cell r="CP35">
            <v>107.16</v>
          </cell>
          <cell r="CQ35">
            <v>92.643333333333331</v>
          </cell>
          <cell r="CS35">
            <v>91</v>
          </cell>
          <cell r="CT35">
            <v>125.84333333333335</v>
          </cell>
          <cell r="CV35">
            <v>105.65</v>
          </cell>
          <cell r="CW35">
            <v>100.88333333333333</v>
          </cell>
          <cell r="CY35">
            <v>85.52</v>
          </cell>
          <cell r="CZ35">
            <v>119.66000000000001</v>
          </cell>
          <cell r="DB35">
            <v>101.97</v>
          </cell>
          <cell r="DC35">
            <v>103.18666666666667</v>
          </cell>
          <cell r="DE35">
            <v>94.5</v>
          </cell>
          <cell r="DF35">
            <v>101.03333333333335</v>
          </cell>
          <cell r="DH35">
            <v>96.1</v>
          </cell>
          <cell r="DI35">
            <v>101.2</v>
          </cell>
          <cell r="DL35">
            <v>119237</v>
          </cell>
          <cell r="DO35">
            <v>500167</v>
          </cell>
          <cell r="DQ35">
            <v>96.57</v>
          </cell>
          <cell r="DR35">
            <v>97.773333333333326</v>
          </cell>
          <cell r="DT35">
            <v>68.87</v>
          </cell>
          <cell r="DU35">
            <v>107.02333333333333</v>
          </cell>
        </row>
        <row r="36">
          <cell r="E36">
            <v>163.4902045</v>
          </cell>
          <cell r="G36">
            <v>43.2</v>
          </cell>
          <cell r="I36">
            <v>36.4</v>
          </cell>
          <cell r="J36">
            <v>89</v>
          </cell>
          <cell r="K36">
            <v>107.26666666666665</v>
          </cell>
          <cell r="M36">
            <v>105.2</v>
          </cell>
          <cell r="N36">
            <v>101.43333333333334</v>
          </cell>
          <cell r="P36">
            <v>100.7</v>
          </cell>
          <cell r="Q36">
            <v>102.53333333333335</v>
          </cell>
          <cell r="S36" t="e">
            <v>#N/A</v>
          </cell>
          <cell r="T36">
            <v>100.2</v>
          </cell>
          <cell r="V36">
            <v>97.6</v>
          </cell>
          <cell r="W36">
            <v>100.16666666666667</v>
          </cell>
          <cell r="Y36">
            <v>97.1</v>
          </cell>
          <cell r="Z36">
            <v>99.7</v>
          </cell>
          <cell r="AB36">
            <v>6502</v>
          </cell>
          <cell r="AC36">
            <v>6789.333333333333</v>
          </cell>
          <cell r="AE36">
            <v>2.2999999999999998</v>
          </cell>
          <cell r="AF36">
            <v>3.2666666666666671</v>
          </cell>
          <cell r="AH36">
            <v>2.1</v>
          </cell>
          <cell r="AI36">
            <v>3.3333333333333335</v>
          </cell>
          <cell r="AK36">
            <v>1836.2</v>
          </cell>
          <cell r="AL36">
            <v>1729</v>
          </cell>
          <cell r="AN36">
            <v>1141.9000000000001</v>
          </cell>
          <cell r="AO36">
            <v>1827.8999999999999</v>
          </cell>
          <cell r="AQ36">
            <v>11.231253918946562</v>
          </cell>
          <cell r="AR36">
            <v>12.443023389126802</v>
          </cell>
          <cell r="AT36">
            <v>6.9845163108839348</v>
          </cell>
          <cell r="AU36">
            <v>13.162394906277642</v>
          </cell>
          <cell r="AW36">
            <v>122222</v>
          </cell>
          <cell r="AX36">
            <v>165420</v>
          </cell>
          <cell r="AZ36">
            <v>505481</v>
          </cell>
          <cell r="BA36">
            <v>555309.66666666663</v>
          </cell>
          <cell r="BC36">
            <v>106</v>
          </cell>
          <cell r="BD36">
            <v>98.8</v>
          </cell>
          <cell r="BF36">
            <v>100.6</v>
          </cell>
          <cell r="BG36">
            <v>100.36666666666667</v>
          </cell>
          <cell r="BI36">
            <v>1436.77</v>
          </cell>
          <cell r="BJ36">
            <v>1625.19</v>
          </cell>
          <cell r="BL36">
            <v>8.7881106051219113</v>
          </cell>
          <cell r="BM36">
            <v>11.690729133226231</v>
          </cell>
          <cell r="BO36">
            <v>1036.24</v>
          </cell>
          <cell r="BP36">
            <v>1587.1</v>
          </cell>
          <cell r="BR36">
            <v>6.3382390594538647</v>
          </cell>
          <cell r="BS36">
            <v>11.429495800578348</v>
          </cell>
          <cell r="BU36">
            <v>77.790000000000006</v>
          </cell>
          <cell r="BV36">
            <v>106.83666666666666</v>
          </cell>
          <cell r="BX36">
            <v>142.03</v>
          </cell>
          <cell r="BY36">
            <v>93.339999999999989</v>
          </cell>
          <cell r="CA36">
            <v>100.17</v>
          </cell>
          <cell r="CB36">
            <v>116.78333333333335</v>
          </cell>
          <cell r="CD36">
            <v>148.30000000000001</v>
          </cell>
          <cell r="CE36">
            <v>98.95</v>
          </cell>
          <cell r="CG36">
            <v>72.44</v>
          </cell>
          <cell r="CH36">
            <v>106.38666666666667</v>
          </cell>
          <cell r="CJ36">
            <v>94.12</v>
          </cell>
          <cell r="CK36">
            <v>101</v>
          </cell>
          <cell r="CM36">
            <v>89.34</v>
          </cell>
          <cell r="CN36">
            <v>104.00999999999999</v>
          </cell>
          <cell r="CP36">
            <v>109.33</v>
          </cell>
          <cell r="CQ36">
            <v>99.523333333333326</v>
          </cell>
          <cell r="CS36">
            <v>109.87</v>
          </cell>
          <cell r="CT36">
            <v>121.73333333333333</v>
          </cell>
          <cell r="CV36">
            <v>111.75</v>
          </cell>
          <cell r="CW36">
            <v>108.71666666666665</v>
          </cell>
          <cell r="CY36">
            <v>96.33</v>
          </cell>
          <cell r="CZ36">
            <v>120.82333333333334</v>
          </cell>
          <cell r="DB36">
            <v>114.69</v>
          </cell>
          <cell r="DC36">
            <v>107.43666666666667</v>
          </cell>
          <cell r="DE36">
            <v>94.6</v>
          </cell>
          <cell r="DF36">
            <v>101.60000000000001</v>
          </cell>
          <cell r="DH36">
            <v>96.6</v>
          </cell>
          <cell r="DI36">
            <v>101.36666666666667</v>
          </cell>
          <cell r="DL36">
            <v>122082</v>
          </cell>
          <cell r="DO36">
            <v>499031</v>
          </cell>
          <cell r="DQ36">
            <v>106.33</v>
          </cell>
          <cell r="DR36">
            <v>102.08666666666666</v>
          </cell>
          <cell r="DT36">
            <v>75.48</v>
          </cell>
          <cell r="DU36">
            <v>106.87333333333333</v>
          </cell>
        </row>
        <row r="37">
          <cell r="E37">
            <v>165.79211430000001</v>
          </cell>
          <cell r="G37">
            <v>41.4</v>
          </cell>
          <cell r="I37">
            <v>9.1</v>
          </cell>
          <cell r="J37">
            <v>88.3</v>
          </cell>
          <cell r="K37">
            <v>108.40000000000002</v>
          </cell>
          <cell r="M37">
            <v>104.6</v>
          </cell>
          <cell r="N37">
            <v>103.46666666666665</v>
          </cell>
          <cell r="P37">
            <v>100.2</v>
          </cell>
          <cell r="Q37">
            <v>104.76666666666667</v>
          </cell>
          <cell r="S37" t="e">
            <v>#N/A</v>
          </cell>
          <cell r="T37">
            <v>100.33333333333333</v>
          </cell>
          <cell r="V37">
            <v>98.6</v>
          </cell>
          <cell r="W37">
            <v>100.43333333333332</v>
          </cell>
          <cell r="Y37">
            <v>100.3</v>
          </cell>
          <cell r="Z37">
            <v>99.466666666666654</v>
          </cell>
          <cell r="AB37">
            <v>6583</v>
          </cell>
          <cell r="AC37">
            <v>6714.666666666667</v>
          </cell>
          <cell r="AE37">
            <v>2.1</v>
          </cell>
          <cell r="AF37">
            <v>3.2333333333333329</v>
          </cell>
          <cell r="AH37">
            <v>2.1</v>
          </cell>
          <cell r="AI37">
            <v>3.3666666666666667</v>
          </cell>
          <cell r="AK37">
            <v>1156.5999999999999</v>
          </cell>
          <cell r="AL37">
            <v>1829.4</v>
          </cell>
          <cell r="AN37">
            <v>996.8</v>
          </cell>
          <cell r="AO37">
            <v>1716.6000000000001</v>
          </cell>
          <cell r="AQ37">
            <v>6.9762063466247737</v>
          </cell>
          <cell r="AR37">
            <v>12.833977386833089</v>
          </cell>
          <cell r="AT37">
            <v>6.0123486826176507</v>
          </cell>
          <cell r="AU37">
            <v>12.052725248206508</v>
          </cell>
          <cell r="AW37">
            <v>121752</v>
          </cell>
          <cell r="AX37">
            <v>168631.33333333334</v>
          </cell>
          <cell r="AZ37">
            <v>504802</v>
          </cell>
          <cell r="BA37">
            <v>558884.66666666663</v>
          </cell>
          <cell r="BC37">
            <v>103.6</v>
          </cell>
          <cell r="BD37">
            <v>108.5</v>
          </cell>
          <cell r="BF37">
            <v>102.3</v>
          </cell>
          <cell r="BG37">
            <v>101.86666666666667</v>
          </cell>
          <cell r="BI37">
            <v>947.47</v>
          </cell>
          <cell r="BJ37">
            <v>2011.23</v>
          </cell>
          <cell r="BL37">
            <v>5.7148073899676417</v>
          </cell>
          <cell r="BM37">
            <v>14.117080024284482</v>
          </cell>
          <cell r="BO37">
            <v>942.67</v>
          </cell>
          <cell r="BP37">
            <v>1697.33</v>
          </cell>
          <cell r="BR37">
            <v>5.6858554701476534</v>
          </cell>
          <cell r="BS37">
            <v>11.911850807099039</v>
          </cell>
          <cell r="BU37">
            <v>77.09</v>
          </cell>
          <cell r="BV37">
            <v>106.48666666666668</v>
          </cell>
          <cell r="BX37">
            <v>132.6</v>
          </cell>
          <cell r="BY37">
            <v>101.38666666666666</v>
          </cell>
          <cell r="CA37">
            <v>97.8</v>
          </cell>
          <cell r="CB37">
            <v>119.86</v>
          </cell>
          <cell r="CD37">
            <v>142.69999999999999</v>
          </cell>
          <cell r="CE37">
            <v>111.04333333333334</v>
          </cell>
          <cell r="CG37">
            <v>77.37</v>
          </cell>
          <cell r="CH37">
            <v>106.57000000000001</v>
          </cell>
          <cell r="CJ37">
            <v>96.19</v>
          </cell>
          <cell r="CK37">
            <v>106.36</v>
          </cell>
          <cell r="CM37">
            <v>77.510000000000005</v>
          </cell>
          <cell r="CN37">
            <v>100.58999999999999</v>
          </cell>
          <cell r="CP37">
            <v>101.24</v>
          </cell>
          <cell r="CQ37">
            <v>103.55333333333333</v>
          </cell>
          <cell r="CS37">
            <v>96.15</v>
          </cell>
          <cell r="CT37">
            <v>122.12666666666667</v>
          </cell>
          <cell r="CV37">
            <v>106.45</v>
          </cell>
          <cell r="CW37">
            <v>115.70666666666666</v>
          </cell>
          <cell r="CY37">
            <v>101.92</v>
          </cell>
          <cell r="CZ37">
            <v>127.91666666666667</v>
          </cell>
          <cell r="DB37">
            <v>104.8</v>
          </cell>
          <cell r="DC37">
            <v>116.54333333333334</v>
          </cell>
          <cell r="DE37">
            <v>94.8</v>
          </cell>
          <cell r="DF37">
            <v>101.96666666666665</v>
          </cell>
          <cell r="DH37">
            <v>96.1</v>
          </cell>
          <cell r="DI37">
            <v>101.66666666666667</v>
          </cell>
          <cell r="DL37">
            <v>137986</v>
          </cell>
          <cell r="DO37">
            <v>504999</v>
          </cell>
          <cell r="DQ37">
            <v>96.48</v>
          </cell>
          <cell r="DR37">
            <v>109.55666666666667</v>
          </cell>
          <cell r="DT37">
            <v>79.739999999999995</v>
          </cell>
          <cell r="DU37">
            <v>108.85333333333334</v>
          </cell>
        </row>
        <row r="38">
          <cell r="E38">
            <v>165.72706500000001</v>
          </cell>
          <cell r="G38">
            <v>35.5</v>
          </cell>
          <cell r="I38">
            <v>18.2</v>
          </cell>
          <cell r="J38">
            <v>87.4</v>
          </cell>
          <cell r="K38">
            <v>106.96666666666665</v>
          </cell>
          <cell r="M38">
            <v>102.9</v>
          </cell>
          <cell r="N38">
            <v>105.8</v>
          </cell>
          <cell r="P38">
            <v>97.9</v>
          </cell>
          <cell r="Q38">
            <v>106.73333333333335</v>
          </cell>
          <cell r="S38" t="e">
            <v>#N/A</v>
          </cell>
          <cell r="T38">
            <v>100.56666666666666</v>
          </cell>
          <cell r="V38">
            <v>98.7</v>
          </cell>
          <cell r="W38">
            <v>100.19999999999999</v>
          </cell>
          <cell r="Y38">
            <v>100.4</v>
          </cell>
          <cell r="Z38">
            <v>98.8</v>
          </cell>
          <cell r="AB38">
            <v>6653</v>
          </cell>
          <cell r="AC38">
            <v>6670.666666666667</v>
          </cell>
          <cell r="AE38">
            <v>2.1</v>
          </cell>
          <cell r="AF38">
            <v>3.4333333333333336</v>
          </cell>
          <cell r="AH38">
            <v>2.1</v>
          </cell>
          <cell r="AI38">
            <v>3.3333333333333335</v>
          </cell>
          <cell r="AK38">
            <v>1137.5</v>
          </cell>
          <cell r="AL38">
            <v>2037.3000000000002</v>
          </cell>
          <cell r="AN38">
            <v>1344.2</v>
          </cell>
          <cell r="AO38">
            <v>2166.5</v>
          </cell>
          <cell r="AQ38">
            <v>6.8636948346366955</v>
          </cell>
          <cell r="AR38">
            <v>14.339138329875221</v>
          </cell>
          <cell r="AT38">
            <v>8.1109262388735353</v>
          </cell>
          <cell r="AU38">
            <v>15.196976619282866</v>
          </cell>
          <cell r="AW38">
            <v>121564</v>
          </cell>
          <cell r="AX38">
            <v>172998.33333333334</v>
          </cell>
          <cell r="AZ38">
            <v>503356</v>
          </cell>
          <cell r="BA38">
            <v>561158</v>
          </cell>
          <cell r="BC38">
            <v>99</v>
          </cell>
          <cell r="BD38">
            <v>103.53333333333335</v>
          </cell>
          <cell r="BF38">
            <v>101.7</v>
          </cell>
          <cell r="BG38">
            <v>106.7</v>
          </cell>
          <cell r="BI38">
            <v>1021.03</v>
          </cell>
          <cell r="BJ38">
            <v>1456.45</v>
          </cell>
          <cell r="BL38">
            <v>6.1609128237442681</v>
          </cell>
          <cell r="BM38">
            <v>10.257251936872226</v>
          </cell>
          <cell r="BO38">
            <v>1253.5</v>
          </cell>
          <cell r="BP38">
            <v>1750.9299999999998</v>
          </cell>
          <cell r="BR38">
            <v>7.5636408573337128</v>
          </cell>
          <cell r="BS38">
            <v>12.288316731168536</v>
          </cell>
          <cell r="BU38">
            <v>67.989999999999995</v>
          </cell>
          <cell r="BV38">
            <v>109.47666666666667</v>
          </cell>
          <cell r="BX38">
            <v>121.45</v>
          </cell>
          <cell r="BY38">
            <v>107.19333333333333</v>
          </cell>
          <cell r="CA38">
            <v>85.6</v>
          </cell>
          <cell r="CB38">
            <v>127.63333333333333</v>
          </cell>
          <cell r="CD38">
            <v>130.09</v>
          </cell>
          <cell r="CE38">
            <v>113.96</v>
          </cell>
          <cell r="CG38">
            <v>71.709999999999994</v>
          </cell>
          <cell r="CH38">
            <v>107.91333333333334</v>
          </cell>
          <cell r="CJ38">
            <v>97.22</v>
          </cell>
          <cell r="CK38">
            <v>108.35666666666667</v>
          </cell>
          <cell r="CM38">
            <v>74.97</v>
          </cell>
          <cell r="CN38">
            <v>103.72333333333334</v>
          </cell>
          <cell r="CP38">
            <v>92.11</v>
          </cell>
          <cell r="CQ38">
            <v>103.75333333333333</v>
          </cell>
          <cell r="CS38">
            <v>92.08</v>
          </cell>
          <cell r="CT38">
            <v>134.20666666666668</v>
          </cell>
          <cell r="CV38">
            <v>97.12</v>
          </cell>
          <cell r="CW38">
            <v>121.95666666666666</v>
          </cell>
          <cell r="CY38">
            <v>89.3</v>
          </cell>
          <cell r="CZ38">
            <v>134.60999999999999</v>
          </cell>
          <cell r="DB38">
            <v>97.34</v>
          </cell>
          <cell r="DC38">
            <v>116.27333333333333</v>
          </cell>
          <cell r="DE38">
            <v>95.1</v>
          </cell>
          <cell r="DF38">
            <v>102.43333333333334</v>
          </cell>
          <cell r="DH38">
            <v>96.5</v>
          </cell>
          <cell r="DI38">
            <v>103.63333333333333</v>
          </cell>
          <cell r="DL38">
            <v>125087</v>
          </cell>
          <cell r="DO38">
            <v>514443</v>
          </cell>
          <cell r="DQ38">
            <v>89.44</v>
          </cell>
          <cell r="DR38">
            <v>104.50333333333333</v>
          </cell>
          <cell r="DT38">
            <v>70.34</v>
          </cell>
          <cell r="DU38">
            <v>105.53333333333335</v>
          </cell>
        </row>
        <row r="39">
          <cell r="E39">
            <v>165.37505429999999</v>
          </cell>
          <cell r="G39">
            <v>40</v>
          </cell>
          <cell r="I39">
            <v>36.4</v>
          </cell>
          <cell r="J39">
            <v>88.1</v>
          </cell>
          <cell r="K39">
            <v>104</v>
          </cell>
          <cell r="M39">
            <v>104.1</v>
          </cell>
          <cell r="N39">
            <v>105.5</v>
          </cell>
          <cell r="P39">
            <v>99.9</v>
          </cell>
          <cell r="Q39">
            <v>106.56666666666666</v>
          </cell>
          <cell r="S39" t="e">
            <v>#N/A</v>
          </cell>
          <cell r="T39">
            <v>102.03333333333335</v>
          </cell>
          <cell r="V39">
            <v>98.6</v>
          </cell>
          <cell r="W39">
            <v>102.33333333333333</v>
          </cell>
          <cell r="Y39">
            <v>100.4</v>
          </cell>
          <cell r="Z39">
            <v>100.46666666666665</v>
          </cell>
          <cell r="AB39">
            <v>6653</v>
          </cell>
          <cell r="AC39">
            <v>6863</v>
          </cell>
          <cell r="AE39">
            <v>2</v>
          </cell>
          <cell r="AF39">
            <v>3.4</v>
          </cell>
          <cell r="AH39">
            <v>2.1</v>
          </cell>
          <cell r="AI39">
            <v>3.3333333333333335</v>
          </cell>
          <cell r="AK39">
            <v>1084.4000000000001</v>
          </cell>
          <cell r="AL39">
            <v>2916.9</v>
          </cell>
          <cell r="AN39">
            <v>1086.4000000000001</v>
          </cell>
          <cell r="AO39">
            <v>2972.9</v>
          </cell>
          <cell r="AQ39">
            <v>6.5572162899057034</v>
          </cell>
          <cell r="AR39">
            <v>21.354483947676464</v>
          </cell>
          <cell r="AT39">
            <v>6.5693100123142347</v>
          </cell>
          <cell r="AU39">
            <v>21.766803896377812</v>
          </cell>
          <cell r="AW39">
            <v>121735</v>
          </cell>
          <cell r="AX39">
            <v>176083.33333333334</v>
          </cell>
          <cell r="AZ39">
            <v>503622</v>
          </cell>
          <cell r="BA39">
            <v>567093</v>
          </cell>
          <cell r="BC39">
            <v>99.2</v>
          </cell>
          <cell r="BD39">
            <v>96.59999999999998</v>
          </cell>
          <cell r="BF39">
            <v>101.3</v>
          </cell>
          <cell r="BG39">
            <v>98.366666666666674</v>
          </cell>
          <cell r="BI39">
            <v>1143.6099999999999</v>
          </cell>
          <cell r="BJ39">
            <v>2498.56</v>
          </cell>
          <cell r="BL39">
            <v>6.9152509418102728</v>
          </cell>
          <cell r="BM39">
            <v>18.371466957096292</v>
          </cell>
          <cell r="BO39">
            <v>1049.81</v>
          </cell>
          <cell r="BP39">
            <v>2650.55</v>
          </cell>
          <cell r="BR39">
            <v>6.348055360850152</v>
          </cell>
          <cell r="BS39">
            <v>19.443453015119726</v>
          </cell>
          <cell r="BU39">
            <v>74.23</v>
          </cell>
          <cell r="BV39">
            <v>101.3</v>
          </cell>
          <cell r="BX39">
            <v>124.51</v>
          </cell>
          <cell r="BY39">
            <v>113.59999999999998</v>
          </cell>
          <cell r="CA39">
            <v>92.95</v>
          </cell>
          <cell r="CB39">
            <v>113.96666666666665</v>
          </cell>
          <cell r="CD39">
            <v>132</v>
          </cell>
          <cell r="CE39">
            <v>118.06666666666666</v>
          </cell>
          <cell r="CG39">
            <v>76.78</v>
          </cell>
          <cell r="CH39">
            <v>106.96</v>
          </cell>
          <cell r="CJ39">
            <v>96.28</v>
          </cell>
          <cell r="CK39">
            <v>113.18666666666667</v>
          </cell>
          <cell r="CM39">
            <v>80.47</v>
          </cell>
          <cell r="CN39">
            <v>104.16666666666667</v>
          </cell>
          <cell r="CP39">
            <v>100.21</v>
          </cell>
          <cell r="CQ39">
            <v>106.10000000000001</v>
          </cell>
          <cell r="CS39">
            <v>96.58</v>
          </cell>
          <cell r="CT39">
            <v>130.66666666666666</v>
          </cell>
          <cell r="CV39">
            <v>102.88</v>
          </cell>
          <cell r="CW39">
            <v>122.23333333333333</v>
          </cell>
          <cell r="CY39">
            <v>93.42</v>
          </cell>
          <cell r="CZ39">
            <v>128.69999999999999</v>
          </cell>
          <cell r="DB39">
            <v>104.01</v>
          </cell>
          <cell r="DC39">
            <v>121.8</v>
          </cell>
          <cell r="DE39">
            <v>95.4</v>
          </cell>
          <cell r="DF39">
            <v>102.86666666666667</v>
          </cell>
          <cell r="DH39">
            <v>96.7</v>
          </cell>
          <cell r="DI39">
            <v>102.53333333333335</v>
          </cell>
          <cell r="DL39">
            <v>121365</v>
          </cell>
          <cell r="DO39">
            <v>507213</v>
          </cell>
          <cell r="DQ39">
            <v>97.04</v>
          </cell>
          <cell r="DR39">
            <v>112.17</v>
          </cell>
          <cell r="DT39">
            <v>74.900000000000006</v>
          </cell>
          <cell r="DU39">
            <v>106.39999999999999</v>
          </cell>
        </row>
        <row r="40">
          <cell r="E40">
            <v>172.2760188</v>
          </cell>
          <cell r="G40">
            <v>40.9</v>
          </cell>
          <cell r="I40">
            <v>27.3</v>
          </cell>
          <cell r="J40">
            <v>87.9</v>
          </cell>
          <cell r="K40">
            <v>102.40000000000002</v>
          </cell>
          <cell r="M40">
            <v>102.7</v>
          </cell>
          <cell r="N40">
            <v>104.2</v>
          </cell>
          <cell r="P40">
            <v>99.7</v>
          </cell>
          <cell r="Q40">
            <v>106.56666666666668</v>
          </cell>
          <cell r="S40" t="e">
            <v>#N/A</v>
          </cell>
          <cell r="T40">
            <v>102.33333333333333</v>
          </cell>
          <cell r="V40">
            <v>97.9</v>
          </cell>
          <cell r="W40">
            <v>102.3</v>
          </cell>
          <cell r="Y40">
            <v>100.3</v>
          </cell>
          <cell r="Z40">
            <v>100</v>
          </cell>
          <cell r="AB40">
            <v>6614</v>
          </cell>
          <cell r="AC40">
            <v>6842</v>
          </cell>
          <cell r="AE40">
            <v>2</v>
          </cell>
          <cell r="AF40">
            <v>3.4</v>
          </cell>
          <cell r="AH40">
            <v>2.1</v>
          </cell>
          <cell r="AI40">
            <v>3.4</v>
          </cell>
          <cell r="AK40">
            <v>1142.2</v>
          </cell>
          <cell r="AL40">
            <v>2822.3</v>
          </cell>
          <cell r="AN40">
            <v>1144</v>
          </cell>
          <cell r="AO40">
            <v>2762</v>
          </cell>
          <cell r="AQ40">
            <v>6.6300580194276</v>
          </cell>
          <cell r="AR40">
            <v>21.849912898028563</v>
          </cell>
          <cell r="AT40">
            <v>6.6405063686089774</v>
          </cell>
          <cell r="AU40">
            <v>21.44720972666488</v>
          </cell>
          <cell r="AW40">
            <v>121901</v>
          </cell>
          <cell r="AX40">
            <v>178728.66666666666</v>
          </cell>
          <cell r="AZ40">
            <v>502527</v>
          </cell>
          <cell r="BA40">
            <v>572583.66666666663</v>
          </cell>
          <cell r="BC40">
            <v>108.6</v>
          </cell>
          <cell r="BD40">
            <v>97.266666666666666</v>
          </cell>
          <cell r="BF40">
            <v>101.5</v>
          </cell>
          <cell r="BG40">
            <v>99.066666666666663</v>
          </cell>
          <cell r="BI40">
            <v>1158.45</v>
          </cell>
          <cell r="BJ40">
            <v>2621.7</v>
          </cell>
          <cell r="BL40">
            <v>6.7243833939817055</v>
          </cell>
          <cell r="BM40">
            <v>20.29225655370098</v>
          </cell>
          <cell r="BO40">
            <v>1082.78</v>
          </cell>
          <cell r="BP40">
            <v>2557.7800000000002</v>
          </cell>
          <cell r="BR40">
            <v>6.2851464036734521</v>
          </cell>
          <cell r="BS40">
            <v>19.901021354653906</v>
          </cell>
          <cell r="BU40">
            <v>79.430000000000007</v>
          </cell>
          <cell r="BV40">
            <v>110.3</v>
          </cell>
          <cell r="BX40">
            <v>125.86</v>
          </cell>
          <cell r="BY40">
            <v>116.60000000000001</v>
          </cell>
          <cell r="CA40">
            <v>100.52</v>
          </cell>
          <cell r="CB40">
            <v>119.56666666666666</v>
          </cell>
          <cell r="CD40">
            <v>132.88999999999999</v>
          </cell>
          <cell r="CE40">
            <v>114.73333333333335</v>
          </cell>
          <cell r="CG40">
            <v>76.260000000000005</v>
          </cell>
          <cell r="CH40">
            <v>108.79333333333334</v>
          </cell>
          <cell r="CJ40">
            <v>97.41</v>
          </cell>
          <cell r="CK40">
            <v>114.08333333333333</v>
          </cell>
          <cell r="CM40">
            <v>81.95</v>
          </cell>
          <cell r="CN40">
            <v>104.60000000000001</v>
          </cell>
          <cell r="CP40">
            <v>109.67</v>
          </cell>
          <cell r="CQ40">
            <v>110.86666666666667</v>
          </cell>
          <cell r="CS40">
            <v>97.65</v>
          </cell>
          <cell r="CT40">
            <v>125.56666666666668</v>
          </cell>
          <cell r="CV40">
            <v>111.64</v>
          </cell>
          <cell r="CW40">
            <v>123.3</v>
          </cell>
          <cell r="CY40">
            <v>96.92</v>
          </cell>
          <cell r="CZ40">
            <v>127.03333333333335</v>
          </cell>
          <cell r="DB40">
            <v>107.09</v>
          </cell>
          <cell r="DC40">
            <v>121.73333333333333</v>
          </cell>
          <cell r="DE40">
            <v>95.1</v>
          </cell>
          <cell r="DF40">
            <v>102.83333333333333</v>
          </cell>
          <cell r="DH40">
            <v>99</v>
          </cell>
          <cell r="DI40">
            <v>102.93333333333334</v>
          </cell>
          <cell r="DL40">
            <v>124669</v>
          </cell>
          <cell r="DO40">
            <v>510142</v>
          </cell>
          <cell r="DQ40">
            <v>101.36</v>
          </cell>
          <cell r="DR40">
            <v>115.34333333333332</v>
          </cell>
          <cell r="DT40">
            <v>77.39</v>
          </cell>
          <cell r="DU40">
            <v>109.18333333333334</v>
          </cell>
        </row>
        <row r="41">
          <cell r="E41">
            <v>177.02629010000001</v>
          </cell>
          <cell r="G41">
            <v>36.6</v>
          </cell>
          <cell r="I41">
            <v>27.3</v>
          </cell>
          <cell r="J41">
            <v>85.9</v>
          </cell>
          <cell r="K41">
            <v>97.600000000000009</v>
          </cell>
          <cell r="M41">
            <v>99.6</v>
          </cell>
          <cell r="N41">
            <v>101.76666666666667</v>
          </cell>
          <cell r="P41">
            <v>96.8</v>
          </cell>
          <cell r="Q41">
            <v>104.10000000000001</v>
          </cell>
          <cell r="S41" t="e">
            <v>#N/A</v>
          </cell>
          <cell r="T41">
            <v>102.53333333333335</v>
          </cell>
          <cell r="V41">
            <v>98.1</v>
          </cell>
          <cell r="W41">
            <v>102.56666666666666</v>
          </cell>
          <cell r="Y41">
            <v>100</v>
          </cell>
          <cell r="Z41">
            <v>99.966666666666654</v>
          </cell>
          <cell r="AB41">
            <v>6618</v>
          </cell>
          <cell r="AC41">
            <v>6772</v>
          </cell>
          <cell r="AE41">
            <v>2.2000000000000002</v>
          </cell>
          <cell r="AF41">
            <v>3.3666666666666671</v>
          </cell>
          <cell r="AH41">
            <v>2.2000000000000002</v>
          </cell>
          <cell r="AI41">
            <v>3.5</v>
          </cell>
          <cell r="AK41">
            <v>819.5</v>
          </cell>
          <cell r="AL41">
            <v>3659.7999999999997</v>
          </cell>
          <cell r="AN41">
            <v>1208.8</v>
          </cell>
          <cell r="AO41">
            <v>3511.5</v>
          </cell>
          <cell r="AQ41">
            <v>4.6292559118596133</v>
          </cell>
          <cell r="AR41">
            <v>25.98274725426559</v>
          </cell>
          <cell r="AT41">
            <v>6.8283643029358148</v>
          </cell>
          <cell r="AU41">
            <v>24.965925800516153</v>
          </cell>
          <cell r="AW41">
            <v>122855</v>
          </cell>
          <cell r="AX41">
            <v>183124.66666666666</v>
          </cell>
          <cell r="AZ41">
            <v>503012</v>
          </cell>
          <cell r="BA41">
            <v>577427</v>
          </cell>
          <cell r="BC41">
            <v>94.9</v>
          </cell>
          <cell r="BD41">
            <v>104.90000000000002</v>
          </cell>
          <cell r="BF41">
            <v>100.3</v>
          </cell>
          <cell r="BG41">
            <v>98.666666666666671</v>
          </cell>
          <cell r="BI41">
            <v>889.23</v>
          </cell>
          <cell r="BJ41">
            <v>3405.1000000000004</v>
          </cell>
          <cell r="BL41">
            <v>5.023152208057259</v>
          </cell>
          <cell r="BM41">
            <v>24.202856616394151</v>
          </cell>
          <cell r="BO41">
            <v>1132.42</v>
          </cell>
          <cell r="BP41">
            <v>2996.2</v>
          </cell>
          <cell r="BR41">
            <v>6.3969029648664595</v>
          </cell>
          <cell r="BS41">
            <v>21.349895784440331</v>
          </cell>
          <cell r="BU41">
            <v>71.63</v>
          </cell>
          <cell r="BV41">
            <v>100.13333333333334</v>
          </cell>
          <cell r="BX41">
            <v>110.91</v>
          </cell>
          <cell r="BY41">
            <v>129.4</v>
          </cell>
          <cell r="CA41">
            <v>90.58</v>
          </cell>
          <cell r="CB41">
            <v>113.53333333333335</v>
          </cell>
          <cell r="CD41">
            <v>119.27</v>
          </cell>
          <cell r="CE41">
            <v>134.06666666666666</v>
          </cell>
          <cell r="CG41">
            <v>73.099999999999994</v>
          </cell>
          <cell r="CH41">
            <v>106</v>
          </cell>
          <cell r="CJ41">
            <v>95.53</v>
          </cell>
          <cell r="CK41">
            <v>116.51</v>
          </cell>
          <cell r="CM41">
            <v>76.78</v>
          </cell>
          <cell r="CN41">
            <v>103.2</v>
          </cell>
          <cell r="CP41">
            <v>97.13</v>
          </cell>
          <cell r="CQ41">
            <v>115</v>
          </cell>
          <cell r="CS41">
            <v>91.43</v>
          </cell>
          <cell r="CT41">
            <v>126.7</v>
          </cell>
          <cell r="CV41">
            <v>99.19</v>
          </cell>
          <cell r="CW41">
            <v>132.63333333333333</v>
          </cell>
          <cell r="CY41">
            <v>92.4</v>
          </cell>
          <cell r="CZ41">
            <v>128.96666666666667</v>
          </cell>
          <cell r="DB41">
            <v>95.88</v>
          </cell>
          <cell r="DC41">
            <v>130.76666666666665</v>
          </cell>
          <cell r="DE41">
            <v>95.2</v>
          </cell>
          <cell r="DF41">
            <v>102.76666666666667</v>
          </cell>
          <cell r="DH41">
            <v>96.8</v>
          </cell>
          <cell r="DI41">
            <v>102.26666666666667</v>
          </cell>
          <cell r="DL41">
            <v>138524</v>
          </cell>
          <cell r="DO41">
            <v>507539</v>
          </cell>
          <cell r="DQ41">
            <v>89.53</v>
          </cell>
          <cell r="DR41">
            <v>120.49333333333334</v>
          </cell>
          <cell r="DT41">
            <v>73.72</v>
          </cell>
          <cell r="DU41">
            <v>108.44333333333333</v>
          </cell>
        </row>
        <row r="42">
          <cell r="E42">
            <v>170.11869290000001</v>
          </cell>
          <cell r="G42">
            <v>37.799999999999997</v>
          </cell>
          <cell r="I42">
            <v>36.4</v>
          </cell>
          <cell r="J42">
            <v>87.3</v>
          </cell>
          <cell r="K42">
            <v>93.733333333333334</v>
          </cell>
          <cell r="M42">
            <v>103.3</v>
          </cell>
          <cell r="N42">
            <v>99.066666666666663</v>
          </cell>
          <cell r="P42">
            <v>100.5</v>
          </cell>
          <cell r="Q42">
            <v>102.26666666666667</v>
          </cell>
          <cell r="S42" t="e">
            <v>#N/A</v>
          </cell>
          <cell r="T42">
            <v>102.60000000000001</v>
          </cell>
          <cell r="V42">
            <v>98.6</v>
          </cell>
          <cell r="W42">
            <v>102.16666666666667</v>
          </cell>
          <cell r="Y42">
            <v>99.9</v>
          </cell>
          <cell r="Z42">
            <v>99.166666666666671</v>
          </cell>
          <cell r="AB42">
            <v>6625</v>
          </cell>
          <cell r="AC42">
            <v>6698.333333333333</v>
          </cell>
          <cell r="AE42">
            <v>2.2000000000000002</v>
          </cell>
          <cell r="AF42">
            <v>3.8000000000000003</v>
          </cell>
          <cell r="AH42">
            <v>2.2000000000000002</v>
          </cell>
          <cell r="AI42">
            <v>3.6999999999999997</v>
          </cell>
          <cell r="AK42">
            <v>1474.8</v>
          </cell>
          <cell r="AL42">
            <v>3550.2</v>
          </cell>
          <cell r="AN42">
            <v>1205.5999999999999</v>
          </cell>
          <cell r="AO42">
            <v>3828.3999999999996</v>
          </cell>
          <cell r="AQ42">
            <v>8.669241309459883</v>
          </cell>
          <cell r="AR42">
            <v>25.62127657960735</v>
          </cell>
          <cell r="AT42">
            <v>7.0868167362929455</v>
          </cell>
          <cell r="AU42">
            <v>27.58676511634296</v>
          </cell>
          <cell r="AW42">
            <v>122867</v>
          </cell>
          <cell r="AX42">
            <v>189653.33333333334</v>
          </cell>
          <cell r="AZ42">
            <v>501428</v>
          </cell>
          <cell r="BA42">
            <v>586921.66666666663</v>
          </cell>
          <cell r="BC42">
            <v>94.1</v>
          </cell>
          <cell r="BD42">
            <v>95.066666666666663</v>
          </cell>
          <cell r="BF42">
            <v>99.9</v>
          </cell>
          <cell r="BG42">
            <v>98.033333333333346</v>
          </cell>
          <cell r="BI42">
            <v>1498.59</v>
          </cell>
          <cell r="BJ42">
            <v>2924.37</v>
          </cell>
          <cell r="BL42">
            <v>8.8090848480766795</v>
          </cell>
          <cell r="BM42">
            <v>21.091922104437906</v>
          </cell>
          <cell r="BO42">
            <v>1208.45</v>
          </cell>
          <cell r="BP42">
            <v>3325.3999999999996</v>
          </cell>
          <cell r="BR42">
            <v>7.1035697453327886</v>
          </cell>
          <cell r="BS42">
            <v>23.933578245999271</v>
          </cell>
          <cell r="BU42">
            <v>69.81</v>
          </cell>
          <cell r="BV42">
            <v>101.16666666666667</v>
          </cell>
          <cell r="BX42">
            <v>131</v>
          </cell>
          <cell r="BY42">
            <v>128.29999999999998</v>
          </cell>
          <cell r="CA42">
            <v>85.13</v>
          </cell>
          <cell r="CB42">
            <v>115.63333333333333</v>
          </cell>
          <cell r="CD42">
            <v>145.5</v>
          </cell>
          <cell r="CE42">
            <v>135.56666666666666</v>
          </cell>
          <cell r="CG42">
            <v>76.78</v>
          </cell>
          <cell r="CH42">
            <v>103.87333333333333</v>
          </cell>
          <cell r="CJ42">
            <v>98.82</v>
          </cell>
          <cell r="CK42">
            <v>114.02</v>
          </cell>
          <cell r="CM42">
            <v>75.22</v>
          </cell>
          <cell r="CN42">
            <v>101</v>
          </cell>
          <cell r="CP42">
            <v>114.92</v>
          </cell>
          <cell r="CQ42">
            <v>113.5</v>
          </cell>
          <cell r="CS42">
            <v>88.65</v>
          </cell>
          <cell r="CT42">
            <v>133</v>
          </cell>
          <cell r="CV42">
            <v>119.01</v>
          </cell>
          <cell r="CW42">
            <v>135.16666666666666</v>
          </cell>
          <cell r="CY42">
            <v>92.47</v>
          </cell>
          <cell r="CZ42">
            <v>121.96666666666665</v>
          </cell>
          <cell r="DB42">
            <v>113.55</v>
          </cell>
          <cell r="DC42">
            <v>120.83333333333333</v>
          </cell>
          <cell r="DE42">
            <v>95.5</v>
          </cell>
          <cell r="DF42">
            <v>102.60000000000001</v>
          </cell>
          <cell r="DH42">
            <v>96.4</v>
          </cell>
          <cell r="DI42">
            <v>103.3</v>
          </cell>
          <cell r="DL42">
            <v>123074</v>
          </cell>
          <cell r="DO42">
            <v>505315</v>
          </cell>
          <cell r="DQ42">
            <v>105.39</v>
          </cell>
          <cell r="DR42">
            <v>109.53333333333335</v>
          </cell>
          <cell r="DT42">
            <v>74.599999999999994</v>
          </cell>
          <cell r="DU42">
            <v>102</v>
          </cell>
        </row>
        <row r="43">
          <cell r="E43">
            <v>160.53564979999999</v>
          </cell>
          <cell r="G43">
            <v>36.1</v>
          </cell>
          <cell r="I43">
            <v>9.1</v>
          </cell>
          <cell r="J43">
            <v>85.9</v>
          </cell>
          <cell r="K43">
            <v>90.333333333333329</v>
          </cell>
          <cell r="M43">
            <v>99.4</v>
          </cell>
          <cell r="N43">
            <v>94.633333333333326</v>
          </cell>
          <cell r="P43">
            <v>97.4</v>
          </cell>
          <cell r="Q43">
            <v>98.133333333333326</v>
          </cell>
          <cell r="S43" t="e">
            <v>#N/A</v>
          </cell>
          <cell r="T43">
            <v>102.33333333333333</v>
          </cell>
          <cell r="V43">
            <v>98.7</v>
          </cell>
          <cell r="W43">
            <v>102.66666666666667</v>
          </cell>
          <cell r="Y43">
            <v>99.7</v>
          </cell>
          <cell r="Z43">
            <v>100.59999999999998</v>
          </cell>
          <cell r="AB43">
            <v>6642</v>
          </cell>
          <cell r="AC43">
            <v>6868.333333333333</v>
          </cell>
          <cell r="AE43">
            <v>2.2000000000000002</v>
          </cell>
          <cell r="AF43">
            <v>4.2333333333333334</v>
          </cell>
          <cell r="AH43">
            <v>2.2000000000000002</v>
          </cell>
          <cell r="AI43">
            <v>4.0666666666666664</v>
          </cell>
          <cell r="AK43">
            <v>1283.0999999999999</v>
          </cell>
          <cell r="AL43">
            <v>3858.6</v>
          </cell>
          <cell r="AN43">
            <v>1283.4000000000001</v>
          </cell>
          <cell r="AO43">
            <v>3839</v>
          </cell>
          <cell r="AQ43">
            <v>7.9926172261334072</v>
          </cell>
          <cell r="AR43">
            <v>25.764595547235032</v>
          </cell>
          <cell r="AT43">
            <v>7.9944859699318958</v>
          </cell>
          <cell r="AU43">
            <v>25.646864506995747</v>
          </cell>
          <cell r="AW43">
            <v>122997</v>
          </cell>
          <cell r="AX43">
            <v>190587</v>
          </cell>
          <cell r="AZ43">
            <v>502146</v>
          </cell>
          <cell r="BA43">
            <v>590497.33333333337</v>
          </cell>
          <cell r="BC43">
            <v>98.4</v>
          </cell>
          <cell r="BD43">
            <v>94.466666666666654</v>
          </cell>
          <cell r="BF43">
            <v>99.7</v>
          </cell>
          <cell r="BG43">
            <v>96.333333333333329</v>
          </cell>
          <cell r="BI43">
            <v>1312.64</v>
          </cell>
          <cell r="BJ43">
            <v>3654.2299999999996</v>
          </cell>
          <cell r="BL43">
            <v>8.1766261988245326</v>
          </cell>
          <cell r="BM43">
            <v>24.481971139176483</v>
          </cell>
          <cell r="BO43">
            <v>1313.38</v>
          </cell>
          <cell r="BP43">
            <v>3798.88</v>
          </cell>
          <cell r="BR43">
            <v>8.1812357668608016</v>
          </cell>
          <cell r="BS43">
            <v>25.468433497114788</v>
          </cell>
          <cell r="BU43">
            <v>71.98</v>
          </cell>
          <cell r="BV43">
            <v>92.833333333333329</v>
          </cell>
          <cell r="BX43">
            <v>116.54</v>
          </cell>
          <cell r="BY43">
            <v>134.86666666666665</v>
          </cell>
          <cell r="CA43">
            <v>85.72</v>
          </cell>
          <cell r="CB43">
            <v>108.53333333333335</v>
          </cell>
          <cell r="CD43">
            <v>127.55</v>
          </cell>
          <cell r="CE43">
            <v>143.46666666666667</v>
          </cell>
          <cell r="CG43">
            <v>74.650000000000006</v>
          </cell>
          <cell r="CH43">
            <v>100.22666666666667</v>
          </cell>
          <cell r="CJ43">
            <v>100.04</v>
          </cell>
          <cell r="CK43">
            <v>112.50666666666666</v>
          </cell>
          <cell r="CM43">
            <v>77.760000000000005</v>
          </cell>
          <cell r="CN43">
            <v>95.899999999999991</v>
          </cell>
          <cell r="CP43">
            <v>120.62</v>
          </cell>
          <cell r="CQ43">
            <v>111.96666666666665</v>
          </cell>
          <cell r="CS43">
            <v>89.72</v>
          </cell>
          <cell r="CT43">
            <v>128.03333333333333</v>
          </cell>
          <cell r="CV43">
            <v>119.35</v>
          </cell>
          <cell r="CW43">
            <v>136.16666666666666</v>
          </cell>
          <cell r="CY43">
            <v>93.1</v>
          </cell>
          <cell r="CZ43">
            <v>115.13333333333333</v>
          </cell>
          <cell r="DB43">
            <v>108.65</v>
          </cell>
          <cell r="DC43">
            <v>122.66666666666667</v>
          </cell>
          <cell r="DE43">
            <v>95.6</v>
          </cell>
          <cell r="DF43">
            <v>102.43333333333334</v>
          </cell>
          <cell r="DH43">
            <v>96.9</v>
          </cell>
          <cell r="DI43">
            <v>101.83333333333333</v>
          </cell>
          <cell r="DL43">
            <v>120245</v>
          </cell>
          <cell r="DO43">
            <v>501931</v>
          </cell>
          <cell r="DQ43">
            <v>103.61</v>
          </cell>
          <cell r="DR43">
            <v>111.53333333333335</v>
          </cell>
          <cell r="DT43">
            <v>77.83</v>
          </cell>
          <cell r="DU43">
            <v>99.399999999999991</v>
          </cell>
        </row>
        <row r="44">
          <cell r="E44">
            <v>153.46715029999999</v>
          </cell>
          <cell r="G44">
            <v>35</v>
          </cell>
          <cell r="I44">
            <v>18.2</v>
          </cell>
          <cell r="J44">
            <v>85</v>
          </cell>
          <cell r="K44">
            <v>90.09999999999998</v>
          </cell>
          <cell r="M44">
            <v>98.6</v>
          </cell>
          <cell r="N44">
            <v>94.666666666666671</v>
          </cell>
          <cell r="P44">
            <v>96.2</v>
          </cell>
          <cell r="Q44">
            <v>98.2</v>
          </cell>
          <cell r="S44" t="e">
            <v>#N/A</v>
          </cell>
          <cell r="T44">
            <v>102.10000000000001</v>
          </cell>
          <cell r="V44">
            <v>98.5</v>
          </cell>
          <cell r="W44">
            <v>102.09999999999998</v>
          </cell>
          <cell r="Y44">
            <v>99.7</v>
          </cell>
          <cell r="Z44">
            <v>100.03333333333335</v>
          </cell>
          <cell r="AB44">
            <v>6632</v>
          </cell>
          <cell r="AC44">
            <v>6836.666666666667</v>
          </cell>
          <cell r="AE44">
            <v>2.2000000000000002</v>
          </cell>
          <cell r="AF44">
            <v>4.166666666666667</v>
          </cell>
          <cell r="AH44">
            <v>2.2999999999999998</v>
          </cell>
          <cell r="AI44">
            <v>4.2333333333333334</v>
          </cell>
          <cell r="AK44">
            <v>1235</v>
          </cell>
          <cell r="AL44">
            <v>4451.8999999999996</v>
          </cell>
          <cell r="AN44">
            <v>1471.5</v>
          </cell>
          <cell r="AO44">
            <v>4145.3</v>
          </cell>
          <cell r="AQ44">
            <v>8.0473247700618842</v>
          </cell>
          <cell r="AR44">
            <v>28.526771982895632</v>
          </cell>
          <cell r="AT44">
            <v>9.588371173397622</v>
          </cell>
          <cell r="AU44">
            <v>26.51229171320788</v>
          </cell>
          <cell r="AW44">
            <v>123542</v>
          </cell>
          <cell r="AX44">
            <v>193591.66666666666</v>
          </cell>
          <cell r="AZ44">
            <v>503124</v>
          </cell>
          <cell r="BA44">
            <v>596861.66666666663</v>
          </cell>
          <cell r="BC44">
            <v>97.2</v>
          </cell>
          <cell r="BD44">
            <v>93.333333333333329</v>
          </cell>
          <cell r="BF44">
            <v>99.8</v>
          </cell>
          <cell r="BG44">
            <v>95.133333333333326</v>
          </cell>
          <cell r="BI44">
            <v>932.29</v>
          </cell>
          <cell r="BJ44">
            <v>3742.75</v>
          </cell>
          <cell r="BL44">
            <v>6.0748505343165942</v>
          </cell>
          <cell r="BM44">
            <v>24.005556612938371</v>
          </cell>
          <cell r="BO44">
            <v>1146.92</v>
          </cell>
          <cell r="BP44">
            <v>3638.66</v>
          </cell>
          <cell r="BR44">
            <v>7.4733908706715599</v>
          </cell>
          <cell r="BS44">
            <v>23.286540412860674</v>
          </cell>
          <cell r="BU44">
            <v>75.53</v>
          </cell>
          <cell r="BV44">
            <v>94.233333333333334</v>
          </cell>
          <cell r="BX44">
            <v>95.1</v>
          </cell>
          <cell r="BY44">
            <v>132.66666666666666</v>
          </cell>
          <cell r="CA44">
            <v>89.39</v>
          </cell>
          <cell r="CB44">
            <v>114.13333333333334</v>
          </cell>
          <cell r="CD44">
            <v>100.69</v>
          </cell>
          <cell r="CE44">
            <v>144.06666666666669</v>
          </cell>
          <cell r="CG44">
            <v>74.209999999999994</v>
          </cell>
          <cell r="CH44">
            <v>101.48333333333333</v>
          </cell>
          <cell r="CJ44">
            <v>95.44</v>
          </cell>
          <cell r="CK44">
            <v>111.33999999999999</v>
          </cell>
          <cell r="CM44">
            <v>77.680000000000007</v>
          </cell>
          <cell r="CN44">
            <v>91.666666666666671</v>
          </cell>
          <cell r="CP44">
            <v>104.54</v>
          </cell>
          <cell r="CQ44">
            <v>115.60000000000001</v>
          </cell>
          <cell r="CS44">
            <v>90.68</v>
          </cell>
          <cell r="CT44">
            <v>127.66666666666667</v>
          </cell>
          <cell r="CV44">
            <v>106.11</v>
          </cell>
          <cell r="CW44">
            <v>144.26666666666668</v>
          </cell>
          <cell r="CY44">
            <v>92.03</v>
          </cell>
          <cell r="CZ44">
            <v>119.56666666666666</v>
          </cell>
          <cell r="DB44">
            <v>96.85</v>
          </cell>
          <cell r="DC44">
            <v>126.86666666666667</v>
          </cell>
          <cell r="DE44">
            <v>95.6</v>
          </cell>
          <cell r="DF44">
            <v>102.26666666666667</v>
          </cell>
          <cell r="DH44">
            <v>96.5</v>
          </cell>
          <cell r="DI44">
            <v>101.06666666666666</v>
          </cell>
          <cell r="DL44">
            <v>120450</v>
          </cell>
          <cell r="DO44">
            <v>493989</v>
          </cell>
          <cell r="DQ44">
            <v>92.54</v>
          </cell>
          <cell r="DR44">
            <v>112.7</v>
          </cell>
          <cell r="DT44">
            <v>76.58</v>
          </cell>
          <cell r="DU44">
            <v>101.76666666666667</v>
          </cell>
        </row>
        <row r="45">
          <cell r="E45">
            <v>153.627938</v>
          </cell>
          <cell r="G45">
            <v>37</v>
          </cell>
          <cell r="I45">
            <v>18.2</v>
          </cell>
          <cell r="J45">
            <v>86.1</v>
          </cell>
          <cell r="K45">
            <v>89.266666666666652</v>
          </cell>
          <cell r="M45">
            <v>98</v>
          </cell>
          <cell r="N45">
            <v>93.966666666666654</v>
          </cell>
          <cell r="P45">
            <v>95.8</v>
          </cell>
          <cell r="Q45">
            <v>97.466666666666654</v>
          </cell>
          <cell r="S45" t="e">
            <v>#N/A</v>
          </cell>
          <cell r="T45">
            <v>103</v>
          </cell>
          <cell r="V45">
            <v>98.5</v>
          </cell>
          <cell r="W45">
            <v>103.10000000000001</v>
          </cell>
          <cell r="Y45">
            <v>99.8</v>
          </cell>
          <cell r="Z45">
            <v>99.666666666666671</v>
          </cell>
          <cell r="AB45">
            <v>6566</v>
          </cell>
          <cell r="AC45">
            <v>6768.333333333333</v>
          </cell>
          <cell r="AE45">
            <v>2.2000000000000002</v>
          </cell>
          <cell r="AF45">
            <v>4.2333333333333334</v>
          </cell>
          <cell r="AH45">
            <v>2.2999999999999998</v>
          </cell>
          <cell r="AI45">
            <v>4.4000000000000004</v>
          </cell>
          <cell r="AK45">
            <v>1410.2</v>
          </cell>
          <cell r="AL45">
            <v>3924.1</v>
          </cell>
          <cell r="AN45">
            <v>1178.7</v>
          </cell>
          <cell r="AO45">
            <v>3895.0999999999995</v>
          </cell>
          <cell r="AQ45">
            <v>9.1793199749904861</v>
          </cell>
          <cell r="AR45">
            <v>27.95246176559678</v>
          </cell>
          <cell r="AT45">
            <v>7.6724326014191506</v>
          </cell>
          <cell r="AU45">
            <v>27.722206497700391</v>
          </cell>
          <cell r="AW45">
            <v>124381</v>
          </cell>
          <cell r="AX45">
            <v>197369.66666666666</v>
          </cell>
          <cell r="AZ45">
            <v>504026</v>
          </cell>
          <cell r="BA45">
            <v>603521.66666666663</v>
          </cell>
          <cell r="BC45">
            <v>126</v>
          </cell>
          <cell r="BD45">
            <v>100.33333333333333</v>
          </cell>
          <cell r="BF45">
            <v>101.6</v>
          </cell>
          <cell r="BG45">
            <v>94.3</v>
          </cell>
          <cell r="BI45">
            <v>1388.97</v>
          </cell>
          <cell r="BJ45">
            <v>3670.0199999999995</v>
          </cell>
          <cell r="BL45">
            <v>9.0411289644465587</v>
          </cell>
          <cell r="BM45">
            <v>26.1211077062109</v>
          </cell>
          <cell r="BO45">
            <v>1118.67</v>
          </cell>
          <cell r="BP45">
            <v>3289.38</v>
          </cell>
          <cell r="BR45">
            <v>7.2816833615250376</v>
          </cell>
          <cell r="BS45">
            <v>23.373003800734651</v>
          </cell>
          <cell r="BU45">
            <v>81.08</v>
          </cell>
          <cell r="BV45">
            <v>90.633333333333326</v>
          </cell>
          <cell r="BX45">
            <v>112.62</v>
          </cell>
          <cell r="BY45">
            <v>135.03333333333333</v>
          </cell>
          <cell r="CA45">
            <v>97.21</v>
          </cell>
          <cell r="CB45">
            <v>107.03333333333335</v>
          </cell>
          <cell r="CD45">
            <v>118.13</v>
          </cell>
          <cell r="CE45">
            <v>141.69999999999999</v>
          </cell>
          <cell r="CG45">
            <v>76.78</v>
          </cell>
          <cell r="CH45">
            <v>101.13666666666666</v>
          </cell>
          <cell r="CJ45">
            <v>96.94</v>
          </cell>
          <cell r="CK45">
            <v>108.91666666666667</v>
          </cell>
          <cell r="CM45">
            <v>73.819999999999993</v>
          </cell>
          <cell r="CN45">
            <v>87.033333333333346</v>
          </cell>
          <cell r="CP45">
            <v>110.01</v>
          </cell>
          <cell r="CQ45">
            <v>117.40000000000002</v>
          </cell>
          <cell r="CS45">
            <v>86.72</v>
          </cell>
          <cell r="CT45">
            <v>107.43333333333334</v>
          </cell>
          <cell r="CV45">
            <v>114.17</v>
          </cell>
          <cell r="CW45">
            <v>130.4</v>
          </cell>
          <cell r="CY45">
            <v>92.85</v>
          </cell>
          <cell r="CZ45">
            <v>108.06666666666668</v>
          </cell>
          <cell r="DB45">
            <v>110.67</v>
          </cell>
          <cell r="DC45">
            <v>117.43333333333332</v>
          </cell>
          <cell r="DE45">
            <v>95.6</v>
          </cell>
          <cell r="DF45">
            <v>102.43333333333334</v>
          </cell>
          <cell r="DH45">
            <v>99.3</v>
          </cell>
          <cell r="DI45">
            <v>100.8</v>
          </cell>
          <cell r="DL45">
            <v>134730</v>
          </cell>
          <cell r="DO45">
            <v>492818</v>
          </cell>
          <cell r="DQ45">
            <v>104.27</v>
          </cell>
          <cell r="DR45">
            <v>112.83333333333333</v>
          </cell>
          <cell r="DT45">
            <v>76.73</v>
          </cell>
          <cell r="DU45">
            <v>103.56666666666666</v>
          </cell>
        </row>
        <row r="46">
          <cell r="E46">
            <v>151.59514440000001</v>
          </cell>
          <cell r="G46">
            <v>40.299999999999997</v>
          </cell>
          <cell r="I46">
            <v>63.6</v>
          </cell>
          <cell r="J46">
            <v>86.1</v>
          </cell>
          <cell r="K46">
            <v>90.600000000000009</v>
          </cell>
          <cell r="M46">
            <v>99.3</v>
          </cell>
          <cell r="N46">
            <v>94.933333333333323</v>
          </cell>
          <cell r="P46">
            <v>96.6</v>
          </cell>
          <cell r="Q46">
            <v>97.966666666666654</v>
          </cell>
          <cell r="S46" t="e">
            <v>#N/A</v>
          </cell>
          <cell r="T46">
            <v>102.5</v>
          </cell>
          <cell r="V46">
            <v>98.4</v>
          </cell>
          <cell r="W46">
            <v>102.06666666666666</v>
          </cell>
          <cell r="Y46">
            <v>99.3</v>
          </cell>
          <cell r="Z46">
            <v>98.533333333333346</v>
          </cell>
          <cell r="AB46">
            <v>6449</v>
          </cell>
          <cell r="AC46">
            <v>6683</v>
          </cell>
          <cell r="AE46">
            <v>2.4</v>
          </cell>
          <cell r="AF46">
            <v>4.7333333333333334</v>
          </cell>
          <cell r="AH46">
            <v>2.2999999999999998</v>
          </cell>
          <cell r="AI46">
            <v>4.6333333333333329</v>
          </cell>
          <cell r="AK46">
            <v>635.79999999999995</v>
          </cell>
          <cell r="AL46">
            <v>2935.2</v>
          </cell>
          <cell r="AN46">
            <v>1276</v>
          </cell>
          <cell r="AO46">
            <v>3332.1</v>
          </cell>
          <cell r="AQ46">
            <v>4.1940657302477558</v>
          </cell>
          <cell r="AR46">
            <v>22.453135000708532</v>
          </cell>
          <cell r="AT46">
            <v>8.417156136829405</v>
          </cell>
          <cell r="AU46">
            <v>25.463007984853494</v>
          </cell>
          <cell r="AW46">
            <v>124236</v>
          </cell>
          <cell r="AX46">
            <v>202579.66666666666</v>
          </cell>
          <cell r="AZ46">
            <v>504409</v>
          </cell>
          <cell r="BA46">
            <v>610151.33333333337</v>
          </cell>
          <cell r="BC46">
            <v>91.8</v>
          </cell>
          <cell r="BD46">
            <v>90.90000000000002</v>
          </cell>
          <cell r="BF46">
            <v>98.3</v>
          </cell>
          <cell r="BG46">
            <v>93.7</v>
          </cell>
          <cell r="BI46">
            <v>655.11</v>
          </cell>
          <cell r="BJ46">
            <v>2988.61</v>
          </cell>
          <cell r="BL46">
            <v>4.3214444802494612</v>
          </cell>
          <cell r="BM46">
            <v>22.871805092383539</v>
          </cell>
          <cell r="BO46">
            <v>1183.07</v>
          </cell>
          <cell r="BP46">
            <v>3350.6000000000004</v>
          </cell>
          <cell r="BR46">
            <v>7.8041417796228565</v>
          </cell>
          <cell r="BS46">
            <v>25.616340229341855</v>
          </cell>
          <cell r="BU46">
            <v>71.28</v>
          </cell>
          <cell r="BV46">
            <v>91.800000000000011</v>
          </cell>
          <cell r="BX46">
            <v>116.3</v>
          </cell>
          <cell r="BY46">
            <v>129.33333333333334</v>
          </cell>
          <cell r="CA46">
            <v>81.11</v>
          </cell>
          <cell r="CB46">
            <v>107.3</v>
          </cell>
          <cell r="CD46">
            <v>124.75</v>
          </cell>
          <cell r="CE46">
            <v>132.1</v>
          </cell>
          <cell r="CG46">
            <v>77.19</v>
          </cell>
          <cell r="CH46">
            <v>108.13</v>
          </cell>
          <cell r="CJ46">
            <v>96.36</v>
          </cell>
          <cell r="CK46">
            <v>110.57</v>
          </cell>
          <cell r="CM46">
            <v>76.2</v>
          </cell>
          <cell r="CN46">
            <v>97.899999999999991</v>
          </cell>
          <cell r="CP46">
            <v>92</v>
          </cell>
          <cell r="CQ46">
            <v>113.43333333333334</v>
          </cell>
          <cell r="CS46">
            <v>89.4</v>
          </cell>
          <cell r="CT46">
            <v>116.96666666666665</v>
          </cell>
          <cell r="CV46">
            <v>94.7</v>
          </cell>
          <cell r="CW46">
            <v>124.13333333333333</v>
          </cell>
          <cell r="CY46">
            <v>89.67</v>
          </cell>
          <cell r="CZ46">
            <v>106.03333333333332</v>
          </cell>
          <cell r="DB46">
            <v>87.04</v>
          </cell>
          <cell r="DC46">
            <v>109.3</v>
          </cell>
          <cell r="DE46">
            <v>96</v>
          </cell>
          <cell r="DF46">
            <v>102.23333333333333</v>
          </cell>
          <cell r="DH46">
            <v>96.2</v>
          </cell>
          <cell r="DI46">
            <v>101.63333333333333</v>
          </cell>
          <cell r="DL46">
            <v>121830</v>
          </cell>
          <cell r="DO46">
            <v>500082</v>
          </cell>
          <cell r="DQ46">
            <v>80.069999999999993</v>
          </cell>
          <cell r="DR46">
            <v>106.09999999999998</v>
          </cell>
          <cell r="DT46">
            <v>74.989999999999995</v>
          </cell>
          <cell r="DU46">
            <v>106.13333333333333</v>
          </cell>
        </row>
        <row r="47">
          <cell r="E47">
            <v>142.9453279</v>
          </cell>
          <cell r="G47">
            <v>39.6</v>
          </cell>
          <cell r="I47">
            <v>72.7</v>
          </cell>
          <cell r="J47">
            <v>87.2</v>
          </cell>
          <cell r="K47">
            <v>92.633333333333326</v>
          </cell>
          <cell r="M47">
            <v>99.8</v>
          </cell>
          <cell r="N47">
            <v>92.3</v>
          </cell>
          <cell r="P47">
            <v>97.5</v>
          </cell>
          <cell r="Q47">
            <v>97.2</v>
          </cell>
          <cell r="S47" t="e">
            <v>#N/A</v>
          </cell>
          <cell r="T47">
            <v>102.10000000000001</v>
          </cell>
          <cell r="V47">
            <v>98.5</v>
          </cell>
          <cell r="W47">
            <v>102.39999999999999</v>
          </cell>
          <cell r="Y47">
            <v>99</v>
          </cell>
          <cell r="Z47">
            <v>99.366666666666674</v>
          </cell>
          <cell r="AB47">
            <v>6443</v>
          </cell>
          <cell r="AC47">
            <v>6841.666666666667</v>
          </cell>
          <cell r="AE47">
            <v>2.4</v>
          </cell>
          <cell r="AF47">
            <v>4.8999999999999995</v>
          </cell>
          <cell r="AH47">
            <v>2.2999999999999998</v>
          </cell>
          <cell r="AI47">
            <v>4.7333333333333334</v>
          </cell>
          <cell r="AK47">
            <v>1432.5</v>
          </cell>
          <cell r="AL47">
            <v>3252.5</v>
          </cell>
          <cell r="AN47">
            <v>1336</v>
          </cell>
          <cell r="AO47">
            <v>3307.9</v>
          </cell>
          <cell r="AQ47">
            <v>10.021313890035856</v>
          </cell>
          <cell r="AR47">
            <v>25.526885647799247</v>
          </cell>
          <cell r="AT47">
            <v>9.3462306157681709</v>
          </cell>
          <cell r="AU47">
            <v>25.894047006317162</v>
          </cell>
          <cell r="AW47">
            <v>124190</v>
          </cell>
          <cell r="AX47">
            <v>211052</v>
          </cell>
          <cell r="AZ47">
            <v>505466</v>
          </cell>
          <cell r="BA47">
            <v>614825</v>
          </cell>
          <cell r="BC47">
            <v>87.6</v>
          </cell>
          <cell r="BD47">
            <v>92.066666666666663</v>
          </cell>
          <cell r="BF47">
            <v>99.7</v>
          </cell>
          <cell r="BG47">
            <v>93.8</v>
          </cell>
          <cell r="BI47">
            <v>1304.21</v>
          </cell>
          <cell r="BJ47">
            <v>3019.41</v>
          </cell>
          <cell r="BL47">
            <v>9.1238378977477588</v>
          </cell>
          <cell r="BM47">
            <v>23.68859997061919</v>
          </cell>
          <cell r="BO47">
            <v>1197.48</v>
          </cell>
          <cell r="BP47">
            <v>3113.37</v>
          </cell>
          <cell r="BR47">
            <v>8.3771888007260991</v>
          </cell>
          <cell r="BS47">
            <v>24.390457113037684</v>
          </cell>
          <cell r="BU47">
            <v>62.7</v>
          </cell>
          <cell r="BV47">
            <v>90.933333333333337</v>
          </cell>
          <cell r="BX47">
            <v>113.24</v>
          </cell>
          <cell r="BY47">
            <v>123.8</v>
          </cell>
          <cell r="CA47">
            <v>75.3</v>
          </cell>
          <cell r="CB47">
            <v>102</v>
          </cell>
          <cell r="CD47">
            <v>118.89</v>
          </cell>
          <cell r="CE47">
            <v>125.73333333333333</v>
          </cell>
          <cell r="CG47">
            <v>76.75</v>
          </cell>
          <cell r="CH47">
            <v>109.12</v>
          </cell>
          <cell r="CJ47">
            <v>96.42</v>
          </cell>
          <cell r="CK47">
            <v>110.78666666666668</v>
          </cell>
          <cell r="CM47">
            <v>72.75</v>
          </cell>
          <cell r="CN47">
            <v>91.3</v>
          </cell>
          <cell r="CP47">
            <v>105.11</v>
          </cell>
          <cell r="CQ47">
            <v>115.03333333333335</v>
          </cell>
          <cell r="CS47">
            <v>85.43</v>
          </cell>
          <cell r="CT47">
            <v>107.73333333333333</v>
          </cell>
          <cell r="CV47">
            <v>110.71</v>
          </cell>
          <cell r="CW47">
            <v>128.9</v>
          </cell>
          <cell r="CY47">
            <v>82.06</v>
          </cell>
          <cell r="CZ47">
            <v>109.69999999999999</v>
          </cell>
          <cell r="DB47">
            <v>100.02</v>
          </cell>
          <cell r="DC47">
            <v>112.43333333333332</v>
          </cell>
          <cell r="DE47">
            <v>96</v>
          </cell>
          <cell r="DF47">
            <v>102.09999999999998</v>
          </cell>
          <cell r="DH47">
            <v>97.1</v>
          </cell>
          <cell r="DI47">
            <v>100.63333333333333</v>
          </cell>
          <cell r="DL47">
            <v>120286</v>
          </cell>
          <cell r="DO47">
            <v>502201</v>
          </cell>
          <cell r="DQ47">
            <v>92.7</v>
          </cell>
          <cell r="DR47">
            <v>109.93333333333334</v>
          </cell>
          <cell r="DT47">
            <v>68.05</v>
          </cell>
          <cell r="DU47">
            <v>108</v>
          </cell>
        </row>
        <row r="48">
          <cell r="E48">
            <v>137.88057420000001</v>
          </cell>
          <cell r="G48">
            <v>39.9</v>
          </cell>
          <cell r="I48">
            <v>68.2</v>
          </cell>
          <cell r="J48">
            <v>87.7</v>
          </cell>
          <cell r="K48">
            <v>94.7</v>
          </cell>
          <cell r="M48">
            <v>99.4</v>
          </cell>
          <cell r="N48">
            <v>96.633333333333326</v>
          </cell>
          <cell r="P48">
            <v>96.3</v>
          </cell>
          <cell r="Q48">
            <v>100.86666666666667</v>
          </cell>
          <cell r="S48" t="e">
            <v>#N/A</v>
          </cell>
          <cell r="T48">
            <v>102.16666666666667</v>
          </cell>
          <cell r="V48">
            <v>98.8</v>
          </cell>
          <cell r="W48">
            <v>102.09999999999998</v>
          </cell>
          <cell r="Y48">
            <v>98.6</v>
          </cell>
          <cell r="Z48">
            <v>98.8</v>
          </cell>
          <cell r="AB48">
            <v>6522</v>
          </cell>
          <cell r="AC48">
            <v>6825.666666666667</v>
          </cell>
          <cell r="AE48">
            <v>2.6</v>
          </cell>
          <cell r="AF48">
            <v>4.666666666666667</v>
          </cell>
          <cell r="AH48">
            <v>2.2999999999999998</v>
          </cell>
          <cell r="AI48">
            <v>4.7</v>
          </cell>
          <cell r="AK48">
            <v>2221.3000000000002</v>
          </cell>
          <cell r="AL48">
            <v>3243.6</v>
          </cell>
          <cell r="AN48">
            <v>1409</v>
          </cell>
          <cell r="AO48">
            <v>3124.5</v>
          </cell>
          <cell r="AQ48">
            <v>16.110318751486602</v>
          </cell>
          <cell r="AR48">
            <v>27.353820060391357</v>
          </cell>
          <cell r="AT48">
            <v>10.218988484601189</v>
          </cell>
          <cell r="AU48">
            <v>26.254927879307498</v>
          </cell>
          <cell r="AW48">
            <v>123865</v>
          </cell>
          <cell r="AX48">
            <v>217439</v>
          </cell>
          <cell r="AZ48">
            <v>503855</v>
          </cell>
          <cell r="BA48">
            <v>618340.33333333337</v>
          </cell>
          <cell r="BC48">
            <v>105.4</v>
          </cell>
          <cell r="BD48">
            <v>91.466666666666654</v>
          </cell>
          <cell r="BF48">
            <v>99.4</v>
          </cell>
          <cell r="BG48">
            <v>93.3</v>
          </cell>
          <cell r="BI48">
            <v>1576.22</v>
          </cell>
          <cell r="BJ48">
            <v>3314.54</v>
          </cell>
          <cell r="BL48">
            <v>11.431777167635264</v>
          </cell>
          <cell r="BM48">
            <v>28.101084701332141</v>
          </cell>
          <cell r="BO48">
            <v>1169.22</v>
          </cell>
          <cell r="BP48">
            <v>3214.8900000000003</v>
          </cell>
          <cell r="BR48">
            <v>8.4799472788966668</v>
          </cell>
          <cell r="BS48">
            <v>27.12664158457077</v>
          </cell>
          <cell r="BU48">
            <v>80.989999999999995</v>
          </cell>
          <cell r="BV48">
            <v>92.13333333333334</v>
          </cell>
          <cell r="BX48">
            <v>125.49</v>
          </cell>
          <cell r="BY48">
            <v>129.86666666666667</v>
          </cell>
          <cell r="CA48">
            <v>91.17</v>
          </cell>
          <cell r="CB48">
            <v>107.53333333333335</v>
          </cell>
          <cell r="CD48">
            <v>131.11000000000001</v>
          </cell>
          <cell r="CE48">
            <v>124.13333333333333</v>
          </cell>
          <cell r="CG48">
            <v>78.63</v>
          </cell>
          <cell r="CH48">
            <v>111</v>
          </cell>
          <cell r="CJ48">
            <v>98.35</v>
          </cell>
          <cell r="CK48">
            <v>115.88666666666667</v>
          </cell>
          <cell r="CM48">
            <v>95.58</v>
          </cell>
          <cell r="CN48">
            <v>86.5</v>
          </cell>
          <cell r="CP48">
            <v>113.55</v>
          </cell>
          <cell r="CQ48">
            <v>123.66666666666667</v>
          </cell>
          <cell r="CS48">
            <v>107.51</v>
          </cell>
          <cell r="CT48">
            <v>101.03333333333335</v>
          </cell>
          <cell r="CV48">
            <v>118.2</v>
          </cell>
          <cell r="CW48">
            <v>134.16666666666666</v>
          </cell>
          <cell r="CY48">
            <v>95.48</v>
          </cell>
          <cell r="CZ48">
            <v>112.96666666666665</v>
          </cell>
          <cell r="DB48">
            <v>118.08</v>
          </cell>
          <cell r="DC48">
            <v>117.76666666666667</v>
          </cell>
          <cell r="DE48">
            <v>95.9</v>
          </cell>
          <cell r="DF48">
            <v>102.56666666666666</v>
          </cell>
          <cell r="DH48">
            <v>97</v>
          </cell>
          <cell r="DI48">
            <v>100.46666666666665</v>
          </cell>
          <cell r="DL48">
            <v>120580</v>
          </cell>
          <cell r="DO48">
            <v>494993</v>
          </cell>
          <cell r="DQ48">
            <v>111.64</v>
          </cell>
          <cell r="DR48">
            <v>117.3</v>
          </cell>
          <cell r="DT48">
            <v>82.46</v>
          </cell>
          <cell r="DU48">
            <v>111.3</v>
          </cell>
        </row>
        <row r="49">
          <cell r="E49">
            <v>137.02801220000001</v>
          </cell>
          <cell r="G49">
            <v>41.3</v>
          </cell>
          <cell r="I49">
            <v>54.5</v>
          </cell>
          <cell r="J49">
            <v>86.8</v>
          </cell>
          <cell r="K49">
            <v>97.699999999999989</v>
          </cell>
          <cell r="M49">
            <v>99.2</v>
          </cell>
          <cell r="N49">
            <v>96.8</v>
          </cell>
          <cell r="P49">
            <v>96.8</v>
          </cell>
          <cell r="Q49">
            <v>101.63333333333334</v>
          </cell>
          <cell r="S49" t="e">
            <v>#N/A</v>
          </cell>
          <cell r="T49">
            <v>101.93333333333334</v>
          </cell>
          <cell r="V49">
            <v>99.4</v>
          </cell>
          <cell r="W49">
            <v>102.10000000000001</v>
          </cell>
          <cell r="Y49">
            <v>101.3</v>
          </cell>
          <cell r="Z49">
            <v>98.233333333333334</v>
          </cell>
          <cell r="AB49">
            <v>6630</v>
          </cell>
          <cell r="AC49">
            <v>6767.333333333333</v>
          </cell>
          <cell r="AE49">
            <v>2.4</v>
          </cell>
          <cell r="AF49">
            <v>4.4333333333333336</v>
          </cell>
          <cell r="AH49">
            <v>2.2999999999999998</v>
          </cell>
          <cell r="AI49">
            <v>4.6333333333333329</v>
          </cell>
          <cell r="AK49">
            <v>1284.9000000000001</v>
          </cell>
          <cell r="AL49">
            <v>2766</v>
          </cell>
          <cell r="AN49">
            <v>1121.7</v>
          </cell>
          <cell r="AO49">
            <v>2738</v>
          </cell>
          <cell r="AQ49">
            <v>9.3769148320170999</v>
          </cell>
          <cell r="AR49">
            <v>25.43843410346112</v>
          </cell>
          <cell r="AT49">
            <v>8.1859174776819827</v>
          </cell>
          <cell r="AU49">
            <v>25.107211291269664</v>
          </cell>
          <cell r="AW49">
            <v>124721</v>
          </cell>
          <cell r="AX49">
            <v>221924.33333333334</v>
          </cell>
          <cell r="AZ49">
            <v>507090</v>
          </cell>
          <cell r="BA49">
            <v>621873</v>
          </cell>
          <cell r="BC49">
            <v>101.2</v>
          </cell>
          <cell r="BD49">
            <v>98.833333333333329</v>
          </cell>
          <cell r="BF49">
            <v>100.1</v>
          </cell>
          <cell r="BG49">
            <v>93</v>
          </cell>
          <cell r="BI49">
            <v>1179.02</v>
          </cell>
          <cell r="BJ49">
            <v>2957</v>
          </cell>
          <cell r="BL49">
            <v>8.6042261072805655</v>
          </cell>
          <cell r="BM49">
            <v>27.268896773517739</v>
          </cell>
          <cell r="BO49">
            <v>1160.6600000000001</v>
          </cell>
          <cell r="BP49">
            <v>2563.66</v>
          </cell>
          <cell r="BR49">
            <v>8.470238904917867</v>
          </cell>
          <cell r="BS49">
            <v>23.539073583401233</v>
          </cell>
          <cell r="BU49">
            <v>71.459999999999994</v>
          </cell>
          <cell r="BV49">
            <v>91.366666666666674</v>
          </cell>
          <cell r="BX49">
            <v>112.99</v>
          </cell>
          <cell r="BY49">
            <v>140.83333333333334</v>
          </cell>
          <cell r="CA49">
            <v>78.260000000000005</v>
          </cell>
          <cell r="CB49">
            <v>107.76666666666665</v>
          </cell>
          <cell r="CD49">
            <v>114.56</v>
          </cell>
          <cell r="CE49">
            <v>130.83333333333334</v>
          </cell>
          <cell r="CG49">
            <v>76.63</v>
          </cell>
          <cell r="CH49">
            <v>117.76666666666667</v>
          </cell>
          <cell r="CJ49">
            <v>96.6</v>
          </cell>
          <cell r="CK49">
            <v>118.77333333333333</v>
          </cell>
          <cell r="CM49">
            <v>80.31</v>
          </cell>
          <cell r="CN49">
            <v>98.433333333333337</v>
          </cell>
          <cell r="CP49">
            <v>104.09</v>
          </cell>
          <cell r="CQ49">
            <v>126.23333333333333</v>
          </cell>
          <cell r="CS49">
            <v>89.18</v>
          </cell>
          <cell r="CT49">
            <v>106.06666666666666</v>
          </cell>
          <cell r="CV49">
            <v>104.61</v>
          </cell>
          <cell r="CW49">
            <v>128.33333333333334</v>
          </cell>
          <cell r="CY49">
            <v>89.38</v>
          </cell>
          <cell r="CZ49">
            <v>118.43333333333334</v>
          </cell>
          <cell r="DB49">
            <v>101.96</v>
          </cell>
          <cell r="DC49">
            <v>118.46666666666665</v>
          </cell>
          <cell r="DE49">
            <v>96.1</v>
          </cell>
          <cell r="DF49">
            <v>102.66666666666667</v>
          </cell>
          <cell r="DH49">
            <v>97</v>
          </cell>
          <cell r="DI49">
            <v>100.10000000000001</v>
          </cell>
          <cell r="DL49">
            <v>132679</v>
          </cell>
          <cell r="DO49">
            <v>485834</v>
          </cell>
          <cell r="DQ49">
            <v>99.46</v>
          </cell>
          <cell r="DR49">
            <v>122.96666666666665</v>
          </cell>
          <cell r="DT49">
            <v>79.260000000000005</v>
          </cell>
          <cell r="DU49">
            <v>120.43333333333334</v>
          </cell>
        </row>
        <row r="50">
          <cell r="E50">
            <v>134.4228554</v>
          </cell>
          <cell r="G50" t="e">
            <v>#N/A</v>
          </cell>
          <cell r="I50">
            <v>36.4</v>
          </cell>
          <cell r="J50">
            <v>87.1</v>
          </cell>
          <cell r="K50" t="e">
            <v>#N/A</v>
          </cell>
          <cell r="M50">
            <v>99.3</v>
          </cell>
          <cell r="N50" t="e">
            <v>#N/A</v>
          </cell>
          <cell r="P50">
            <v>96.2</v>
          </cell>
          <cell r="Q50" t="e">
            <v>#N/A</v>
          </cell>
          <cell r="S50" t="e">
            <v>#N/A</v>
          </cell>
          <cell r="T50" t="e">
            <v>#N/A</v>
          </cell>
          <cell r="V50">
            <v>99.5</v>
          </cell>
          <cell r="W50" t="e">
            <v>#N/A</v>
          </cell>
          <cell r="Y50">
            <v>101.4</v>
          </cell>
          <cell r="Z50" t="e">
            <v>#N/A</v>
          </cell>
          <cell r="AB50">
            <v>6696</v>
          </cell>
          <cell r="AC50" t="e">
            <v>#N/A</v>
          </cell>
          <cell r="AE50">
            <v>2.5</v>
          </cell>
          <cell r="AF50" t="e">
            <v>#N/A</v>
          </cell>
          <cell r="AH50">
            <v>2.5</v>
          </cell>
          <cell r="AI50" t="e">
            <v>#N/A</v>
          </cell>
          <cell r="AK50">
            <v>992.7</v>
          </cell>
          <cell r="AL50" t="e">
            <v>#N/A</v>
          </cell>
          <cell r="AN50">
            <v>1250.9000000000001</v>
          </cell>
          <cell r="AO50" t="e">
            <v>#N/A</v>
          </cell>
          <cell r="AQ50">
            <v>7.3849048738478142</v>
          </cell>
          <cell r="AR50" t="e">
            <v>#N/A</v>
          </cell>
          <cell r="AT50">
            <v>9.3057091837375161</v>
          </cell>
          <cell r="AU50" t="e">
            <v>#N/A</v>
          </cell>
          <cell r="AW50">
            <v>126279</v>
          </cell>
          <cell r="AX50" t="e">
            <v>#N/A</v>
          </cell>
          <cell r="AZ50">
            <v>510127</v>
          </cell>
          <cell r="BA50" t="e">
            <v>#N/A</v>
          </cell>
          <cell r="BC50">
            <v>96.2</v>
          </cell>
          <cell r="BD50" t="e">
            <v>#N/A</v>
          </cell>
          <cell r="BF50">
            <v>99.2</v>
          </cell>
          <cell r="BG50" t="e">
            <v>#N/A</v>
          </cell>
          <cell r="BI50">
            <v>862.65</v>
          </cell>
          <cell r="BJ50" t="e">
            <v>#N/A</v>
          </cell>
          <cell r="BL50">
            <v>6.4174354683437258</v>
          </cell>
          <cell r="BM50" t="e">
            <v>#N/A</v>
          </cell>
          <cell r="BO50">
            <v>1080.5999999999999</v>
          </cell>
          <cell r="BP50" t="e">
            <v>#N/A</v>
          </cell>
          <cell r="BR50">
            <v>8.03881153085519</v>
          </cell>
          <cell r="BS50" t="e">
            <v>#N/A</v>
          </cell>
          <cell r="BU50">
            <v>69.37</v>
          </cell>
          <cell r="BV50" t="e">
            <v>#N/A</v>
          </cell>
          <cell r="BX50">
            <v>97.92</v>
          </cell>
          <cell r="BY50" t="e">
            <v>#N/A</v>
          </cell>
          <cell r="CA50">
            <v>74.47</v>
          </cell>
          <cell r="CB50" t="e">
            <v>#N/A</v>
          </cell>
          <cell r="CD50">
            <v>95.22</v>
          </cell>
          <cell r="CE50" t="e">
            <v>#N/A</v>
          </cell>
          <cell r="CG50">
            <v>74.849999999999994</v>
          </cell>
          <cell r="CH50" t="e">
            <v>#N/A</v>
          </cell>
          <cell r="CJ50">
            <v>94.61</v>
          </cell>
          <cell r="CK50" t="e">
            <v>#N/A</v>
          </cell>
          <cell r="CM50">
            <v>81.459999999999994</v>
          </cell>
          <cell r="CN50" t="e">
            <v>#N/A</v>
          </cell>
          <cell r="CP50">
            <v>91.32</v>
          </cell>
          <cell r="CQ50" t="e">
            <v>#N/A</v>
          </cell>
          <cell r="CS50">
            <v>87.25</v>
          </cell>
          <cell r="CT50" t="e">
            <v>#N/A</v>
          </cell>
          <cell r="CV50">
            <v>87.67</v>
          </cell>
          <cell r="CW50" t="e">
            <v>#N/A</v>
          </cell>
          <cell r="CY50">
            <v>80.790000000000006</v>
          </cell>
          <cell r="CZ50" t="e">
            <v>#N/A</v>
          </cell>
          <cell r="DB50">
            <v>86.3</v>
          </cell>
          <cell r="DC50" t="e">
            <v>#N/A</v>
          </cell>
          <cell r="DE50">
            <v>96.1</v>
          </cell>
          <cell r="DF50" t="e">
            <v>#N/A</v>
          </cell>
          <cell r="DH50">
            <v>97.4</v>
          </cell>
          <cell r="DI50" t="e">
            <v>#N/A</v>
          </cell>
          <cell r="DL50" t="e">
            <v>#N/A</v>
          </cell>
          <cell r="DO50" t="e">
            <v>#N/A</v>
          </cell>
          <cell r="DQ50">
            <v>86.17</v>
          </cell>
          <cell r="DR50" t="e">
            <v>#N/A</v>
          </cell>
          <cell r="DT50">
            <v>73.569999999999993</v>
          </cell>
          <cell r="DU50" t="e">
            <v>#N/A</v>
          </cell>
        </row>
        <row r="51">
          <cell r="E51">
            <v>127.1337764</v>
          </cell>
          <cell r="G51" t="e">
            <v>#N/A</v>
          </cell>
          <cell r="I51">
            <v>18.2</v>
          </cell>
          <cell r="J51">
            <v>87.2</v>
          </cell>
          <cell r="K51" t="e">
            <v>#N/A</v>
          </cell>
          <cell r="M51">
            <v>98.2</v>
          </cell>
          <cell r="N51" t="e">
            <v>#N/A</v>
          </cell>
          <cell r="P51">
            <v>96</v>
          </cell>
          <cell r="Q51" t="e">
            <v>#N/A</v>
          </cell>
          <cell r="S51" t="e">
            <v>#N/A</v>
          </cell>
          <cell r="T51" t="e">
            <v>#N/A</v>
          </cell>
          <cell r="V51">
            <v>99.4</v>
          </cell>
          <cell r="W51" t="e">
            <v>#N/A</v>
          </cell>
          <cell r="Y51">
            <v>101.4</v>
          </cell>
          <cell r="Z51" t="e">
            <v>#N/A</v>
          </cell>
          <cell r="AB51">
            <v>6696</v>
          </cell>
          <cell r="AC51" t="e">
            <v>#N/A</v>
          </cell>
          <cell r="AE51">
            <v>2.4</v>
          </cell>
          <cell r="AF51" t="e">
            <v>#N/A</v>
          </cell>
          <cell r="AH51">
            <v>2.5</v>
          </cell>
          <cell r="AI51" t="e">
            <v>#N/A</v>
          </cell>
          <cell r="AK51">
            <v>1160.2</v>
          </cell>
          <cell r="AL51" t="e">
            <v>#N/A</v>
          </cell>
          <cell r="AN51">
            <v>1101.9000000000001</v>
          </cell>
          <cell r="AO51" t="e">
            <v>#N/A</v>
          </cell>
          <cell r="AQ51">
            <v>9.1258203197683034</v>
          </cell>
          <cell r="AR51" t="e">
            <v>#N/A</v>
          </cell>
          <cell r="AT51">
            <v>8.6672482419864636</v>
          </cell>
          <cell r="AU51" t="e">
            <v>#N/A</v>
          </cell>
          <cell r="AW51">
            <v>125910</v>
          </cell>
          <cell r="AX51" t="e">
            <v>#N/A</v>
          </cell>
          <cell r="AZ51">
            <v>510330</v>
          </cell>
          <cell r="BA51" t="e">
            <v>#N/A</v>
          </cell>
          <cell r="BC51">
            <v>96.9</v>
          </cell>
          <cell r="BD51" t="e">
            <v>#N/A</v>
          </cell>
          <cell r="BF51">
            <v>99.3</v>
          </cell>
          <cell r="BG51" t="e">
            <v>#N/A</v>
          </cell>
          <cell r="BI51">
            <v>1064.08</v>
          </cell>
          <cell r="BJ51" t="e">
            <v>#N/A</v>
          </cell>
          <cell r="BL51">
            <v>8.3697663212024267</v>
          </cell>
          <cell r="BM51" t="e">
            <v>#N/A</v>
          </cell>
          <cell r="BO51">
            <v>993.65</v>
          </cell>
          <cell r="BP51" t="e">
            <v>#N/A</v>
          </cell>
          <cell r="BR51">
            <v>7.8157829346128036</v>
          </cell>
          <cell r="BS51" t="e">
            <v>#N/A</v>
          </cell>
          <cell r="BU51">
            <v>73.540000000000006</v>
          </cell>
          <cell r="BV51" t="e">
            <v>#N/A</v>
          </cell>
          <cell r="BX51">
            <v>100.49</v>
          </cell>
          <cell r="BY51" t="e">
            <v>#N/A</v>
          </cell>
          <cell r="CA51">
            <v>80.16</v>
          </cell>
          <cell r="CB51" t="e">
            <v>#N/A</v>
          </cell>
          <cell r="CD51">
            <v>97.76</v>
          </cell>
          <cell r="CE51" t="e">
            <v>#N/A</v>
          </cell>
          <cell r="CG51">
            <v>77.83</v>
          </cell>
          <cell r="CH51" t="e">
            <v>#N/A</v>
          </cell>
          <cell r="CJ51">
            <v>93.28</v>
          </cell>
          <cell r="CK51" t="e">
            <v>#N/A</v>
          </cell>
          <cell r="CM51">
            <v>87.04</v>
          </cell>
          <cell r="CN51" t="e">
            <v>#N/A</v>
          </cell>
          <cell r="CP51">
            <v>100.21</v>
          </cell>
          <cell r="CQ51" t="e">
            <v>#N/A</v>
          </cell>
          <cell r="CS51">
            <v>93.04</v>
          </cell>
          <cell r="CT51" t="e">
            <v>#N/A</v>
          </cell>
          <cell r="CV51">
            <v>95.74</v>
          </cell>
          <cell r="CW51" t="e">
            <v>#N/A</v>
          </cell>
          <cell r="CY51">
            <v>84.61</v>
          </cell>
          <cell r="CZ51" t="e">
            <v>#N/A</v>
          </cell>
          <cell r="DB51">
            <v>95.02</v>
          </cell>
          <cell r="DC51" t="e">
            <v>#N/A</v>
          </cell>
          <cell r="DE51">
            <v>96.3</v>
          </cell>
          <cell r="DF51" t="e">
            <v>#N/A</v>
          </cell>
          <cell r="DH51">
            <v>96.2</v>
          </cell>
          <cell r="DI51" t="e">
            <v>#N/A</v>
          </cell>
          <cell r="DL51" t="e">
            <v>#N/A</v>
          </cell>
          <cell r="DO51" t="e">
            <v>#N/A</v>
          </cell>
          <cell r="DQ51">
            <v>95.38</v>
          </cell>
          <cell r="DR51" t="e">
            <v>#N/A</v>
          </cell>
          <cell r="DT51">
            <v>77.64</v>
          </cell>
          <cell r="DU51" t="e">
            <v>#N/A</v>
          </cell>
        </row>
        <row r="52">
          <cell r="E52">
            <v>122.4978534</v>
          </cell>
          <cell r="G52" t="e">
            <v>#N/A</v>
          </cell>
          <cell r="I52">
            <v>36.4</v>
          </cell>
          <cell r="J52">
            <v>87.1</v>
          </cell>
          <cell r="K52" t="e">
            <v>#N/A</v>
          </cell>
          <cell r="M52">
            <v>98.7</v>
          </cell>
          <cell r="N52" t="e">
            <v>#N/A</v>
          </cell>
          <cell r="P52">
            <v>95.7</v>
          </cell>
          <cell r="Q52" t="e">
            <v>#N/A</v>
          </cell>
          <cell r="S52" t="e">
            <v>#N/A</v>
          </cell>
          <cell r="T52" t="e">
            <v>#N/A</v>
          </cell>
          <cell r="V52">
            <v>99.7</v>
          </cell>
          <cell r="W52" t="e">
            <v>#N/A</v>
          </cell>
          <cell r="Y52">
            <v>101.3</v>
          </cell>
          <cell r="Z52" t="e">
            <v>#N/A</v>
          </cell>
          <cell r="AB52">
            <v>6679</v>
          </cell>
          <cell r="AC52" t="e">
            <v>#N/A</v>
          </cell>
          <cell r="AE52">
            <v>2.4</v>
          </cell>
          <cell r="AF52" t="e">
            <v>#N/A</v>
          </cell>
          <cell r="AH52">
            <v>2.5</v>
          </cell>
          <cell r="AI52" t="e">
            <v>#N/A</v>
          </cell>
          <cell r="AK52">
            <v>1249</v>
          </cell>
          <cell r="AL52" t="e">
            <v>#N/A</v>
          </cell>
          <cell r="AN52">
            <v>1243.2</v>
          </cell>
          <cell r="AO52" t="e">
            <v>#N/A</v>
          </cell>
          <cell r="AQ52">
            <v>10.196097036260392</v>
          </cell>
          <cell r="AR52" t="e">
            <v>#N/A</v>
          </cell>
          <cell r="AT52">
            <v>10.148749267797374</v>
          </cell>
          <cell r="AU52" t="e">
            <v>#N/A</v>
          </cell>
          <cell r="AW52">
            <v>126472</v>
          </cell>
          <cell r="AX52" t="e">
            <v>#N/A</v>
          </cell>
          <cell r="AZ52">
            <v>510269</v>
          </cell>
          <cell r="BA52" t="e">
            <v>#N/A</v>
          </cell>
          <cell r="BC52">
            <v>105.3</v>
          </cell>
          <cell r="BD52" t="e">
            <v>#N/A</v>
          </cell>
          <cell r="BF52">
            <v>98.6</v>
          </cell>
          <cell r="BG52" t="e">
            <v>#N/A</v>
          </cell>
          <cell r="BI52">
            <v>1280.49</v>
          </cell>
          <cell r="BJ52" t="e">
            <v>#N/A</v>
          </cell>
          <cell r="BL52">
            <v>10.45316276538116</v>
          </cell>
          <cell r="BM52" t="e">
            <v>#N/A</v>
          </cell>
          <cell r="BO52">
            <v>1225.71</v>
          </cell>
          <cell r="BP52" t="e">
            <v>#N/A</v>
          </cell>
          <cell r="BR52">
            <v>10.005971255656306</v>
          </cell>
          <cell r="BS52" t="e">
            <v>#N/A</v>
          </cell>
          <cell r="BU52">
            <v>76.22</v>
          </cell>
          <cell r="BV52" t="e">
            <v>#N/A</v>
          </cell>
          <cell r="BX52">
            <v>105.64</v>
          </cell>
          <cell r="BY52" t="e">
            <v>#N/A</v>
          </cell>
          <cell r="CA52">
            <v>81.459999999999994</v>
          </cell>
          <cell r="CB52" t="e">
            <v>#N/A</v>
          </cell>
          <cell r="CD52">
            <v>100.31</v>
          </cell>
          <cell r="CE52" t="e">
            <v>#N/A</v>
          </cell>
          <cell r="CG52">
            <v>77.88</v>
          </cell>
          <cell r="CH52" t="e">
            <v>#N/A</v>
          </cell>
          <cell r="CJ52">
            <v>98.01</v>
          </cell>
          <cell r="CK52" t="e">
            <v>#N/A</v>
          </cell>
          <cell r="CM52">
            <v>79.16</v>
          </cell>
          <cell r="CN52" t="e">
            <v>#N/A</v>
          </cell>
          <cell r="CP52">
            <v>109.22</v>
          </cell>
          <cell r="CQ52" t="e">
            <v>#N/A</v>
          </cell>
          <cell r="CS52">
            <v>84.36</v>
          </cell>
          <cell r="CT52" t="e">
            <v>#N/A</v>
          </cell>
          <cell r="CV52">
            <v>106.45</v>
          </cell>
          <cell r="CW52" t="e">
            <v>#N/A</v>
          </cell>
          <cell r="CY52">
            <v>83.95</v>
          </cell>
          <cell r="CZ52" t="e">
            <v>#N/A</v>
          </cell>
          <cell r="DB52">
            <v>100.77</v>
          </cell>
          <cell r="DC52" t="e">
            <v>#N/A</v>
          </cell>
          <cell r="DE52">
            <v>96.5</v>
          </cell>
          <cell r="DF52" t="e">
            <v>#N/A</v>
          </cell>
          <cell r="DH52">
            <v>98.3</v>
          </cell>
          <cell r="DI52" t="e">
            <v>#N/A</v>
          </cell>
          <cell r="DL52" t="e">
            <v>#N/A</v>
          </cell>
          <cell r="DO52" t="e">
            <v>#N/A</v>
          </cell>
          <cell r="DQ52">
            <v>102.03</v>
          </cell>
          <cell r="DR52" t="e">
            <v>#N/A</v>
          </cell>
          <cell r="DT52">
            <v>78.5</v>
          </cell>
          <cell r="DU52" t="e">
            <v>#N/A</v>
          </cell>
        </row>
        <row r="53">
          <cell r="E53">
            <v>117.64069929999999</v>
          </cell>
          <cell r="G53" t="e">
            <v>#N/A</v>
          </cell>
          <cell r="I53">
            <v>36.4</v>
          </cell>
          <cell r="J53">
            <v>87</v>
          </cell>
          <cell r="K53" t="e">
            <v>#N/A</v>
          </cell>
          <cell r="M53">
            <v>97.5</v>
          </cell>
          <cell r="N53" t="e">
            <v>#N/A</v>
          </cell>
          <cell r="P53">
            <v>94.1</v>
          </cell>
          <cell r="Q53" t="e">
            <v>#N/A</v>
          </cell>
          <cell r="S53" t="e">
            <v>#N/A</v>
          </cell>
          <cell r="T53" t="e">
            <v>#N/A</v>
          </cell>
          <cell r="V53">
            <v>100</v>
          </cell>
          <cell r="W53" t="e">
            <v>#N/A</v>
          </cell>
          <cell r="Y53">
            <v>101</v>
          </cell>
          <cell r="Z53" t="e">
            <v>#N/A</v>
          </cell>
          <cell r="AB53">
            <v>6661</v>
          </cell>
          <cell r="AC53" t="e">
            <v>#N/A</v>
          </cell>
          <cell r="AE53">
            <v>2.5</v>
          </cell>
          <cell r="AF53" t="e">
            <v>#N/A</v>
          </cell>
          <cell r="AH53">
            <v>2.5</v>
          </cell>
          <cell r="AI53" t="e">
            <v>#N/A</v>
          </cell>
          <cell r="AK53">
            <v>774.1</v>
          </cell>
          <cell r="AL53" t="e">
            <v>#N/A</v>
          </cell>
          <cell r="AN53">
            <v>1147.3</v>
          </cell>
          <cell r="AO53" t="e">
            <v>#N/A</v>
          </cell>
          <cell r="AQ53">
            <v>6.5802056992702695</v>
          </cell>
          <cell r="AR53" t="e">
            <v>#N/A</v>
          </cell>
          <cell r="AT53">
            <v>9.7525771848246734</v>
          </cell>
          <cell r="AU53" t="e">
            <v>#N/A</v>
          </cell>
          <cell r="AW53">
            <v>126870</v>
          </cell>
          <cell r="AX53" t="e">
            <v>#N/A</v>
          </cell>
          <cell r="AZ53">
            <v>511340</v>
          </cell>
          <cell r="BA53" t="e">
            <v>#N/A</v>
          </cell>
          <cell r="BC53">
            <v>93.4</v>
          </cell>
          <cell r="BD53" t="e">
            <v>#N/A</v>
          </cell>
          <cell r="BF53">
            <v>98.4</v>
          </cell>
          <cell r="BG53" t="e">
            <v>#N/A</v>
          </cell>
          <cell r="BI53">
            <v>783.17</v>
          </cell>
          <cell r="BJ53" t="e">
            <v>#N/A</v>
          </cell>
          <cell r="BL53">
            <v>6.6573048669390218</v>
          </cell>
          <cell r="BM53" t="e">
            <v>#N/A</v>
          </cell>
          <cell r="BO53">
            <v>1013.16</v>
          </cell>
          <cell r="BP53" t="e">
            <v>#N/A</v>
          </cell>
          <cell r="BR53">
            <v>8.6123255474391769</v>
          </cell>
          <cell r="BS53" t="e">
            <v>#N/A</v>
          </cell>
          <cell r="BU53">
            <v>72.5</v>
          </cell>
          <cell r="BV53" t="e">
            <v>#N/A</v>
          </cell>
          <cell r="BX53">
            <v>91.42</v>
          </cell>
          <cell r="BY53" t="e">
            <v>#N/A</v>
          </cell>
          <cell r="CA53">
            <v>74.709999999999994</v>
          </cell>
          <cell r="CB53" t="e">
            <v>#N/A</v>
          </cell>
          <cell r="CD53">
            <v>81.72</v>
          </cell>
          <cell r="CE53" t="e">
            <v>#N/A</v>
          </cell>
          <cell r="CG53">
            <v>77.5</v>
          </cell>
          <cell r="CH53" t="e">
            <v>#N/A</v>
          </cell>
          <cell r="CJ53">
            <v>92.59</v>
          </cell>
          <cell r="CK53" t="e">
            <v>#N/A</v>
          </cell>
          <cell r="CM53">
            <v>80.22</v>
          </cell>
          <cell r="CN53" t="e">
            <v>#N/A</v>
          </cell>
          <cell r="CP53">
            <v>94.85</v>
          </cell>
          <cell r="CQ53" t="e">
            <v>#N/A</v>
          </cell>
          <cell r="CS53">
            <v>83.5</v>
          </cell>
          <cell r="CT53" t="e">
            <v>#N/A</v>
          </cell>
          <cell r="CV53">
            <v>90.09</v>
          </cell>
          <cell r="CW53" t="e">
            <v>#N/A</v>
          </cell>
          <cell r="CY53">
            <v>81.69</v>
          </cell>
          <cell r="CZ53" t="e">
            <v>#N/A</v>
          </cell>
          <cell r="DB53">
            <v>84.68</v>
          </cell>
          <cell r="DC53" t="e">
            <v>#N/A</v>
          </cell>
          <cell r="DE53">
            <v>96.7</v>
          </cell>
          <cell r="DF53" t="e">
            <v>#N/A</v>
          </cell>
          <cell r="DH53">
            <v>98.2</v>
          </cell>
          <cell r="DI53" t="e">
            <v>#N/A</v>
          </cell>
          <cell r="DL53" t="e">
            <v>#N/A</v>
          </cell>
          <cell r="DO53" t="e">
            <v>#N/A</v>
          </cell>
          <cell r="DQ53">
            <v>86.4</v>
          </cell>
          <cell r="DR53" t="e">
            <v>#N/A</v>
          </cell>
          <cell r="DT53">
            <v>79.459999999999994</v>
          </cell>
          <cell r="DU53" t="e">
            <v>#N/A</v>
          </cell>
        </row>
        <row r="54">
          <cell r="E54">
            <v>124.26251329999999</v>
          </cell>
          <cell r="G54" t="e">
            <v>#N/A</v>
          </cell>
          <cell r="I54">
            <v>45.5</v>
          </cell>
          <cell r="J54">
            <v>87.9</v>
          </cell>
          <cell r="K54" t="e">
            <v>#N/A</v>
          </cell>
          <cell r="M54">
            <v>97.4</v>
          </cell>
          <cell r="N54" t="e">
            <v>#N/A</v>
          </cell>
          <cell r="P54">
            <v>95.6</v>
          </cell>
          <cell r="Q54" t="e">
            <v>#N/A</v>
          </cell>
          <cell r="S54" t="e">
            <v>#N/A</v>
          </cell>
          <cell r="T54" t="e">
            <v>#N/A</v>
          </cell>
          <cell r="V54">
            <v>100.1</v>
          </cell>
          <cell r="W54" t="e">
            <v>#N/A</v>
          </cell>
          <cell r="Y54">
            <v>100.9</v>
          </cell>
          <cell r="Z54" t="e">
            <v>#N/A</v>
          </cell>
          <cell r="AB54">
            <v>6665</v>
          </cell>
          <cell r="AC54" t="e">
            <v>#N/A</v>
          </cell>
          <cell r="AE54">
            <v>2.6</v>
          </cell>
          <cell r="AF54" t="e">
            <v>#N/A</v>
          </cell>
          <cell r="AH54">
            <v>2.6</v>
          </cell>
          <cell r="AI54" t="e">
            <v>#N/A</v>
          </cell>
          <cell r="AK54">
            <v>1381.2</v>
          </cell>
          <cell r="AL54" t="e">
            <v>#N/A</v>
          </cell>
          <cell r="AN54">
            <v>1152.4000000000001</v>
          </cell>
          <cell r="AO54" t="e">
            <v>#N/A</v>
          </cell>
          <cell r="AQ54">
            <v>11.115178369726408</v>
          </cell>
          <cell r="AR54" t="e">
            <v>#N/A</v>
          </cell>
          <cell r="AT54">
            <v>9.2739151124187043</v>
          </cell>
          <cell r="AU54" t="e">
            <v>#N/A</v>
          </cell>
          <cell r="AW54">
            <v>126112</v>
          </cell>
          <cell r="AX54" t="e">
            <v>#N/A</v>
          </cell>
          <cell r="AZ54">
            <v>511225</v>
          </cell>
          <cell r="BA54" t="e">
            <v>#N/A</v>
          </cell>
          <cell r="BC54">
            <v>93.5</v>
          </cell>
          <cell r="BD54" t="e">
            <v>#N/A</v>
          </cell>
          <cell r="BF54">
            <v>99.2</v>
          </cell>
          <cell r="BG54" t="e">
            <v>#N/A</v>
          </cell>
          <cell r="BI54">
            <v>1308.54</v>
          </cell>
          <cell r="BJ54" t="e">
            <v>#N/A</v>
          </cell>
          <cell r="BL54">
            <v>10.530448525862868</v>
          </cell>
          <cell r="BM54" t="e">
            <v>#N/A</v>
          </cell>
          <cell r="BO54">
            <v>1058.1500000000001</v>
          </cell>
          <cell r="BP54" t="e">
            <v>#N/A</v>
          </cell>
          <cell r="BR54">
            <v>8.5154401910845632</v>
          </cell>
          <cell r="BS54" t="e">
            <v>#N/A</v>
          </cell>
          <cell r="BU54">
            <v>69.55</v>
          </cell>
          <cell r="BV54" t="e">
            <v>#N/A</v>
          </cell>
          <cell r="BX54">
            <v>112.87</v>
          </cell>
          <cell r="BY54" t="e">
            <v>#N/A</v>
          </cell>
          <cell r="CA54">
            <v>71.400000000000006</v>
          </cell>
          <cell r="CB54" t="e">
            <v>#N/A</v>
          </cell>
          <cell r="CD54">
            <v>107.18</v>
          </cell>
          <cell r="CE54" t="e">
            <v>#N/A</v>
          </cell>
          <cell r="CG54">
            <v>82.51</v>
          </cell>
          <cell r="CH54" t="e">
            <v>#N/A</v>
          </cell>
          <cell r="CJ54">
            <v>96.43</v>
          </cell>
          <cell r="CK54" t="e">
            <v>#N/A</v>
          </cell>
          <cell r="CM54">
            <v>77.510000000000005</v>
          </cell>
          <cell r="CN54" t="e">
            <v>#N/A</v>
          </cell>
          <cell r="CP54">
            <v>114</v>
          </cell>
          <cell r="CQ54" t="e">
            <v>#N/A</v>
          </cell>
          <cell r="CS54">
            <v>80.180000000000007</v>
          </cell>
          <cell r="CT54" t="e">
            <v>#N/A</v>
          </cell>
          <cell r="CV54">
            <v>112.9</v>
          </cell>
          <cell r="CW54" t="e">
            <v>#N/A</v>
          </cell>
          <cell r="CY54">
            <v>82.66</v>
          </cell>
          <cell r="CZ54" t="e">
            <v>#N/A</v>
          </cell>
          <cell r="DB54">
            <v>100.6</v>
          </cell>
          <cell r="DC54" t="e">
            <v>#N/A</v>
          </cell>
          <cell r="DE54">
            <v>96.8</v>
          </cell>
          <cell r="DF54" t="e">
            <v>#N/A</v>
          </cell>
          <cell r="DH54">
            <v>97.7</v>
          </cell>
          <cell r="DI54" t="e">
            <v>#N/A</v>
          </cell>
          <cell r="DL54" t="e">
            <v>#N/A</v>
          </cell>
          <cell r="DO54" t="e">
            <v>#N/A</v>
          </cell>
          <cell r="DQ54">
            <v>102.87</v>
          </cell>
          <cell r="DR54" t="e">
            <v>#N/A</v>
          </cell>
          <cell r="DT54">
            <v>81.78</v>
          </cell>
          <cell r="DU54" t="e">
            <v>#N/A</v>
          </cell>
        </row>
        <row r="55">
          <cell r="E55">
            <v>124.47138820000001</v>
          </cell>
          <cell r="G55" t="e">
            <v>#N/A</v>
          </cell>
          <cell r="I55">
            <v>63.6</v>
          </cell>
          <cell r="J55">
            <v>87.1</v>
          </cell>
          <cell r="K55" t="e">
            <v>#N/A</v>
          </cell>
          <cell r="M55">
            <v>94.6</v>
          </cell>
          <cell r="N55" t="e">
            <v>#N/A</v>
          </cell>
          <cell r="P55">
            <v>94.2</v>
          </cell>
          <cell r="Q55" t="e">
            <v>#N/A</v>
          </cell>
          <cell r="S55" t="e">
            <v>#N/A</v>
          </cell>
          <cell r="T55" t="e">
            <v>#N/A</v>
          </cell>
          <cell r="V55">
            <v>100</v>
          </cell>
          <cell r="W55" t="e">
            <v>#N/A</v>
          </cell>
          <cell r="Y55">
            <v>100.7</v>
          </cell>
          <cell r="Z55" t="e">
            <v>#N/A</v>
          </cell>
          <cell r="AB55">
            <v>6677</v>
          </cell>
          <cell r="AC55" t="e">
            <v>#N/A</v>
          </cell>
          <cell r="AE55">
            <v>2.6</v>
          </cell>
          <cell r="AF55" t="e">
            <v>#N/A</v>
          </cell>
          <cell r="AH55">
            <v>2.7</v>
          </cell>
          <cell r="AI55" t="e">
            <v>#N/A</v>
          </cell>
          <cell r="AK55">
            <v>1207</v>
          </cell>
          <cell r="AL55" t="e">
            <v>#N/A</v>
          </cell>
          <cell r="AN55">
            <v>1275.7</v>
          </cell>
          <cell r="AO55" t="e">
            <v>#N/A</v>
          </cell>
          <cell r="AQ55">
            <v>9.6970076212261596</v>
          </cell>
          <cell r="AR55" t="e">
            <v>#N/A</v>
          </cell>
          <cell r="AT55">
            <v>10.248941692127765</v>
          </cell>
          <cell r="AU55" t="e">
            <v>#N/A</v>
          </cell>
          <cell r="AW55">
            <v>127337</v>
          </cell>
          <cell r="AX55" t="e">
            <v>#N/A</v>
          </cell>
          <cell r="AZ55">
            <v>511571</v>
          </cell>
          <cell r="BA55" t="e">
            <v>#N/A</v>
          </cell>
          <cell r="BC55">
            <v>97.6</v>
          </cell>
          <cell r="BD55" t="e">
            <v>#N/A</v>
          </cell>
          <cell r="BF55">
            <v>99.4</v>
          </cell>
          <cell r="BG55" t="e">
            <v>#N/A</v>
          </cell>
          <cell r="BI55">
            <v>1157.53</v>
          </cell>
          <cell r="BJ55" t="e">
            <v>#N/A</v>
          </cell>
          <cell r="BL55">
            <v>9.2995668863280176</v>
          </cell>
          <cell r="BM55" t="e">
            <v>#N/A</v>
          </cell>
          <cell r="BO55">
            <v>1163.24</v>
          </cell>
          <cell r="BP55" t="e">
            <v>#N/A</v>
          </cell>
          <cell r="BR55">
            <v>9.3454408826140174</v>
          </cell>
          <cell r="BS55" t="e">
            <v>#N/A</v>
          </cell>
          <cell r="BU55">
            <v>71.11</v>
          </cell>
          <cell r="BV55" t="e">
            <v>#N/A</v>
          </cell>
          <cell r="BX55">
            <v>100.61</v>
          </cell>
          <cell r="BY55" t="e">
            <v>#N/A</v>
          </cell>
          <cell r="CA55">
            <v>76.489999999999995</v>
          </cell>
          <cell r="CB55" t="e">
            <v>#N/A</v>
          </cell>
          <cell r="CD55">
            <v>97.13</v>
          </cell>
          <cell r="CE55" t="e">
            <v>#N/A</v>
          </cell>
          <cell r="CG55">
            <v>76.59</v>
          </cell>
          <cell r="CH55" t="e">
            <v>#N/A</v>
          </cell>
          <cell r="CJ55">
            <v>95.31</v>
          </cell>
          <cell r="CK55" t="e">
            <v>#N/A</v>
          </cell>
          <cell r="CM55">
            <v>75.95</v>
          </cell>
          <cell r="CN55" t="e">
            <v>#N/A</v>
          </cell>
          <cell r="CP55">
            <v>107.39</v>
          </cell>
          <cell r="CQ55" t="e">
            <v>#N/A</v>
          </cell>
          <cell r="CS55">
            <v>78.680000000000007</v>
          </cell>
          <cell r="CT55" t="e">
            <v>#N/A</v>
          </cell>
          <cell r="CV55">
            <v>106.8</v>
          </cell>
          <cell r="CW55" t="e">
            <v>#N/A</v>
          </cell>
          <cell r="CY55">
            <v>82.23</v>
          </cell>
          <cell r="CZ55" t="e">
            <v>#N/A</v>
          </cell>
          <cell r="DB55">
            <v>95.91</v>
          </cell>
          <cell r="DC55" t="e">
            <v>#N/A</v>
          </cell>
          <cell r="DE55">
            <v>96.9</v>
          </cell>
          <cell r="DF55" t="e">
            <v>#N/A</v>
          </cell>
          <cell r="DH55">
            <v>97.6</v>
          </cell>
          <cell r="DI55" t="e">
            <v>#N/A</v>
          </cell>
          <cell r="DL55" t="e">
            <v>#N/A</v>
          </cell>
          <cell r="DO55" t="e">
            <v>#N/A</v>
          </cell>
          <cell r="DQ55">
            <v>96.37</v>
          </cell>
          <cell r="DR55" t="e">
            <v>#N/A</v>
          </cell>
          <cell r="DT55">
            <v>80.010000000000005</v>
          </cell>
          <cell r="DU55" t="e">
            <v>#N/A</v>
          </cell>
        </row>
        <row r="56">
          <cell r="E56">
            <v>121.7478315</v>
          </cell>
          <cell r="G56" t="e">
            <v>#N/A</v>
          </cell>
          <cell r="I56">
            <v>68.2</v>
          </cell>
          <cell r="J56">
            <v>87.3</v>
          </cell>
          <cell r="K56" t="e">
            <v>#N/A</v>
          </cell>
          <cell r="M56">
            <v>95.5</v>
          </cell>
          <cell r="N56" t="e">
            <v>#N/A</v>
          </cell>
          <cell r="P56">
            <v>94.6</v>
          </cell>
          <cell r="Q56" t="e">
            <v>#N/A</v>
          </cell>
          <cell r="S56" t="e">
            <v>#N/A</v>
          </cell>
          <cell r="T56" t="e">
            <v>#N/A</v>
          </cell>
          <cell r="V56">
            <v>99.4</v>
          </cell>
          <cell r="W56" t="e">
            <v>#N/A</v>
          </cell>
          <cell r="Y56">
            <v>100.6</v>
          </cell>
          <cell r="Z56" t="e">
            <v>#N/A</v>
          </cell>
          <cell r="AB56">
            <v>6659</v>
          </cell>
          <cell r="AC56" t="e">
            <v>#N/A</v>
          </cell>
          <cell r="AE56">
            <v>2.6</v>
          </cell>
          <cell r="AF56" t="e">
            <v>#N/A</v>
          </cell>
          <cell r="AH56">
            <v>2.7</v>
          </cell>
          <cell r="AI56" t="e">
            <v>#N/A</v>
          </cell>
          <cell r="AK56">
            <v>896.7</v>
          </cell>
          <cell r="AL56" t="e">
            <v>#N/A</v>
          </cell>
          <cell r="AN56">
            <v>1006.9</v>
          </cell>
          <cell r="AO56" t="e">
            <v>#N/A</v>
          </cell>
          <cell r="AQ56">
            <v>7.3652235851116581</v>
          </cell>
          <cell r="AR56" t="e">
            <v>#N/A</v>
          </cell>
          <cell r="AT56">
            <v>8.2703731770368325</v>
          </cell>
          <cell r="AU56" t="e">
            <v>#N/A</v>
          </cell>
          <cell r="AW56">
            <v>127335</v>
          </cell>
          <cell r="AX56" t="e">
            <v>#N/A</v>
          </cell>
          <cell r="AZ56">
            <v>511097</v>
          </cell>
          <cell r="BA56" t="e">
            <v>#N/A</v>
          </cell>
          <cell r="BC56">
            <v>96.3</v>
          </cell>
          <cell r="BD56" t="e">
            <v>#N/A</v>
          </cell>
          <cell r="BF56">
            <v>98.7</v>
          </cell>
          <cell r="BG56" t="e">
            <v>#N/A</v>
          </cell>
          <cell r="BI56">
            <v>798.42</v>
          </cell>
          <cell r="BJ56" t="e">
            <v>#N/A</v>
          </cell>
          <cell r="BL56">
            <v>6.5579812811696767</v>
          </cell>
          <cell r="BM56" t="e">
            <v>#N/A</v>
          </cell>
          <cell r="BO56">
            <v>961.33</v>
          </cell>
          <cell r="BP56" t="e">
            <v>#N/A</v>
          </cell>
          <cell r="BR56">
            <v>7.8960749292688632</v>
          </cell>
          <cell r="BS56" t="e">
            <v>#N/A</v>
          </cell>
          <cell r="BU56">
            <v>82.12</v>
          </cell>
          <cell r="BV56" t="e">
            <v>#N/A</v>
          </cell>
          <cell r="BX56">
            <v>86.27</v>
          </cell>
          <cell r="BY56" t="e">
            <v>#N/A</v>
          </cell>
          <cell r="CA56">
            <v>84.89</v>
          </cell>
          <cell r="CB56" t="e">
            <v>#N/A</v>
          </cell>
          <cell r="CD56">
            <v>80.959999999999994</v>
          </cell>
          <cell r="CE56" t="e">
            <v>#N/A</v>
          </cell>
          <cell r="CG56">
            <v>81.040000000000006</v>
          </cell>
          <cell r="CH56" t="e">
            <v>#N/A</v>
          </cell>
          <cell r="CJ56">
            <v>90.41</v>
          </cell>
          <cell r="CK56" t="e">
            <v>#N/A</v>
          </cell>
          <cell r="CM56">
            <v>78.91</v>
          </cell>
          <cell r="CN56" t="e">
            <v>#N/A</v>
          </cell>
          <cell r="CP56">
            <v>100.21</v>
          </cell>
          <cell r="CQ56" t="e">
            <v>#N/A</v>
          </cell>
          <cell r="CS56">
            <v>83.29</v>
          </cell>
          <cell r="CT56" t="e">
            <v>#N/A</v>
          </cell>
          <cell r="CV56">
            <v>101.04</v>
          </cell>
          <cell r="CW56" t="e">
            <v>#N/A</v>
          </cell>
          <cell r="CY56">
            <v>86.16</v>
          </cell>
          <cell r="CZ56" t="e">
            <v>#N/A</v>
          </cell>
          <cell r="DB56">
            <v>88.52</v>
          </cell>
          <cell r="DC56" t="e">
            <v>#N/A</v>
          </cell>
          <cell r="DE56">
            <v>97</v>
          </cell>
          <cell r="DF56" t="e">
            <v>#N/A</v>
          </cell>
          <cell r="DH56">
            <v>98.2</v>
          </cell>
          <cell r="DI56" t="e">
            <v>#N/A</v>
          </cell>
          <cell r="DL56" t="e">
            <v>#N/A</v>
          </cell>
          <cell r="DO56" t="e">
            <v>#N/A</v>
          </cell>
          <cell r="DQ56">
            <v>88.59</v>
          </cell>
          <cell r="DR56" t="e">
            <v>#N/A</v>
          </cell>
          <cell r="DT56">
            <v>82.96</v>
          </cell>
          <cell r="DU56" t="e">
            <v>#N/A</v>
          </cell>
        </row>
        <row r="57">
          <cell r="E57">
            <v>124.12936620000001</v>
          </cell>
          <cell r="G57" t="e">
            <v>#N/A</v>
          </cell>
          <cell r="I57">
            <v>45.5</v>
          </cell>
          <cell r="J57">
            <v>88.1</v>
          </cell>
          <cell r="K57" t="e">
            <v>#N/A</v>
          </cell>
          <cell r="M57">
            <v>94.2</v>
          </cell>
          <cell r="N57" t="e">
            <v>#N/A</v>
          </cell>
          <cell r="P57">
            <v>93.9</v>
          </cell>
          <cell r="Q57" t="e">
            <v>#N/A</v>
          </cell>
          <cell r="S57" t="e">
            <v>#N/A</v>
          </cell>
          <cell r="T57" t="e">
            <v>#N/A</v>
          </cell>
          <cell r="V57">
            <v>99.5</v>
          </cell>
          <cell r="W57" t="e">
            <v>#N/A</v>
          </cell>
          <cell r="Y57">
            <v>100.4</v>
          </cell>
          <cell r="Z57" t="e">
            <v>#N/A</v>
          </cell>
          <cell r="AB57">
            <v>6607</v>
          </cell>
          <cell r="AC57" t="e">
            <v>#N/A</v>
          </cell>
          <cell r="AE57">
            <v>2.6</v>
          </cell>
          <cell r="AF57" t="e">
            <v>#N/A</v>
          </cell>
          <cell r="AH57">
            <v>2.8</v>
          </cell>
          <cell r="AI57" t="e">
            <v>#N/A</v>
          </cell>
          <cell r="AK57">
            <v>1433.6</v>
          </cell>
          <cell r="AL57" t="e">
            <v>#N/A</v>
          </cell>
          <cell r="AN57">
            <v>1154.8</v>
          </cell>
          <cell r="AO57" t="e">
            <v>#N/A</v>
          </cell>
          <cell r="AQ57">
            <v>11.549241278571838</v>
          </cell>
          <cell r="AR57" t="e">
            <v>#N/A</v>
          </cell>
          <cell r="AT57">
            <v>9.3031974250102945</v>
          </cell>
          <cell r="AU57" t="e">
            <v>#N/A</v>
          </cell>
          <cell r="AW57">
            <v>128907</v>
          </cell>
          <cell r="AX57" t="e">
            <v>#N/A</v>
          </cell>
          <cell r="AZ57">
            <v>511480</v>
          </cell>
          <cell r="BA57" t="e">
            <v>#N/A</v>
          </cell>
          <cell r="BC57">
            <v>122.5</v>
          </cell>
          <cell r="BD57" t="e">
            <v>#N/A</v>
          </cell>
          <cell r="BF57">
            <v>98.8</v>
          </cell>
          <cell r="BG57" t="e">
            <v>#N/A</v>
          </cell>
          <cell r="BI57">
            <v>1406.66</v>
          </cell>
          <cell r="BJ57" t="e">
            <v>#N/A</v>
          </cell>
          <cell r="BL57">
            <v>11.332209637915641</v>
          </cell>
          <cell r="BM57" t="e">
            <v>#N/A</v>
          </cell>
          <cell r="BO57">
            <v>1130.95</v>
          </cell>
          <cell r="BP57" t="e">
            <v>#N/A</v>
          </cell>
          <cell r="BR57">
            <v>9.1110591685273583</v>
          </cell>
          <cell r="BS57" t="e">
            <v>#N/A</v>
          </cell>
          <cell r="BU57">
            <v>72.239999999999995</v>
          </cell>
          <cell r="BV57" t="e">
            <v>#N/A</v>
          </cell>
          <cell r="BX57">
            <v>101.23</v>
          </cell>
          <cell r="BY57" t="e">
            <v>#N/A</v>
          </cell>
          <cell r="CA57">
            <v>72.34</v>
          </cell>
          <cell r="CB57" t="e">
            <v>#N/A</v>
          </cell>
          <cell r="CD57">
            <v>98.53</v>
          </cell>
          <cell r="CE57" t="e">
            <v>#N/A</v>
          </cell>
          <cell r="CG57">
            <v>81.67</v>
          </cell>
          <cell r="CH57" t="e">
            <v>#N/A</v>
          </cell>
          <cell r="CJ57">
            <v>93.79</v>
          </cell>
          <cell r="CK57" t="e">
            <v>#N/A</v>
          </cell>
          <cell r="CM57">
            <v>81.459999999999994</v>
          </cell>
          <cell r="CN57" t="e">
            <v>#N/A</v>
          </cell>
          <cell r="CP57">
            <v>109.79</v>
          </cell>
          <cell r="CQ57" t="e">
            <v>#N/A</v>
          </cell>
          <cell r="CS57">
            <v>83.18</v>
          </cell>
          <cell r="CT57" t="e">
            <v>#N/A</v>
          </cell>
          <cell r="CV57">
            <v>113.71</v>
          </cell>
          <cell r="CW57" t="e">
            <v>#N/A</v>
          </cell>
          <cell r="CY57">
            <v>81.709999999999994</v>
          </cell>
          <cell r="CZ57" t="e">
            <v>#N/A</v>
          </cell>
          <cell r="DB57">
            <v>102.71</v>
          </cell>
          <cell r="DC57" t="e">
            <v>#N/A</v>
          </cell>
          <cell r="DE57">
            <v>97.1</v>
          </cell>
          <cell r="DF57" t="e">
            <v>#N/A</v>
          </cell>
          <cell r="DH57">
            <v>98.3</v>
          </cell>
          <cell r="DI57" t="e">
            <v>#N/A</v>
          </cell>
          <cell r="DL57" t="e">
            <v>#N/A</v>
          </cell>
          <cell r="DO57" t="e">
            <v>#N/A</v>
          </cell>
          <cell r="DQ57">
            <v>100.97</v>
          </cell>
          <cell r="DR57" t="e">
            <v>#N/A</v>
          </cell>
          <cell r="DT57">
            <v>80.16</v>
          </cell>
          <cell r="DU57" t="e">
            <v>#N/A</v>
          </cell>
        </row>
        <row r="58">
          <cell r="E58">
            <v>124.10042610000001</v>
          </cell>
          <cell r="G58" t="e">
            <v>#N/A</v>
          </cell>
          <cell r="I58">
            <v>63.6</v>
          </cell>
          <cell r="J58">
            <v>89.3</v>
          </cell>
          <cell r="K58" t="e">
            <v>#N/A</v>
          </cell>
          <cell r="M58">
            <v>95</v>
          </cell>
          <cell r="N58" t="e">
            <v>#N/A</v>
          </cell>
          <cell r="P58">
            <v>94.6</v>
          </cell>
          <cell r="Q58" t="e">
            <v>#N/A</v>
          </cell>
          <cell r="S58" t="e">
            <v>#N/A</v>
          </cell>
          <cell r="T58" t="e">
            <v>#N/A</v>
          </cell>
          <cell r="V58">
            <v>99.6</v>
          </cell>
          <cell r="W58" t="e">
            <v>#N/A</v>
          </cell>
          <cell r="Y58">
            <v>100</v>
          </cell>
          <cell r="Z58" t="e">
            <v>#N/A</v>
          </cell>
          <cell r="AB58">
            <v>6509</v>
          </cell>
          <cell r="AC58" t="e">
            <v>#N/A</v>
          </cell>
          <cell r="AE58">
            <v>2.8</v>
          </cell>
          <cell r="AF58" t="e">
            <v>#N/A</v>
          </cell>
          <cell r="AH58">
            <v>2.8</v>
          </cell>
          <cell r="AI58" t="e">
            <v>#N/A</v>
          </cell>
          <cell r="AK58">
            <v>777.3</v>
          </cell>
          <cell r="AL58" t="e">
            <v>#N/A</v>
          </cell>
          <cell r="AN58">
            <v>1412.2</v>
          </cell>
          <cell r="AO58" t="e">
            <v>#N/A</v>
          </cell>
          <cell r="AQ58">
            <v>6.2634756739163198</v>
          </cell>
          <cell r="AR58" t="e">
            <v>#N/A</v>
          </cell>
          <cell r="AT58">
            <v>11.379493563237652</v>
          </cell>
          <cell r="AU58" t="e">
            <v>#N/A</v>
          </cell>
          <cell r="AW58">
            <v>129201</v>
          </cell>
          <cell r="AX58" t="e">
            <v>#N/A</v>
          </cell>
          <cell r="AZ58">
            <v>512522</v>
          </cell>
          <cell r="BA58" t="e">
            <v>#N/A</v>
          </cell>
          <cell r="BC58">
            <v>93</v>
          </cell>
          <cell r="BD58" t="e">
            <v>#N/A</v>
          </cell>
          <cell r="BF58">
            <v>99</v>
          </cell>
          <cell r="BG58" t="e">
            <v>#N/A</v>
          </cell>
          <cell r="BI58">
            <v>678.51</v>
          </cell>
          <cell r="BJ58" t="e">
            <v>#N/A</v>
          </cell>
          <cell r="BL58">
            <v>5.4674268358535469</v>
          </cell>
          <cell r="BM58" t="e">
            <v>#N/A</v>
          </cell>
          <cell r="BO58">
            <v>1171.29</v>
          </cell>
          <cell r="BP58" t="e">
            <v>#N/A</v>
          </cell>
          <cell r="BR58">
            <v>9.4382431777967923</v>
          </cell>
          <cell r="BS58" t="e">
            <v>#N/A</v>
          </cell>
          <cell r="BU58">
            <v>76.05</v>
          </cell>
          <cell r="BV58" t="e">
            <v>#N/A</v>
          </cell>
          <cell r="BX58">
            <v>90.2</v>
          </cell>
          <cell r="BY58" t="e">
            <v>#N/A</v>
          </cell>
          <cell r="CA58">
            <v>76.959999999999994</v>
          </cell>
          <cell r="CB58" t="e">
            <v>#N/A</v>
          </cell>
          <cell r="CD58">
            <v>93.05</v>
          </cell>
          <cell r="CE58" t="e">
            <v>#N/A</v>
          </cell>
          <cell r="CG58">
            <v>83.47</v>
          </cell>
          <cell r="CH58" t="e">
            <v>#N/A</v>
          </cell>
          <cell r="CJ58">
            <v>96.12</v>
          </cell>
          <cell r="CK58" t="e">
            <v>#N/A</v>
          </cell>
          <cell r="CM58">
            <v>82.2</v>
          </cell>
          <cell r="CN58" t="e">
            <v>#N/A</v>
          </cell>
          <cell r="CP58">
            <v>87.78</v>
          </cell>
          <cell r="CQ58" t="e">
            <v>#N/A</v>
          </cell>
          <cell r="CS58">
            <v>90.15</v>
          </cell>
          <cell r="CT58" t="e">
            <v>#N/A</v>
          </cell>
          <cell r="CV58">
            <v>92.97</v>
          </cell>
          <cell r="CW58" t="e">
            <v>#N/A</v>
          </cell>
          <cell r="CY58">
            <v>84.76</v>
          </cell>
          <cell r="CZ58" t="e">
            <v>#N/A</v>
          </cell>
          <cell r="DB58">
            <v>83.99</v>
          </cell>
          <cell r="DC58" t="e">
            <v>#N/A</v>
          </cell>
          <cell r="DE58">
            <v>97.7</v>
          </cell>
          <cell r="DF58" t="e">
            <v>#N/A</v>
          </cell>
          <cell r="DH58">
            <v>98.8</v>
          </cell>
          <cell r="DI58" t="e">
            <v>#N/A</v>
          </cell>
          <cell r="DL58" t="e">
            <v>#N/A</v>
          </cell>
          <cell r="DO58" t="e">
            <v>#N/A</v>
          </cell>
          <cell r="DQ58">
            <v>80.06</v>
          </cell>
          <cell r="DR58" t="e">
            <v>#N/A</v>
          </cell>
          <cell r="DT58">
            <v>81.459999999999994</v>
          </cell>
          <cell r="DU58" t="e">
            <v>#N/A</v>
          </cell>
        </row>
        <row r="59">
          <cell r="E59">
            <v>118.8027206</v>
          </cell>
          <cell r="G59" t="e">
            <v>#N/A</v>
          </cell>
          <cell r="I59">
            <v>40.9</v>
          </cell>
          <cell r="J59">
            <v>88.9</v>
          </cell>
          <cell r="K59" t="e">
            <v>#N/A</v>
          </cell>
          <cell r="M59">
            <v>94.6</v>
          </cell>
          <cell r="N59" t="e">
            <v>#N/A</v>
          </cell>
          <cell r="P59">
            <v>93.4</v>
          </cell>
          <cell r="Q59" t="e">
            <v>#N/A</v>
          </cell>
          <cell r="S59" t="e">
            <v>#N/A</v>
          </cell>
          <cell r="T59" t="e">
            <v>#N/A</v>
          </cell>
          <cell r="V59">
            <v>99.6</v>
          </cell>
          <cell r="W59" t="e">
            <v>#N/A</v>
          </cell>
          <cell r="Y59">
            <v>99.5</v>
          </cell>
          <cell r="Z59" t="e">
            <v>#N/A</v>
          </cell>
          <cell r="AB59">
            <v>6497</v>
          </cell>
          <cell r="AC59" t="e">
            <v>#N/A</v>
          </cell>
          <cell r="AE59">
            <v>3</v>
          </cell>
          <cell r="AF59" t="e">
            <v>#N/A</v>
          </cell>
          <cell r="AH59">
            <v>2.9</v>
          </cell>
          <cell r="AI59" t="e">
            <v>#N/A</v>
          </cell>
          <cell r="AK59">
            <v>1287.7</v>
          </cell>
          <cell r="AL59" t="e">
            <v>#N/A</v>
          </cell>
          <cell r="AN59">
            <v>1218.4000000000001</v>
          </cell>
          <cell r="AO59" t="e">
            <v>#N/A</v>
          </cell>
          <cell r="AQ59">
            <v>10.838977369344857</v>
          </cell>
          <cell r="AR59" t="e">
            <v>#N/A</v>
          </cell>
          <cell r="AT59">
            <v>10.255657394431758</v>
          </cell>
          <cell r="AU59" t="e">
            <v>#N/A</v>
          </cell>
          <cell r="AW59">
            <v>130180</v>
          </cell>
          <cell r="AX59" t="e">
            <v>#N/A</v>
          </cell>
          <cell r="AZ59">
            <v>513047</v>
          </cell>
          <cell r="BA59" t="e">
            <v>#N/A</v>
          </cell>
          <cell r="BC59">
            <v>86.9</v>
          </cell>
          <cell r="BD59" t="e">
            <v>#N/A</v>
          </cell>
          <cell r="BF59">
            <v>98.8</v>
          </cell>
          <cell r="BG59" t="e">
            <v>#N/A</v>
          </cell>
          <cell r="BI59">
            <v>1183.07</v>
          </cell>
          <cell r="BJ59" t="e">
            <v>#N/A</v>
          </cell>
          <cell r="BL59">
            <v>9.9582736323295951</v>
          </cell>
          <cell r="BM59" t="e">
            <v>#N/A</v>
          </cell>
          <cell r="BO59">
            <v>1078.54</v>
          </cell>
          <cell r="BP59" t="e">
            <v>#N/A</v>
          </cell>
          <cell r="BR59">
            <v>9.0784116268798645</v>
          </cell>
          <cell r="BS59" t="e">
            <v>#N/A</v>
          </cell>
          <cell r="BU59">
            <v>68.510000000000005</v>
          </cell>
          <cell r="BV59" t="e">
            <v>#N/A</v>
          </cell>
          <cell r="BX59">
            <v>96.57</v>
          </cell>
          <cell r="BY59" t="e">
            <v>#N/A</v>
          </cell>
          <cell r="CA59">
            <v>69.38</v>
          </cell>
          <cell r="CB59" t="e">
            <v>#N/A</v>
          </cell>
          <cell r="CD59">
            <v>97.76</v>
          </cell>
          <cell r="CE59" t="e">
            <v>#N/A</v>
          </cell>
          <cell r="CG59">
            <v>84.2</v>
          </cell>
          <cell r="CH59" t="e">
            <v>#N/A</v>
          </cell>
          <cell r="CJ59">
            <v>92.76</v>
          </cell>
          <cell r="CK59" t="e">
            <v>#N/A</v>
          </cell>
          <cell r="CM59">
            <v>79.900000000000006</v>
          </cell>
          <cell r="CN59" t="e">
            <v>#N/A</v>
          </cell>
          <cell r="CP59">
            <v>98.73</v>
          </cell>
          <cell r="CQ59" t="e">
            <v>#N/A</v>
          </cell>
          <cell r="CS59">
            <v>87.25</v>
          </cell>
          <cell r="CT59" t="e">
            <v>#N/A</v>
          </cell>
          <cell r="CV59">
            <v>104.38</v>
          </cell>
          <cell r="CW59" t="e">
            <v>#N/A</v>
          </cell>
          <cell r="CY59">
            <v>77.67</v>
          </cell>
          <cell r="CZ59" t="e">
            <v>#N/A</v>
          </cell>
          <cell r="DB59">
            <v>93.18</v>
          </cell>
          <cell r="DC59" t="e">
            <v>#N/A</v>
          </cell>
          <cell r="DE59">
            <v>97.3</v>
          </cell>
          <cell r="DF59" t="e">
            <v>#N/A</v>
          </cell>
          <cell r="DH59">
            <v>97.9</v>
          </cell>
          <cell r="DI59" t="e">
            <v>#N/A</v>
          </cell>
          <cell r="DL59" t="e">
            <v>#N/A</v>
          </cell>
          <cell r="DO59" t="e">
            <v>#N/A</v>
          </cell>
          <cell r="DQ59">
            <v>89.19</v>
          </cell>
          <cell r="DR59" t="e">
            <v>#N/A</v>
          </cell>
          <cell r="DT59">
            <v>74.81</v>
          </cell>
          <cell r="DU59" t="e">
            <v>#N/A</v>
          </cell>
        </row>
        <row r="60">
          <cell r="E60">
            <v>120.0036499</v>
          </cell>
          <cell r="G60" t="e">
            <v>#N/A</v>
          </cell>
          <cell r="I60">
            <v>72.7</v>
          </cell>
          <cell r="J60">
            <v>91.8</v>
          </cell>
          <cell r="K60" t="e">
            <v>#N/A</v>
          </cell>
          <cell r="M60">
            <v>94.6</v>
          </cell>
          <cell r="N60" t="e">
            <v>#N/A</v>
          </cell>
          <cell r="P60">
            <v>95.4</v>
          </cell>
          <cell r="Q60" t="e">
            <v>#N/A</v>
          </cell>
          <cell r="S60" t="e">
            <v>#N/A</v>
          </cell>
          <cell r="T60" t="e">
            <v>#N/A</v>
          </cell>
          <cell r="V60">
            <v>100.1</v>
          </cell>
          <cell r="W60" t="e">
            <v>#N/A</v>
          </cell>
          <cell r="Y60">
            <v>99</v>
          </cell>
          <cell r="Z60" t="e">
            <v>#N/A</v>
          </cell>
          <cell r="AB60">
            <v>6573</v>
          </cell>
          <cell r="AC60" t="e">
            <v>#N/A</v>
          </cell>
          <cell r="AE60">
            <v>3.2</v>
          </cell>
          <cell r="AF60" t="e">
            <v>#N/A</v>
          </cell>
          <cell r="AH60">
            <v>2.9</v>
          </cell>
          <cell r="AI60" t="e">
            <v>#N/A</v>
          </cell>
          <cell r="AK60">
            <v>1777.2</v>
          </cell>
          <cell r="AL60" t="e">
            <v>#N/A</v>
          </cell>
          <cell r="AN60">
            <v>1149.2</v>
          </cell>
          <cell r="AO60" t="e">
            <v>#N/A</v>
          </cell>
          <cell r="AQ60">
            <v>14.809549555208987</v>
          </cell>
          <cell r="AR60" t="e">
            <v>#N/A</v>
          </cell>
          <cell r="AT60">
            <v>9.5763753932287692</v>
          </cell>
          <cell r="AU60" t="e">
            <v>#N/A</v>
          </cell>
          <cell r="AW60">
            <v>130843</v>
          </cell>
          <cell r="AX60" t="e">
            <v>#N/A</v>
          </cell>
          <cell r="AZ60">
            <v>513775</v>
          </cell>
          <cell r="BA60" t="e">
            <v>#N/A</v>
          </cell>
          <cell r="BC60">
            <v>105.5</v>
          </cell>
          <cell r="BD60" t="e">
            <v>#N/A</v>
          </cell>
          <cell r="BF60">
            <v>99.3</v>
          </cell>
          <cell r="BG60" t="e">
            <v>#N/A</v>
          </cell>
          <cell r="BI60">
            <v>1461.19</v>
          </cell>
          <cell r="BJ60" t="e">
            <v>#N/A</v>
          </cell>
          <cell r="BL60">
            <v>12.176212983668592</v>
          </cell>
          <cell r="BM60" t="e">
            <v>#N/A</v>
          </cell>
          <cell r="BO60">
            <v>1103.28</v>
          </cell>
          <cell r="BP60" t="e">
            <v>#N/A</v>
          </cell>
          <cell r="BR60">
            <v>9.1937203653336539</v>
          </cell>
          <cell r="BS60" t="e">
            <v>#N/A</v>
          </cell>
          <cell r="BU60">
            <v>86.37</v>
          </cell>
          <cell r="BV60" t="e">
            <v>#N/A</v>
          </cell>
          <cell r="BX60">
            <v>111.03</v>
          </cell>
          <cell r="BY60" t="e">
            <v>#N/A</v>
          </cell>
          <cell r="CA60">
            <v>86.43</v>
          </cell>
          <cell r="CB60" t="e">
            <v>#N/A</v>
          </cell>
          <cell r="CD60">
            <v>108.2</v>
          </cell>
          <cell r="CE60" t="e">
            <v>#N/A</v>
          </cell>
          <cell r="CG60">
            <v>84.94</v>
          </cell>
          <cell r="CH60" t="e">
            <v>#N/A</v>
          </cell>
          <cell r="CJ60">
            <v>94.5</v>
          </cell>
          <cell r="CK60" t="e">
            <v>#N/A</v>
          </cell>
          <cell r="CM60">
            <v>97.14</v>
          </cell>
          <cell r="CN60" t="e">
            <v>#N/A</v>
          </cell>
          <cell r="CP60">
            <v>113.21</v>
          </cell>
          <cell r="CQ60" t="e">
            <v>#N/A</v>
          </cell>
          <cell r="CS60">
            <v>102.26</v>
          </cell>
          <cell r="CT60" t="e">
            <v>#N/A</v>
          </cell>
          <cell r="CV60">
            <v>118.89</v>
          </cell>
          <cell r="CW60" t="e">
            <v>#N/A</v>
          </cell>
          <cell r="CY60">
            <v>90.46</v>
          </cell>
          <cell r="CZ60" t="e">
            <v>#N/A</v>
          </cell>
          <cell r="DB60">
            <v>110.94</v>
          </cell>
          <cell r="DC60" t="e">
            <v>#N/A</v>
          </cell>
          <cell r="DE60">
            <v>97.9</v>
          </cell>
          <cell r="DF60" t="e">
            <v>#N/A</v>
          </cell>
          <cell r="DH60">
            <v>97.9</v>
          </cell>
          <cell r="DI60" t="e">
            <v>#N/A</v>
          </cell>
          <cell r="DL60" t="e">
            <v>#N/A</v>
          </cell>
          <cell r="DO60" t="e">
            <v>#N/A</v>
          </cell>
          <cell r="DQ60">
            <v>106.83</v>
          </cell>
          <cell r="DR60" t="e">
            <v>#N/A</v>
          </cell>
          <cell r="DT60">
            <v>88.91</v>
          </cell>
          <cell r="DU60" t="e">
            <v>#N/A</v>
          </cell>
        </row>
        <row r="61">
          <cell r="E61">
            <v>117.76365610000001</v>
          </cell>
          <cell r="G61" t="e">
            <v>#N/A</v>
          </cell>
          <cell r="I61">
            <v>77.3</v>
          </cell>
          <cell r="J61">
            <v>93</v>
          </cell>
          <cell r="K61" t="e">
            <v>#N/A</v>
          </cell>
          <cell r="M61">
            <v>94.5</v>
          </cell>
          <cell r="N61" t="e">
            <v>#N/A</v>
          </cell>
          <cell r="P61">
            <v>95.1</v>
          </cell>
          <cell r="Q61" t="e">
            <v>#N/A</v>
          </cell>
          <cell r="S61" t="e">
            <v>#N/A</v>
          </cell>
          <cell r="T61" t="e">
            <v>#N/A</v>
          </cell>
          <cell r="V61">
            <v>100.3</v>
          </cell>
          <cell r="W61" t="e">
            <v>#N/A</v>
          </cell>
          <cell r="Y61">
            <v>101.2</v>
          </cell>
          <cell r="Z61" t="e">
            <v>#N/A</v>
          </cell>
          <cell r="AB61">
            <v>6690</v>
          </cell>
          <cell r="AC61" t="e">
            <v>#N/A</v>
          </cell>
          <cell r="AE61">
            <v>2.9</v>
          </cell>
          <cell r="AF61" t="e">
            <v>#N/A</v>
          </cell>
          <cell r="AH61">
            <v>2.8</v>
          </cell>
          <cell r="AI61" t="e">
            <v>#N/A</v>
          </cell>
          <cell r="AK61">
            <v>1440.9</v>
          </cell>
          <cell r="AL61" t="e">
            <v>#N/A</v>
          </cell>
          <cell r="AN61">
            <v>1254.7</v>
          </cell>
          <cell r="AO61" t="e">
            <v>#N/A</v>
          </cell>
          <cell r="AQ61">
            <v>12.235523655757152</v>
          </cell>
          <cell r="AR61" t="e">
            <v>#N/A</v>
          </cell>
          <cell r="AT61">
            <v>10.65439068004615</v>
          </cell>
          <cell r="AU61" t="e">
            <v>#N/A</v>
          </cell>
          <cell r="AW61">
            <v>132073</v>
          </cell>
          <cell r="AX61" t="e">
            <v>#N/A</v>
          </cell>
          <cell r="AZ61">
            <v>517626</v>
          </cell>
          <cell r="BA61" t="e">
            <v>#N/A</v>
          </cell>
          <cell r="BC61">
            <v>100</v>
          </cell>
          <cell r="BD61" t="e">
            <v>#N/A</v>
          </cell>
          <cell r="BF61">
            <v>99.2</v>
          </cell>
          <cell r="BG61" t="e">
            <v>#N/A</v>
          </cell>
          <cell r="BI61">
            <v>1157.83</v>
          </cell>
          <cell r="BJ61" t="e">
            <v>#N/A</v>
          </cell>
          <cell r="BL61">
            <v>9.8318109198038037</v>
          </cell>
          <cell r="BM61" t="e">
            <v>#N/A</v>
          </cell>
          <cell r="BO61">
            <v>1134.8800000000001</v>
          </cell>
          <cell r="BP61" t="e">
            <v>#N/A</v>
          </cell>
          <cell r="BR61">
            <v>9.6369290627008652</v>
          </cell>
          <cell r="BS61" t="e">
            <v>#N/A</v>
          </cell>
          <cell r="BU61">
            <v>75.53</v>
          </cell>
          <cell r="BV61" t="e">
            <v>#N/A</v>
          </cell>
          <cell r="BX61">
            <v>103.68</v>
          </cell>
          <cell r="BY61" t="e">
            <v>#N/A</v>
          </cell>
          <cell r="CA61">
            <v>75.900000000000006</v>
          </cell>
          <cell r="CB61" t="e">
            <v>#N/A</v>
          </cell>
          <cell r="CD61">
            <v>101.33</v>
          </cell>
          <cell r="CE61" t="e">
            <v>#N/A</v>
          </cell>
          <cell r="CG61">
            <v>84.27</v>
          </cell>
          <cell r="CH61" t="e">
            <v>#N/A</v>
          </cell>
          <cell r="CJ61">
            <v>95.3</v>
          </cell>
          <cell r="CK61" t="e">
            <v>#N/A</v>
          </cell>
          <cell r="CM61">
            <v>90.41</v>
          </cell>
          <cell r="CN61" t="e">
            <v>#N/A</v>
          </cell>
          <cell r="CP61">
            <v>102.72</v>
          </cell>
          <cell r="CQ61" t="e">
            <v>#N/A</v>
          </cell>
          <cell r="CS61">
            <v>92.83</v>
          </cell>
          <cell r="CT61" t="e">
            <v>#N/A</v>
          </cell>
          <cell r="CV61">
            <v>106.34</v>
          </cell>
          <cell r="CW61" t="e">
            <v>#N/A</v>
          </cell>
          <cell r="CY61">
            <v>86.75</v>
          </cell>
          <cell r="CZ61" t="e">
            <v>#N/A</v>
          </cell>
          <cell r="DB61">
            <v>99.35</v>
          </cell>
          <cell r="DC61" t="e">
            <v>#N/A</v>
          </cell>
          <cell r="DE61">
            <v>98.3</v>
          </cell>
          <cell r="DF61" t="e">
            <v>#N/A</v>
          </cell>
          <cell r="DH61">
            <v>98.7</v>
          </cell>
          <cell r="DI61" t="e">
            <v>#N/A</v>
          </cell>
          <cell r="DL61" t="e">
            <v>#N/A</v>
          </cell>
          <cell r="DO61" t="e">
            <v>#N/A</v>
          </cell>
          <cell r="DQ61">
            <v>98.14</v>
          </cell>
          <cell r="DR61" t="e">
            <v>#N/A</v>
          </cell>
          <cell r="DT61">
            <v>87.22</v>
          </cell>
          <cell r="DU61" t="e">
            <v>#N/A</v>
          </cell>
        </row>
        <row r="62">
          <cell r="E62">
            <v>120.75209839999999</v>
          </cell>
          <cell r="G62" t="e">
            <v>#N/A</v>
          </cell>
          <cell r="I62">
            <v>100</v>
          </cell>
          <cell r="J62">
            <v>94.2</v>
          </cell>
          <cell r="K62" t="e">
            <v>#N/A</v>
          </cell>
          <cell r="M62">
            <v>94.6</v>
          </cell>
          <cell r="N62" t="e">
            <v>#N/A</v>
          </cell>
          <cell r="P62">
            <v>95</v>
          </cell>
          <cell r="Q62" t="e">
            <v>#N/A</v>
          </cell>
          <cell r="S62" t="e">
            <v>#N/A</v>
          </cell>
          <cell r="T62" t="e">
            <v>#N/A</v>
          </cell>
          <cell r="V62">
            <v>100.4</v>
          </cell>
          <cell r="W62" t="e">
            <v>#N/A</v>
          </cell>
          <cell r="Y62">
            <v>101.2</v>
          </cell>
          <cell r="Z62" t="e">
            <v>#N/A</v>
          </cell>
          <cell r="AB62">
            <v>6748</v>
          </cell>
          <cell r="AC62" t="e">
            <v>#N/A</v>
          </cell>
          <cell r="AE62">
            <v>2.8</v>
          </cell>
          <cell r="AF62" t="e">
            <v>#N/A</v>
          </cell>
          <cell r="AH62">
            <v>2.8</v>
          </cell>
          <cell r="AI62" t="e">
            <v>#N/A</v>
          </cell>
          <cell r="AK62">
            <v>816.4</v>
          </cell>
          <cell r="AL62" t="e">
            <v>#N/A</v>
          </cell>
          <cell r="AN62">
            <v>1129</v>
          </cell>
          <cell r="AO62" t="e">
            <v>#N/A</v>
          </cell>
          <cell r="AQ62">
            <v>6.7609591122434693</v>
          </cell>
          <cell r="AR62" t="e">
            <v>#N/A</v>
          </cell>
          <cell r="AT62">
            <v>9.3497340001505105</v>
          </cell>
          <cell r="AU62" t="e">
            <v>#N/A</v>
          </cell>
          <cell r="AW62">
            <v>132440</v>
          </cell>
          <cell r="AX62" t="e">
            <v>#N/A</v>
          </cell>
          <cell r="AZ62">
            <v>517896</v>
          </cell>
          <cell r="BA62" t="e">
            <v>#N/A</v>
          </cell>
          <cell r="BC62">
            <v>96.4</v>
          </cell>
          <cell r="BD62" t="e">
            <v>#N/A</v>
          </cell>
          <cell r="BF62">
            <v>99.5</v>
          </cell>
          <cell r="BG62" t="e">
            <v>#N/A</v>
          </cell>
          <cell r="BI62">
            <v>674.33</v>
          </cell>
          <cell r="BJ62" t="e">
            <v>#N/A</v>
          </cell>
          <cell r="BL62">
            <v>5.5844164112679309</v>
          </cell>
          <cell r="BM62" t="e">
            <v>#N/A</v>
          </cell>
          <cell r="BO62">
            <v>899.04</v>
          </cell>
          <cell r="BP62" t="e">
            <v>#N/A</v>
          </cell>
          <cell r="BR62">
            <v>7.4453364530516515</v>
          </cell>
          <cell r="BS62" t="e">
            <v>#N/A</v>
          </cell>
          <cell r="BU62">
            <v>77.959999999999994</v>
          </cell>
          <cell r="BV62" t="e">
            <v>#N/A</v>
          </cell>
          <cell r="BX62">
            <v>83.46</v>
          </cell>
          <cell r="BY62" t="e">
            <v>#N/A</v>
          </cell>
          <cell r="CA62">
            <v>76.489999999999995</v>
          </cell>
          <cell r="CB62" t="e">
            <v>#N/A</v>
          </cell>
          <cell r="CD62">
            <v>81.209999999999994</v>
          </cell>
          <cell r="CE62" t="e">
            <v>#N/A</v>
          </cell>
          <cell r="CG62">
            <v>86.94</v>
          </cell>
          <cell r="CH62" t="e">
            <v>#N/A</v>
          </cell>
          <cell r="CJ62">
            <v>91.44</v>
          </cell>
          <cell r="CK62" t="e">
            <v>#N/A</v>
          </cell>
          <cell r="CM62">
            <v>87.61</v>
          </cell>
          <cell r="CN62" t="e">
            <v>#N/A</v>
          </cell>
          <cell r="CP62">
            <v>85.39</v>
          </cell>
          <cell r="CQ62" t="e">
            <v>#N/A</v>
          </cell>
          <cell r="CS62">
            <v>87.9</v>
          </cell>
          <cell r="CT62" t="e">
            <v>#N/A</v>
          </cell>
          <cell r="CV62">
            <v>88.13</v>
          </cell>
          <cell r="CW62" t="e">
            <v>#N/A</v>
          </cell>
          <cell r="CY62">
            <v>84.68</v>
          </cell>
          <cell r="CZ62" t="e">
            <v>#N/A</v>
          </cell>
          <cell r="DB62">
            <v>83.81</v>
          </cell>
          <cell r="DC62" t="e">
            <v>#N/A</v>
          </cell>
          <cell r="DE62">
            <v>98</v>
          </cell>
          <cell r="DF62" t="e">
            <v>#N/A</v>
          </cell>
          <cell r="DH62">
            <v>98.8</v>
          </cell>
          <cell r="DI62" t="e">
            <v>#N/A</v>
          </cell>
          <cell r="DL62" t="e">
            <v>#N/A</v>
          </cell>
          <cell r="DO62" t="e">
            <v>#N/A</v>
          </cell>
          <cell r="DQ62">
            <v>83.76</v>
          </cell>
          <cell r="DR62" t="e">
            <v>#N/A</v>
          </cell>
          <cell r="DT62">
            <v>85.44</v>
          </cell>
          <cell r="DU62" t="e">
            <v>#N/A</v>
          </cell>
        </row>
        <row r="63">
          <cell r="E63">
            <v>121.443646</v>
          </cell>
          <cell r="G63" t="e">
            <v>#N/A</v>
          </cell>
          <cell r="I63">
            <v>72.7</v>
          </cell>
          <cell r="J63">
            <v>95.6</v>
          </cell>
          <cell r="K63" t="e">
            <v>#N/A</v>
          </cell>
          <cell r="M63">
            <v>97.2</v>
          </cell>
          <cell r="N63" t="e">
            <v>#N/A</v>
          </cell>
          <cell r="P63">
            <v>97.1</v>
          </cell>
          <cell r="Q63" t="e">
            <v>#N/A</v>
          </cell>
          <cell r="S63" t="e">
            <v>#N/A</v>
          </cell>
          <cell r="T63" t="e">
            <v>#N/A</v>
          </cell>
          <cell r="V63">
            <v>100</v>
          </cell>
          <cell r="W63" t="e">
            <v>#N/A</v>
          </cell>
          <cell r="Y63">
            <v>101.2</v>
          </cell>
          <cell r="Z63" t="e">
            <v>#N/A</v>
          </cell>
          <cell r="AB63">
            <v>6735</v>
          </cell>
          <cell r="AC63" t="e">
            <v>#N/A</v>
          </cell>
          <cell r="AE63">
            <v>2.7</v>
          </cell>
          <cell r="AF63" t="e">
            <v>#N/A</v>
          </cell>
          <cell r="AH63">
            <v>2.8</v>
          </cell>
          <cell r="AI63" t="e">
            <v>#N/A</v>
          </cell>
          <cell r="AK63">
            <v>1176.8</v>
          </cell>
          <cell r="AL63" t="e">
            <v>#N/A</v>
          </cell>
          <cell r="AN63">
            <v>1126.2</v>
          </cell>
          <cell r="AO63" t="e">
            <v>#N/A</v>
          </cell>
          <cell r="AQ63">
            <v>9.6900911555306894</v>
          </cell>
          <cell r="AR63" t="e">
            <v>#N/A</v>
          </cell>
          <cell r="AT63">
            <v>9.2734369980953968</v>
          </cell>
          <cell r="AU63" t="e">
            <v>#N/A</v>
          </cell>
          <cell r="AW63">
            <v>131809</v>
          </cell>
          <cell r="AX63" t="e">
            <v>#N/A</v>
          </cell>
          <cell r="AZ63">
            <v>517673</v>
          </cell>
          <cell r="BA63" t="e">
            <v>#N/A</v>
          </cell>
          <cell r="BC63">
            <v>97.4</v>
          </cell>
          <cell r="BD63" t="e">
            <v>#N/A</v>
          </cell>
          <cell r="BF63">
            <v>99.7</v>
          </cell>
          <cell r="BG63" t="e">
            <v>#N/A</v>
          </cell>
          <cell r="BI63">
            <v>1181.6300000000001</v>
          </cell>
          <cell r="BJ63" t="e">
            <v>#N/A</v>
          </cell>
          <cell r="BL63">
            <v>9.7298626887404236</v>
          </cell>
          <cell r="BM63" t="e">
            <v>#N/A</v>
          </cell>
          <cell r="BO63">
            <v>1116.44</v>
          </cell>
          <cell r="BP63" t="e">
            <v>#N/A</v>
          </cell>
          <cell r="BR63">
            <v>9.1930705044873253</v>
          </cell>
          <cell r="BS63" t="e">
            <v>#N/A</v>
          </cell>
          <cell r="BU63">
            <v>86.02</v>
          </cell>
          <cell r="BV63" t="e">
            <v>#N/A</v>
          </cell>
          <cell r="BX63">
            <v>94</v>
          </cell>
          <cell r="BY63" t="e">
            <v>#N/A</v>
          </cell>
          <cell r="CA63">
            <v>82.64</v>
          </cell>
          <cell r="CB63" t="e">
            <v>#N/A</v>
          </cell>
          <cell r="CD63">
            <v>95.09</v>
          </cell>
          <cell r="CE63" t="e">
            <v>#N/A</v>
          </cell>
          <cell r="CG63">
            <v>88.62</v>
          </cell>
          <cell r="CH63" t="e">
            <v>#N/A</v>
          </cell>
          <cell r="CJ63">
            <v>99.13</v>
          </cell>
          <cell r="CK63" t="e">
            <v>#N/A</v>
          </cell>
          <cell r="CM63">
            <v>93.36</v>
          </cell>
          <cell r="CN63" t="e">
            <v>#N/A</v>
          </cell>
          <cell r="CP63">
            <v>110.13</v>
          </cell>
          <cell r="CQ63" t="e">
            <v>#N/A</v>
          </cell>
          <cell r="CS63">
            <v>94.97</v>
          </cell>
          <cell r="CT63" t="e">
            <v>#N/A</v>
          </cell>
          <cell r="CV63">
            <v>111.64</v>
          </cell>
          <cell r="CW63" t="e">
            <v>#N/A</v>
          </cell>
          <cell r="CY63">
            <v>88.81</v>
          </cell>
          <cell r="CZ63" t="e">
            <v>#N/A</v>
          </cell>
          <cell r="DB63">
            <v>101.6</v>
          </cell>
          <cell r="DC63" t="e">
            <v>#N/A</v>
          </cell>
          <cell r="DE63">
            <v>98.6</v>
          </cell>
          <cell r="DF63" t="e">
            <v>#N/A</v>
          </cell>
          <cell r="DH63">
            <v>102.5</v>
          </cell>
          <cell r="DI63" t="e">
            <v>#N/A</v>
          </cell>
          <cell r="DL63" t="e">
            <v>#N/A</v>
          </cell>
          <cell r="DO63" t="e">
            <v>#N/A</v>
          </cell>
          <cell r="DQ63">
            <v>101.08</v>
          </cell>
          <cell r="DR63" t="e">
            <v>#N/A</v>
          </cell>
          <cell r="DT63">
            <v>88.12</v>
          </cell>
          <cell r="DU63" t="e">
            <v>#N/A</v>
          </cell>
        </row>
        <row r="64">
          <cell r="E64">
            <v>120.4519021</v>
          </cell>
          <cell r="G64" t="e">
            <v>#N/A</v>
          </cell>
          <cell r="I64">
            <v>81.8</v>
          </cell>
          <cell r="J64">
            <v>96.7</v>
          </cell>
          <cell r="K64" t="e">
            <v>#N/A</v>
          </cell>
          <cell r="M64">
            <v>96</v>
          </cell>
          <cell r="N64" t="e">
            <v>#N/A</v>
          </cell>
          <cell r="P64">
            <v>96.6</v>
          </cell>
          <cell r="Q64" t="e">
            <v>#N/A</v>
          </cell>
          <cell r="S64" t="e">
            <v>#N/A</v>
          </cell>
          <cell r="T64" t="e">
            <v>#N/A</v>
          </cell>
          <cell r="V64">
            <v>99.5</v>
          </cell>
          <cell r="W64" t="e">
            <v>#N/A</v>
          </cell>
          <cell r="Y64">
            <v>101.2</v>
          </cell>
          <cell r="Z64" t="e">
            <v>#N/A</v>
          </cell>
          <cell r="AB64">
            <v>6704</v>
          </cell>
          <cell r="AC64" t="e">
            <v>#N/A</v>
          </cell>
          <cell r="AE64">
            <v>2.8</v>
          </cell>
          <cell r="AF64" t="e">
            <v>#N/A</v>
          </cell>
          <cell r="AH64">
            <v>2.9</v>
          </cell>
          <cell r="AI64" t="e">
            <v>#N/A</v>
          </cell>
          <cell r="AK64">
            <v>1125.9000000000001</v>
          </cell>
          <cell r="AL64" t="e">
            <v>#N/A</v>
          </cell>
          <cell r="AN64">
            <v>1150.8</v>
          </cell>
          <cell r="AO64" t="e">
            <v>#N/A</v>
          </cell>
          <cell r="AQ64">
            <v>9.3472994645221146</v>
          </cell>
          <cell r="AR64" t="e">
            <v>#N/A</v>
          </cell>
          <cell r="AT64">
            <v>9.5540209821227879</v>
          </cell>
          <cell r="AU64" t="e">
            <v>#N/A</v>
          </cell>
          <cell r="AW64">
            <v>133849</v>
          </cell>
          <cell r="AX64" t="e">
            <v>#N/A</v>
          </cell>
          <cell r="AZ64">
            <v>520209</v>
          </cell>
          <cell r="BA64" t="e">
            <v>#N/A</v>
          </cell>
          <cell r="BC64">
            <v>108.9</v>
          </cell>
          <cell r="BD64" t="e">
            <v>#N/A</v>
          </cell>
          <cell r="BF64">
            <v>102.3</v>
          </cell>
          <cell r="BG64" t="e">
            <v>#N/A</v>
          </cell>
          <cell r="BI64">
            <v>1218.2</v>
          </cell>
          <cell r="BJ64" t="e">
            <v>#N/A</v>
          </cell>
          <cell r="BL64">
            <v>10.113580431371204</v>
          </cell>
          <cell r="BM64" t="e">
            <v>#N/A</v>
          </cell>
          <cell r="BO64">
            <v>1174.26</v>
          </cell>
          <cell r="BP64" t="e">
            <v>#N/A</v>
          </cell>
          <cell r="BR64">
            <v>9.7487875203923409</v>
          </cell>
          <cell r="BS64" t="e">
            <v>#N/A</v>
          </cell>
          <cell r="BU64">
            <v>81.25</v>
          </cell>
          <cell r="BV64" t="e">
            <v>#N/A</v>
          </cell>
          <cell r="BX64">
            <v>96.69</v>
          </cell>
          <cell r="BY64" t="e">
            <v>#N/A</v>
          </cell>
          <cell r="CA64">
            <v>81.58</v>
          </cell>
          <cell r="CB64" t="e">
            <v>#N/A</v>
          </cell>
          <cell r="CD64">
            <v>94.07</v>
          </cell>
          <cell r="CE64" t="e">
            <v>#N/A</v>
          </cell>
          <cell r="CG64">
            <v>84</v>
          </cell>
          <cell r="CH64" t="e">
            <v>#N/A</v>
          </cell>
          <cell r="CJ64">
            <v>96.92</v>
          </cell>
          <cell r="CK64" t="e">
            <v>#N/A</v>
          </cell>
          <cell r="CM64">
            <v>84.82</v>
          </cell>
          <cell r="CN64" t="e">
            <v>#N/A</v>
          </cell>
          <cell r="CP64">
            <v>115.03</v>
          </cell>
          <cell r="CQ64" t="e">
            <v>#N/A</v>
          </cell>
          <cell r="CS64">
            <v>84.79</v>
          </cell>
          <cell r="CT64" t="e">
            <v>#N/A</v>
          </cell>
          <cell r="CV64">
            <v>112.1</v>
          </cell>
          <cell r="CW64" t="e">
            <v>#N/A</v>
          </cell>
          <cell r="CY64">
            <v>84.19</v>
          </cell>
          <cell r="CZ64" t="e">
            <v>#N/A</v>
          </cell>
          <cell r="DB64">
            <v>99.16</v>
          </cell>
          <cell r="DC64" t="e">
            <v>#N/A</v>
          </cell>
          <cell r="DE64">
            <v>98.7</v>
          </cell>
          <cell r="DF64" t="e">
            <v>#N/A</v>
          </cell>
          <cell r="DH64">
            <v>95.9</v>
          </cell>
          <cell r="DI64" t="e">
            <v>#N/A</v>
          </cell>
          <cell r="DL64" t="e">
            <v>#N/A</v>
          </cell>
          <cell r="DO64" t="e">
            <v>#N/A</v>
          </cell>
          <cell r="DQ64">
            <v>100.87</v>
          </cell>
          <cell r="DR64" t="e">
            <v>#N/A</v>
          </cell>
          <cell r="DT64">
            <v>85.06</v>
          </cell>
          <cell r="DU64" t="e">
            <v>#N/A</v>
          </cell>
        </row>
        <row r="65">
          <cell r="E65">
            <v>122.1694327</v>
          </cell>
          <cell r="G65" t="e">
            <v>#N/A</v>
          </cell>
          <cell r="I65">
            <v>90.9</v>
          </cell>
          <cell r="J65">
            <v>99.1</v>
          </cell>
          <cell r="K65" t="e">
            <v>#N/A</v>
          </cell>
          <cell r="M65">
            <v>99.2</v>
          </cell>
          <cell r="N65" t="e">
            <v>#N/A</v>
          </cell>
          <cell r="P65">
            <v>99.3</v>
          </cell>
          <cell r="Q65" t="e">
            <v>#N/A</v>
          </cell>
          <cell r="S65" t="e">
            <v>#N/A</v>
          </cell>
          <cell r="T65" t="e">
            <v>#N/A</v>
          </cell>
          <cell r="V65">
            <v>100</v>
          </cell>
          <cell r="W65" t="e">
            <v>#N/A</v>
          </cell>
          <cell r="Y65">
            <v>100.9</v>
          </cell>
          <cell r="Z65" t="e">
            <v>#N/A</v>
          </cell>
          <cell r="AB65">
            <v>6690</v>
          </cell>
          <cell r="AC65" t="e">
            <v>#N/A</v>
          </cell>
          <cell r="AE65">
            <v>3</v>
          </cell>
          <cell r="AF65" t="e">
            <v>#N/A</v>
          </cell>
          <cell r="AH65">
            <v>3</v>
          </cell>
          <cell r="AI65" t="e">
            <v>#N/A</v>
          </cell>
          <cell r="AK65">
            <v>601.1</v>
          </cell>
          <cell r="AL65" t="e">
            <v>#N/A</v>
          </cell>
          <cell r="AN65">
            <v>898.6</v>
          </cell>
          <cell r="AO65" t="e">
            <v>#N/A</v>
          </cell>
          <cell r="AQ65">
            <v>4.920216020615114</v>
          </cell>
          <cell r="AR65" t="e">
            <v>#N/A</v>
          </cell>
          <cell r="AT65">
            <v>7.3553587025864937</v>
          </cell>
          <cell r="AU65" t="e">
            <v>#N/A</v>
          </cell>
          <cell r="AW65">
            <v>134154</v>
          </cell>
          <cell r="AX65" t="e">
            <v>#N/A</v>
          </cell>
          <cell r="AZ65">
            <v>521301</v>
          </cell>
          <cell r="BA65" t="e">
            <v>#N/A</v>
          </cell>
          <cell r="BC65">
            <v>96.4</v>
          </cell>
          <cell r="BD65" t="e">
            <v>#N/A</v>
          </cell>
          <cell r="BF65">
            <v>101.2</v>
          </cell>
          <cell r="BG65" t="e">
            <v>#N/A</v>
          </cell>
          <cell r="BI65">
            <v>604.36</v>
          </cell>
          <cell r="BJ65" t="e">
            <v>#N/A</v>
          </cell>
          <cell r="BL65">
            <v>4.9469002731973886</v>
          </cell>
          <cell r="BM65" t="e">
            <v>#N/A</v>
          </cell>
          <cell r="BO65">
            <v>848.66</v>
          </cell>
          <cell r="BP65" t="e">
            <v>#N/A</v>
          </cell>
          <cell r="BR65">
            <v>6.9465821461574153</v>
          </cell>
          <cell r="BS65" t="e">
            <v>#N/A</v>
          </cell>
          <cell r="BU65">
            <v>95.91</v>
          </cell>
          <cell r="BV65" t="e">
            <v>#N/A</v>
          </cell>
          <cell r="BX65">
            <v>88.73</v>
          </cell>
          <cell r="BY65" t="e">
            <v>#N/A</v>
          </cell>
          <cell r="CA65">
            <v>93.18</v>
          </cell>
          <cell r="CB65" t="e">
            <v>#N/A</v>
          </cell>
          <cell r="CD65">
            <v>86.69</v>
          </cell>
          <cell r="CE65" t="e">
            <v>#N/A</v>
          </cell>
          <cell r="CG65">
            <v>94.16</v>
          </cell>
          <cell r="CH65" t="e">
            <v>#N/A</v>
          </cell>
          <cell r="CJ65">
            <v>99.04</v>
          </cell>
          <cell r="CK65" t="e">
            <v>#N/A</v>
          </cell>
          <cell r="CM65">
            <v>100.18</v>
          </cell>
          <cell r="CN65" t="e">
            <v>#N/A</v>
          </cell>
          <cell r="CP65">
            <v>100.1</v>
          </cell>
          <cell r="CQ65" t="e">
            <v>#N/A</v>
          </cell>
          <cell r="CS65">
            <v>97.76</v>
          </cell>
          <cell r="CT65" t="e">
            <v>#N/A</v>
          </cell>
          <cell r="CV65">
            <v>97.81</v>
          </cell>
          <cell r="CW65" t="e">
            <v>#N/A</v>
          </cell>
          <cell r="CY65">
            <v>95.58</v>
          </cell>
          <cell r="CZ65" t="e">
            <v>#N/A</v>
          </cell>
          <cell r="DB65">
            <v>90.07</v>
          </cell>
          <cell r="DC65" t="e">
            <v>#N/A</v>
          </cell>
          <cell r="DE65">
            <v>98.7</v>
          </cell>
          <cell r="DF65" t="e">
            <v>#N/A</v>
          </cell>
          <cell r="DH65">
            <v>97.7</v>
          </cell>
          <cell r="DI65" t="e">
            <v>#N/A</v>
          </cell>
          <cell r="DL65" t="e">
            <v>#N/A</v>
          </cell>
          <cell r="DO65" t="e">
            <v>#N/A</v>
          </cell>
          <cell r="DQ65">
            <v>92.47</v>
          </cell>
          <cell r="DR65" t="e">
            <v>#N/A</v>
          </cell>
          <cell r="DT65">
            <v>95.98</v>
          </cell>
          <cell r="DU65" t="e">
            <v>#N/A</v>
          </cell>
        </row>
        <row r="66">
          <cell r="E66">
            <v>122.0912077</v>
          </cell>
          <cell r="I66">
            <v>81.8</v>
          </cell>
          <cell r="J66">
            <v>99.7</v>
          </cell>
          <cell r="M66">
            <v>99.6</v>
          </cell>
          <cell r="P66">
            <v>98.3</v>
          </cell>
          <cell r="S66" t="e">
            <v>#N/A</v>
          </cell>
          <cell r="V66">
            <v>100.3</v>
          </cell>
          <cell r="Y66">
            <v>100.7</v>
          </cell>
          <cell r="AB66">
            <v>6685</v>
          </cell>
          <cell r="AE66">
            <v>3</v>
          </cell>
          <cell r="AH66">
            <v>3</v>
          </cell>
          <cell r="AK66">
            <v>1182.8</v>
          </cell>
          <cell r="AN66">
            <v>959.3</v>
          </cell>
          <cell r="AQ66">
            <v>9.6878392988490347</v>
          </cell>
          <cell r="AT66">
            <v>7.8572406487875206</v>
          </cell>
          <cell r="AW66">
            <v>134972</v>
          </cell>
          <cell r="AZ66">
            <v>523496</v>
          </cell>
          <cell r="BC66">
            <v>94.6</v>
          </cell>
          <cell r="BF66">
            <v>100.3</v>
          </cell>
          <cell r="BI66">
            <v>1186.29</v>
          </cell>
          <cell r="BL66">
            <v>9.7164244858231505</v>
          </cell>
          <cell r="BO66">
            <v>940.44</v>
          </cell>
          <cell r="BR66">
            <v>7.7027659707554852</v>
          </cell>
          <cell r="BU66">
            <v>88.54</v>
          </cell>
          <cell r="BX66">
            <v>107.6</v>
          </cell>
          <cell r="CA66">
            <v>84.78</v>
          </cell>
          <cell r="CD66">
            <v>103.36</v>
          </cell>
          <cell r="CG66">
            <v>92.9</v>
          </cell>
          <cell r="CJ66">
            <v>98.55</v>
          </cell>
          <cell r="CM66">
            <v>86.55</v>
          </cell>
          <cell r="CP66">
            <v>115.83</v>
          </cell>
          <cell r="CS66">
            <v>86.07</v>
          </cell>
          <cell r="CV66">
            <v>114.86</v>
          </cell>
          <cell r="CY66">
            <v>91.34</v>
          </cell>
          <cell r="DB66">
            <v>103.67</v>
          </cell>
          <cell r="DE66">
            <v>98.8</v>
          </cell>
          <cell r="DH66">
            <v>99.4</v>
          </cell>
          <cell r="DQ66">
            <v>104.85</v>
          </cell>
          <cell r="DT66">
            <v>92.03</v>
          </cell>
        </row>
        <row r="67">
          <cell r="E67">
            <v>124.1378081</v>
          </cell>
          <cell r="I67">
            <v>54.5</v>
          </cell>
          <cell r="J67">
            <v>98.7</v>
          </cell>
          <cell r="M67">
            <v>99.8</v>
          </cell>
          <cell r="P67">
            <v>98.2</v>
          </cell>
          <cell r="S67" t="e">
            <v>#N/A</v>
          </cell>
          <cell r="V67">
            <v>100.7</v>
          </cell>
          <cell r="Y67">
            <v>100.6</v>
          </cell>
          <cell r="AB67">
            <v>6679</v>
          </cell>
          <cell r="AE67">
            <v>3</v>
          </cell>
          <cell r="AH67">
            <v>3</v>
          </cell>
          <cell r="AK67">
            <v>907.4</v>
          </cell>
          <cell r="AN67">
            <v>1028.5999999999999</v>
          </cell>
          <cell r="AQ67">
            <v>7.3096183498667715</v>
          </cell>
          <cell r="AT67">
            <v>8.2859526500693867</v>
          </cell>
          <cell r="AW67">
            <v>134745</v>
          </cell>
          <cell r="AZ67">
            <v>524417</v>
          </cell>
          <cell r="BC67">
            <v>98.3</v>
          </cell>
          <cell r="BF67">
            <v>100.4</v>
          </cell>
          <cell r="BI67">
            <v>915.34</v>
          </cell>
          <cell r="BL67">
            <v>7.3735795243189894</v>
          </cell>
          <cell r="BO67">
            <v>930.71</v>
          </cell>
          <cell r="BR67">
            <v>7.4973935358215824</v>
          </cell>
          <cell r="BU67">
            <v>95.48</v>
          </cell>
          <cell r="BX67">
            <v>99.51</v>
          </cell>
          <cell r="CA67">
            <v>95.67</v>
          </cell>
          <cell r="CD67">
            <v>99.67</v>
          </cell>
          <cell r="CG67">
            <v>92.27</v>
          </cell>
          <cell r="CJ67">
            <v>98.35</v>
          </cell>
          <cell r="CM67">
            <v>94.18</v>
          </cell>
          <cell r="CP67">
            <v>108.53</v>
          </cell>
          <cell r="CS67">
            <v>93.26</v>
          </cell>
          <cell r="CV67">
            <v>108.29</v>
          </cell>
          <cell r="CY67">
            <v>95.56</v>
          </cell>
          <cell r="DB67">
            <v>99.04</v>
          </cell>
          <cell r="DE67">
            <v>99.2</v>
          </cell>
          <cell r="DH67">
            <v>99.5</v>
          </cell>
          <cell r="DQ67">
            <v>99.99</v>
          </cell>
          <cell r="DT67">
            <v>96.67</v>
          </cell>
        </row>
        <row r="68">
          <cell r="E68">
            <v>121.8750539</v>
          </cell>
          <cell r="I68">
            <v>54.5</v>
          </cell>
          <cell r="J68">
            <v>101.2</v>
          </cell>
          <cell r="M68">
            <v>101.5</v>
          </cell>
          <cell r="P68">
            <v>99.6</v>
          </cell>
          <cell r="S68" t="e">
            <v>#N/A</v>
          </cell>
          <cell r="V68">
            <v>100.5</v>
          </cell>
          <cell r="Y68">
            <v>100.5</v>
          </cell>
          <cell r="AB68">
            <v>6642</v>
          </cell>
          <cell r="AE68">
            <v>2.8</v>
          </cell>
          <cell r="AH68">
            <v>2.9</v>
          </cell>
          <cell r="AK68">
            <v>929.9</v>
          </cell>
          <cell r="AN68">
            <v>957.4</v>
          </cell>
          <cell r="AQ68">
            <v>7.6299453435564795</v>
          </cell>
          <cell r="AT68">
            <v>7.8555862694063592</v>
          </cell>
          <cell r="AW68">
            <v>134188</v>
          </cell>
          <cell r="AZ68">
            <v>524994</v>
          </cell>
          <cell r="BC68">
            <v>98.2</v>
          </cell>
          <cell r="BF68">
            <v>100.3</v>
          </cell>
          <cell r="BI68">
            <v>832.6</v>
          </cell>
          <cell r="BL68">
            <v>6.8315867222767235</v>
          </cell>
          <cell r="BO68">
            <v>956.48</v>
          </cell>
          <cell r="BR68">
            <v>7.8480375547961092</v>
          </cell>
          <cell r="BU68">
            <v>102.33</v>
          </cell>
          <cell r="BX68">
            <v>93.14</v>
          </cell>
          <cell r="CA68">
            <v>99.69</v>
          </cell>
          <cell r="CD68">
            <v>94.83</v>
          </cell>
          <cell r="CG68">
            <v>96.18</v>
          </cell>
          <cell r="CJ68">
            <v>99.82</v>
          </cell>
          <cell r="CM68">
            <v>89.5</v>
          </cell>
          <cell r="CP68">
            <v>111.61</v>
          </cell>
          <cell r="CS68">
            <v>86.93</v>
          </cell>
          <cell r="CV68">
            <v>107.37</v>
          </cell>
          <cell r="CY68">
            <v>95.93</v>
          </cell>
          <cell r="DB68">
            <v>96.93</v>
          </cell>
          <cell r="DE68">
            <v>99.2</v>
          </cell>
          <cell r="DH68">
            <v>99.9</v>
          </cell>
          <cell r="DQ68">
            <v>97.92</v>
          </cell>
          <cell r="DT68">
            <v>98.23</v>
          </cell>
        </row>
        <row r="69">
          <cell r="E69">
            <v>121.76038269999999</v>
          </cell>
          <cell r="I69">
            <v>50</v>
          </cell>
          <cell r="J69">
            <v>100.7</v>
          </cell>
          <cell r="M69">
            <v>101.7</v>
          </cell>
          <cell r="P69">
            <v>99.4</v>
          </cell>
          <cell r="S69" t="e">
            <v>#N/A</v>
          </cell>
          <cell r="V69">
            <v>100.2</v>
          </cell>
          <cell r="Y69">
            <v>100.5</v>
          </cell>
          <cell r="AB69">
            <v>6587</v>
          </cell>
          <cell r="AE69">
            <v>2.7</v>
          </cell>
          <cell r="AH69">
            <v>2.9</v>
          </cell>
          <cell r="AK69">
            <v>1319.1</v>
          </cell>
          <cell r="AN69">
            <v>1009.1</v>
          </cell>
          <cell r="AQ69">
            <v>10.833573045266061</v>
          </cell>
          <cell r="AT69">
            <v>8.2875889318307809</v>
          </cell>
          <cell r="AW69">
            <v>135727</v>
          </cell>
          <cell r="AZ69">
            <v>526717</v>
          </cell>
          <cell r="BC69">
            <v>124.8</v>
          </cell>
          <cell r="BF69">
            <v>100.8</v>
          </cell>
          <cell r="BI69">
            <v>1299.8599999999999</v>
          </cell>
          <cell r="BL69">
            <v>10.675557773193496</v>
          </cell>
          <cell r="BO69">
            <v>978.83</v>
          </cell>
          <cell r="BR69">
            <v>8.0389859024317936</v>
          </cell>
          <cell r="BU69">
            <v>96.08</v>
          </cell>
          <cell r="BX69">
            <v>108.58</v>
          </cell>
          <cell r="CA69">
            <v>92.83</v>
          </cell>
          <cell r="CD69">
            <v>108.33</v>
          </cell>
          <cell r="CG69">
            <v>94.97</v>
          </cell>
          <cell r="CJ69">
            <v>99.82</v>
          </cell>
          <cell r="CM69">
            <v>83.76</v>
          </cell>
          <cell r="CP69">
            <v>111.27</v>
          </cell>
          <cell r="CS69">
            <v>85.22</v>
          </cell>
          <cell r="CV69">
            <v>111.64</v>
          </cell>
          <cell r="CY69">
            <v>93.26</v>
          </cell>
          <cell r="DB69">
            <v>108.4</v>
          </cell>
          <cell r="DE69">
            <v>99.6</v>
          </cell>
          <cell r="DH69">
            <v>99.6</v>
          </cell>
          <cell r="DQ69">
            <v>107.38</v>
          </cell>
          <cell r="DT69">
            <v>93.37</v>
          </cell>
        </row>
        <row r="70">
          <cell r="E70">
            <v>123.74321279999999</v>
          </cell>
          <cell r="I70">
            <v>63.6</v>
          </cell>
          <cell r="J70">
            <v>100.2</v>
          </cell>
          <cell r="M70">
            <v>99.3</v>
          </cell>
          <cell r="P70">
            <v>98.3</v>
          </cell>
          <cell r="S70">
            <v>100.5</v>
          </cell>
          <cell r="V70">
            <v>100.2</v>
          </cell>
          <cell r="Y70">
            <v>99.9</v>
          </cell>
          <cell r="AB70">
            <v>6519</v>
          </cell>
          <cell r="AE70">
            <v>3</v>
          </cell>
          <cell r="AH70">
            <v>3</v>
          </cell>
          <cell r="AK70">
            <v>328.2</v>
          </cell>
          <cell r="AN70">
            <v>938</v>
          </cell>
          <cell r="AQ70">
            <v>2.6522666785002045</v>
          </cell>
          <cell r="AT70">
            <v>7.5802137246593295</v>
          </cell>
          <cell r="AW70">
            <v>136165</v>
          </cell>
          <cell r="AZ70">
            <v>528387</v>
          </cell>
          <cell r="BC70">
            <v>92.9</v>
          </cell>
          <cell r="BF70">
            <v>99.3</v>
          </cell>
          <cell r="BI70">
            <v>274.89999999999998</v>
          </cell>
          <cell r="BL70">
            <v>2.2215359839113535</v>
          </cell>
          <cell r="BO70">
            <v>730.17</v>
          </cell>
          <cell r="BR70">
            <v>5.9006872658150344</v>
          </cell>
          <cell r="BU70">
            <v>93.31</v>
          </cell>
          <cell r="BX70">
            <v>78.55</v>
          </cell>
          <cell r="CA70">
            <v>92.47</v>
          </cell>
          <cell r="CD70">
            <v>80.45</v>
          </cell>
          <cell r="CG70">
            <v>93.6</v>
          </cell>
          <cell r="CJ70">
            <v>90.93</v>
          </cell>
          <cell r="CM70">
            <v>85.89</v>
          </cell>
          <cell r="CP70">
            <v>82.2</v>
          </cell>
          <cell r="CS70">
            <v>85.86</v>
          </cell>
          <cell r="CV70">
            <v>87.21</v>
          </cell>
          <cell r="CY70">
            <v>92.96</v>
          </cell>
          <cell r="DB70">
            <v>78.56</v>
          </cell>
          <cell r="DE70">
            <v>99.3</v>
          </cell>
          <cell r="DH70">
            <v>100.1</v>
          </cell>
          <cell r="DQ70">
            <v>76.069999999999993</v>
          </cell>
          <cell r="DT70">
            <v>91.99</v>
          </cell>
        </row>
        <row r="71">
          <cell r="E71">
            <v>123.6368896</v>
          </cell>
          <cell r="I71">
            <v>54.5</v>
          </cell>
          <cell r="J71">
            <v>101.8</v>
          </cell>
          <cell r="M71">
            <v>101.7</v>
          </cell>
          <cell r="P71">
            <v>100.2</v>
          </cell>
          <cell r="S71">
            <v>100.3</v>
          </cell>
          <cell r="V71">
            <v>99.9</v>
          </cell>
          <cell r="Y71">
            <v>99.4</v>
          </cell>
          <cell r="AB71">
            <v>6514</v>
          </cell>
          <cell r="AE71">
            <v>3.1</v>
          </cell>
          <cell r="AH71">
            <v>3</v>
          </cell>
          <cell r="AK71">
            <v>1219.5</v>
          </cell>
          <cell r="AN71">
            <v>1144.7</v>
          </cell>
          <cell r="AQ71">
            <v>9.863560980427641</v>
          </cell>
          <cell r="AT71">
            <v>9.2585635541578686</v>
          </cell>
          <cell r="AW71">
            <v>136488</v>
          </cell>
          <cell r="AZ71">
            <v>531012</v>
          </cell>
          <cell r="BC71">
            <v>88.3</v>
          </cell>
          <cell r="BF71">
            <v>99.9</v>
          </cell>
          <cell r="BI71">
            <v>1121.28</v>
          </cell>
          <cell r="BL71">
            <v>9.0691378894086956</v>
          </cell>
          <cell r="BO71">
            <v>1016.48</v>
          </cell>
          <cell r="BR71">
            <v>8.2214944365601372</v>
          </cell>
          <cell r="BU71">
            <v>89.67</v>
          </cell>
          <cell r="BX71">
            <v>100.49</v>
          </cell>
          <cell r="CA71">
            <v>91.52</v>
          </cell>
          <cell r="CD71">
            <v>99.67</v>
          </cell>
          <cell r="CG71">
            <v>97.89</v>
          </cell>
          <cell r="CJ71">
            <v>103.7</v>
          </cell>
          <cell r="CM71">
            <v>88.76</v>
          </cell>
          <cell r="CP71">
            <v>100.78</v>
          </cell>
          <cell r="CS71">
            <v>88.97</v>
          </cell>
          <cell r="CV71">
            <v>106.45</v>
          </cell>
          <cell r="CY71">
            <v>90.28</v>
          </cell>
          <cell r="DB71">
            <v>100.98</v>
          </cell>
          <cell r="DE71">
            <v>99.4</v>
          </cell>
          <cell r="DH71">
            <v>99.8</v>
          </cell>
          <cell r="DQ71">
            <v>99.62</v>
          </cell>
          <cell r="DT71">
            <v>87.12</v>
          </cell>
        </row>
        <row r="72">
          <cell r="E72">
            <v>119.29889799999999</v>
          </cell>
          <cell r="I72">
            <v>63.6</v>
          </cell>
          <cell r="J72">
            <v>101.7</v>
          </cell>
          <cell r="M72">
            <v>102</v>
          </cell>
          <cell r="P72">
            <v>100.9</v>
          </cell>
          <cell r="S72">
            <v>100</v>
          </cell>
          <cell r="V72">
            <v>99.8</v>
          </cell>
          <cell r="Y72">
            <v>98.9</v>
          </cell>
          <cell r="AB72">
            <v>6600</v>
          </cell>
          <cell r="AE72">
            <v>3.3</v>
          </cell>
          <cell r="AH72">
            <v>3.1</v>
          </cell>
          <cell r="AK72">
            <v>1380.4</v>
          </cell>
          <cell r="AN72">
            <v>853.5</v>
          </cell>
          <cell r="AQ72">
            <v>11.570936723992205</v>
          </cell>
          <cell r="AT72">
            <v>7.1542991117990047</v>
          </cell>
          <cell r="AW72">
            <v>137019</v>
          </cell>
          <cell r="AZ72">
            <v>531861</v>
          </cell>
          <cell r="BC72">
            <v>106.5</v>
          </cell>
          <cell r="BF72">
            <v>99.8</v>
          </cell>
          <cell r="BI72">
            <v>1294.9100000000001</v>
          </cell>
          <cell r="BL72">
            <v>10.854333289817983</v>
          </cell>
          <cell r="BO72">
            <v>978.77</v>
          </cell>
          <cell r="BR72">
            <v>8.2043507225020633</v>
          </cell>
          <cell r="BU72">
            <v>103.19</v>
          </cell>
          <cell r="BX72">
            <v>121.81</v>
          </cell>
          <cell r="CA72">
            <v>103.72</v>
          </cell>
          <cell r="CD72">
            <v>119.27</v>
          </cell>
          <cell r="CG72">
            <v>98.28</v>
          </cell>
          <cell r="CJ72">
            <v>103.38</v>
          </cell>
          <cell r="CM72">
            <v>109.87</v>
          </cell>
          <cell r="CP72">
            <v>116.06</v>
          </cell>
          <cell r="CS72">
            <v>106.98</v>
          </cell>
          <cell r="CV72">
            <v>117.4</v>
          </cell>
          <cell r="CY72">
            <v>103.29</v>
          </cell>
          <cell r="DB72">
            <v>115.88</v>
          </cell>
          <cell r="DE72">
            <v>99.6</v>
          </cell>
          <cell r="DH72">
            <v>99.7</v>
          </cell>
          <cell r="DQ72">
            <v>115.74</v>
          </cell>
          <cell r="DT72">
            <v>102.54</v>
          </cell>
        </row>
        <row r="73">
          <cell r="E73">
            <v>112.4997281</v>
          </cell>
          <cell r="I73">
            <v>50</v>
          </cell>
          <cell r="J73">
            <v>99.9</v>
          </cell>
          <cell r="M73">
            <v>102.4</v>
          </cell>
          <cell r="P73">
            <v>101.1</v>
          </cell>
          <cell r="S73">
            <v>99.8</v>
          </cell>
          <cell r="V73">
            <v>100.1</v>
          </cell>
          <cell r="Y73">
            <v>100.5</v>
          </cell>
          <cell r="AB73">
            <v>6690</v>
          </cell>
          <cell r="AE73">
            <v>3.2</v>
          </cell>
          <cell r="AH73">
            <v>3.1</v>
          </cell>
          <cell r="AK73">
            <v>1013.2</v>
          </cell>
          <cell r="AN73">
            <v>898.2</v>
          </cell>
          <cell r="AQ73">
            <v>9.0062439893132513</v>
          </cell>
          <cell r="AT73">
            <v>7.984019296487527</v>
          </cell>
          <cell r="AW73">
            <v>139389</v>
          </cell>
          <cell r="AZ73">
            <v>533201</v>
          </cell>
          <cell r="BC73">
            <v>100.2</v>
          </cell>
          <cell r="BF73">
            <v>99.5</v>
          </cell>
          <cell r="BI73">
            <v>928.78</v>
          </cell>
          <cell r="BL73">
            <v>8.2558421756754452</v>
          </cell>
          <cell r="BO73">
            <v>916.99</v>
          </cell>
          <cell r="BR73">
            <v>8.1510419223848771</v>
          </cell>
          <cell r="BU73">
            <v>95.91</v>
          </cell>
          <cell r="BX73">
            <v>101.72</v>
          </cell>
          <cell r="CA73">
            <v>91.52</v>
          </cell>
          <cell r="CD73">
            <v>98.65</v>
          </cell>
          <cell r="CG73">
            <v>100.2</v>
          </cell>
          <cell r="CJ73">
            <v>102.22</v>
          </cell>
          <cell r="CM73">
            <v>105.43</v>
          </cell>
          <cell r="CP73">
            <v>108.99</v>
          </cell>
          <cell r="CS73">
            <v>97.44</v>
          </cell>
          <cell r="CV73">
            <v>101.84</v>
          </cell>
          <cell r="CY73">
            <v>96.57</v>
          </cell>
          <cell r="DB73">
            <v>100.19</v>
          </cell>
          <cell r="DE73">
            <v>99.6</v>
          </cell>
          <cell r="DH73">
            <v>99.8</v>
          </cell>
          <cell r="DQ73">
            <v>105.22</v>
          </cell>
          <cell r="DT73">
            <v>103.69</v>
          </cell>
        </row>
        <row r="74">
          <cell r="E74">
            <v>112.2486308</v>
          </cell>
          <cell r="I74">
            <v>36.4</v>
          </cell>
          <cell r="J74">
            <v>98.8</v>
          </cell>
          <cell r="M74">
            <v>100.5</v>
          </cell>
          <cell r="P74">
            <v>99.8</v>
          </cell>
          <cell r="S74">
            <v>100</v>
          </cell>
          <cell r="V74">
            <v>100.3</v>
          </cell>
          <cell r="Y74">
            <v>100.5</v>
          </cell>
          <cell r="AB74">
            <v>6734</v>
          </cell>
          <cell r="AE74">
            <v>3.1</v>
          </cell>
          <cell r="AH74">
            <v>3</v>
          </cell>
          <cell r="AK74">
            <v>674.3</v>
          </cell>
          <cell r="AN74">
            <v>904.1</v>
          </cell>
          <cell r="AQ74">
            <v>6.0072002232387138</v>
          </cell>
          <cell r="AT74">
            <v>8.0544412306541915</v>
          </cell>
          <cell r="AW74">
            <v>140101</v>
          </cell>
          <cell r="AZ74">
            <v>533282</v>
          </cell>
          <cell r="BC74">
            <v>96.7</v>
          </cell>
          <cell r="BF74">
            <v>99.9</v>
          </cell>
          <cell r="BI74">
            <v>586.99</v>
          </cell>
          <cell r="BL74">
            <v>5.2293733635457409</v>
          </cell>
          <cell r="BO74">
            <v>808.43</v>
          </cell>
          <cell r="BR74">
            <v>7.2021368478019774</v>
          </cell>
          <cell r="BU74">
            <v>101.29</v>
          </cell>
          <cell r="BX74">
            <v>90.2</v>
          </cell>
          <cell r="CA74">
            <v>94.48</v>
          </cell>
          <cell r="CD74">
            <v>85.54</v>
          </cell>
          <cell r="CG74">
            <v>102.56</v>
          </cell>
          <cell r="CJ74">
            <v>101.55</v>
          </cell>
          <cell r="CM74">
            <v>100.18</v>
          </cell>
          <cell r="CP74">
            <v>96.45</v>
          </cell>
          <cell r="CS74">
            <v>89.93</v>
          </cell>
          <cell r="CV74">
            <v>85.6</v>
          </cell>
          <cell r="CY74">
            <v>91.08</v>
          </cell>
          <cell r="DB74">
            <v>86.15</v>
          </cell>
          <cell r="DE74">
            <v>99.6</v>
          </cell>
          <cell r="DH74">
            <v>99.8</v>
          </cell>
          <cell r="DQ74">
            <v>93.83</v>
          </cell>
          <cell r="DT74">
            <v>100.55</v>
          </cell>
        </row>
        <row r="75">
          <cell r="E75">
            <v>112.59202519999999</v>
          </cell>
          <cell r="I75">
            <v>27.3</v>
          </cell>
          <cell r="J75">
            <v>98.6</v>
          </cell>
          <cell r="M75">
            <v>100.2</v>
          </cell>
          <cell r="P75">
            <v>100.1</v>
          </cell>
          <cell r="S75">
            <v>100.1</v>
          </cell>
          <cell r="V75">
            <v>100.2</v>
          </cell>
          <cell r="Y75">
            <v>100.5</v>
          </cell>
          <cell r="AB75">
            <v>6760</v>
          </cell>
          <cell r="AE75">
            <v>3</v>
          </cell>
          <cell r="AH75">
            <v>3.1</v>
          </cell>
          <cell r="AK75">
            <v>902.4</v>
          </cell>
          <cell r="AN75">
            <v>848.8</v>
          </cell>
          <cell r="AQ75">
            <v>8.0147772313096297</v>
          </cell>
          <cell r="AT75">
            <v>7.5387222007265215</v>
          </cell>
          <cell r="AW75">
            <v>141004</v>
          </cell>
          <cell r="AZ75">
            <v>533618</v>
          </cell>
          <cell r="BC75">
            <v>97.8</v>
          </cell>
          <cell r="BF75">
            <v>100.3</v>
          </cell>
          <cell r="BI75">
            <v>989.57</v>
          </cell>
          <cell r="BL75">
            <v>8.788988369666523</v>
          </cell>
          <cell r="BO75">
            <v>916.44</v>
          </cell>
          <cell r="BR75">
            <v>8.1394752281265479</v>
          </cell>
          <cell r="BU75">
            <v>97.12</v>
          </cell>
          <cell r="BX75">
            <v>100</v>
          </cell>
          <cell r="CA75">
            <v>91.64</v>
          </cell>
          <cell r="CD75">
            <v>95.09</v>
          </cell>
          <cell r="CG75">
            <v>101.1</v>
          </cell>
          <cell r="CJ75">
            <v>105.96</v>
          </cell>
          <cell r="CM75">
            <v>102.31</v>
          </cell>
          <cell r="CP75">
            <v>106.71</v>
          </cell>
          <cell r="CS75">
            <v>94.97</v>
          </cell>
          <cell r="CV75">
            <v>97.47</v>
          </cell>
          <cell r="CY75">
            <v>92.2</v>
          </cell>
          <cell r="DB75">
            <v>98.63</v>
          </cell>
          <cell r="DE75">
            <v>99.8</v>
          </cell>
          <cell r="DH75">
            <v>101</v>
          </cell>
          <cell r="DQ75">
            <v>107.66</v>
          </cell>
          <cell r="DT75">
            <v>100.08</v>
          </cell>
        </row>
        <row r="76">
          <cell r="E76">
            <v>117.3084527</v>
          </cell>
          <cell r="I76">
            <v>45.5</v>
          </cell>
          <cell r="J76">
            <v>97.4</v>
          </cell>
          <cell r="M76">
            <v>97.2</v>
          </cell>
          <cell r="P76">
            <v>97.1</v>
          </cell>
          <cell r="S76">
            <v>100</v>
          </cell>
          <cell r="V76">
            <v>99.7</v>
          </cell>
          <cell r="Y76">
            <v>100.4</v>
          </cell>
          <cell r="AB76">
            <v>6744</v>
          </cell>
          <cell r="AE76">
            <v>3</v>
          </cell>
          <cell r="AH76">
            <v>3.1</v>
          </cell>
          <cell r="AK76">
            <v>781.5</v>
          </cell>
          <cell r="AN76">
            <v>858.2</v>
          </cell>
          <cell r="AQ76">
            <v>6.6619240303047658</v>
          </cell>
          <cell r="AT76">
            <v>7.3157558577191946</v>
          </cell>
          <cell r="AW76">
            <v>143570</v>
          </cell>
          <cell r="AZ76">
            <v>534341</v>
          </cell>
          <cell r="BC76">
            <v>106.9</v>
          </cell>
          <cell r="BF76">
            <v>100.8</v>
          </cell>
          <cell r="BI76">
            <v>808.39</v>
          </cell>
          <cell r="BL76">
            <v>6.8911487739706585</v>
          </cell>
          <cell r="BO76">
            <v>784.15</v>
          </cell>
          <cell r="BR76">
            <v>6.6845140478099578</v>
          </cell>
          <cell r="BU76">
            <v>99.47</v>
          </cell>
          <cell r="BX76">
            <v>94.24</v>
          </cell>
          <cell r="CA76">
            <v>95.55</v>
          </cell>
          <cell r="CD76">
            <v>89.36</v>
          </cell>
          <cell r="CG76">
            <v>98.05</v>
          </cell>
          <cell r="CJ76">
            <v>95.19</v>
          </cell>
          <cell r="CM76">
            <v>101.9</v>
          </cell>
          <cell r="CP76">
            <v>102.95</v>
          </cell>
          <cell r="CS76">
            <v>94.22</v>
          </cell>
          <cell r="CV76">
            <v>93.89</v>
          </cell>
          <cell r="CY76">
            <v>93.15</v>
          </cell>
          <cell r="DB76">
            <v>94.12</v>
          </cell>
          <cell r="DE76">
            <v>99.9</v>
          </cell>
          <cell r="DH76">
            <v>99.3</v>
          </cell>
          <cell r="DQ76">
            <v>98.98</v>
          </cell>
          <cell r="DT76">
            <v>99.96</v>
          </cell>
        </row>
        <row r="77">
          <cell r="E77">
            <v>123.32511909999999</v>
          </cell>
          <cell r="I77">
            <v>63.6</v>
          </cell>
          <cell r="J77">
            <v>99</v>
          </cell>
          <cell r="M77">
            <v>100</v>
          </cell>
          <cell r="P77">
            <v>100.8</v>
          </cell>
          <cell r="S77">
            <v>99.8</v>
          </cell>
          <cell r="V77">
            <v>99.8</v>
          </cell>
          <cell r="Y77">
            <v>100.3</v>
          </cell>
          <cell r="AB77">
            <v>6710</v>
          </cell>
          <cell r="AE77">
            <v>3.2</v>
          </cell>
          <cell r="AH77">
            <v>3.2</v>
          </cell>
          <cell r="AK77">
            <v>648</v>
          </cell>
          <cell r="AN77">
            <v>891.7</v>
          </cell>
          <cell r="AQ77">
            <v>5.2544040073017051</v>
          </cell>
          <cell r="AT77">
            <v>7.2304815637514359</v>
          </cell>
          <cell r="AW77">
            <v>145532</v>
          </cell>
          <cell r="AZ77">
            <v>535402</v>
          </cell>
          <cell r="BC77">
            <v>95.7</v>
          </cell>
          <cell r="BF77">
            <v>100.3</v>
          </cell>
          <cell r="BI77">
            <v>535.14</v>
          </cell>
          <cell r="BL77">
            <v>4.3392619760299915</v>
          </cell>
          <cell r="BO77">
            <v>773.33</v>
          </cell>
          <cell r="BR77">
            <v>6.2706608811213389</v>
          </cell>
          <cell r="BU77">
            <v>108.22</v>
          </cell>
          <cell r="BX77">
            <v>93.5</v>
          </cell>
          <cell r="CA77">
            <v>105.26</v>
          </cell>
          <cell r="CD77">
            <v>90.12</v>
          </cell>
          <cell r="CG77">
            <v>103.5</v>
          </cell>
          <cell r="CJ77">
            <v>101.33</v>
          </cell>
          <cell r="CM77">
            <v>100.51</v>
          </cell>
          <cell r="CP77">
            <v>92.46</v>
          </cell>
          <cell r="CS77">
            <v>97.65</v>
          </cell>
          <cell r="CV77">
            <v>89.29</v>
          </cell>
          <cell r="CY77">
            <v>101.17</v>
          </cell>
          <cell r="DB77">
            <v>92.32</v>
          </cell>
          <cell r="DE77">
            <v>100.3</v>
          </cell>
          <cell r="DH77">
            <v>98.4</v>
          </cell>
          <cell r="DQ77">
            <v>94.78</v>
          </cell>
          <cell r="DT77">
            <v>104.73</v>
          </cell>
        </row>
        <row r="78">
          <cell r="E78">
            <v>129.42063719999999</v>
          </cell>
          <cell r="I78">
            <v>54.5</v>
          </cell>
          <cell r="J78">
            <v>99.1</v>
          </cell>
          <cell r="M78">
            <v>98</v>
          </cell>
          <cell r="P78">
            <v>99.2</v>
          </cell>
          <cell r="S78">
            <v>100.1</v>
          </cell>
          <cell r="V78">
            <v>100.4</v>
          </cell>
          <cell r="Y78">
            <v>100.1</v>
          </cell>
          <cell r="AB78">
            <v>6749</v>
          </cell>
          <cell r="AE78">
            <v>3.2</v>
          </cell>
          <cell r="AH78">
            <v>3.2</v>
          </cell>
          <cell r="AK78">
            <v>1129.5999999999999</v>
          </cell>
          <cell r="AN78">
            <v>879.9</v>
          </cell>
          <cell r="AQ78">
            <v>8.7281288706249711</v>
          </cell>
          <cell r="AT78">
            <v>6.7987611484267987</v>
          </cell>
          <cell r="AW78">
            <v>148474</v>
          </cell>
          <cell r="AZ78">
            <v>537587</v>
          </cell>
          <cell r="BC78">
            <v>95</v>
          </cell>
          <cell r="BF78">
            <v>100.5</v>
          </cell>
          <cell r="BI78">
            <v>1118.3900000000001</v>
          </cell>
          <cell r="BL78">
            <v>8.6415120818150335</v>
          </cell>
          <cell r="BO78">
            <v>868.38</v>
          </cell>
          <cell r="BR78">
            <v>6.709749069292946</v>
          </cell>
          <cell r="BU78">
            <v>95.3</v>
          </cell>
          <cell r="BX78">
            <v>113.6</v>
          </cell>
          <cell r="CA78">
            <v>97.68</v>
          </cell>
          <cell r="CD78">
            <v>114.31</v>
          </cell>
          <cell r="CG78">
            <v>99.54</v>
          </cell>
          <cell r="CJ78">
            <v>100.26</v>
          </cell>
          <cell r="CM78">
            <v>95.33</v>
          </cell>
          <cell r="CP78">
            <v>104.88</v>
          </cell>
          <cell r="CS78">
            <v>102.37</v>
          </cell>
          <cell r="CV78">
            <v>110.02</v>
          </cell>
          <cell r="CY78">
            <v>102.67</v>
          </cell>
          <cell r="DB78">
            <v>110.31</v>
          </cell>
          <cell r="DE78">
            <v>100.5</v>
          </cell>
          <cell r="DH78">
            <v>100.6</v>
          </cell>
          <cell r="DQ78">
            <v>106.34</v>
          </cell>
          <cell r="DT78">
            <v>98.39</v>
          </cell>
        </row>
        <row r="79">
          <cell r="E79">
            <v>133.18418750000001</v>
          </cell>
          <cell r="I79">
            <v>72.7</v>
          </cell>
          <cell r="J79">
            <v>99.7</v>
          </cell>
          <cell r="M79">
            <v>98.8</v>
          </cell>
          <cell r="P79">
            <v>100.1</v>
          </cell>
          <cell r="S79">
            <v>99.9</v>
          </cell>
          <cell r="V79">
            <v>100.1</v>
          </cell>
          <cell r="Y79">
            <v>99.9</v>
          </cell>
          <cell r="AB79">
            <v>6710</v>
          </cell>
          <cell r="AE79">
            <v>3.2</v>
          </cell>
          <cell r="AH79">
            <v>3.2</v>
          </cell>
          <cell r="AK79">
            <v>457.1</v>
          </cell>
          <cell r="AN79">
            <v>656.7</v>
          </cell>
          <cell r="AQ79">
            <v>3.432089113431728</v>
          </cell>
          <cell r="AT79">
            <v>4.9307655234972998</v>
          </cell>
          <cell r="AW79">
            <v>150820</v>
          </cell>
          <cell r="AZ79">
            <v>537835</v>
          </cell>
          <cell r="BC79">
            <v>97.6</v>
          </cell>
          <cell r="BF79">
            <v>99.8</v>
          </cell>
          <cell r="BI79">
            <v>540.45000000000005</v>
          </cell>
          <cell r="BL79">
            <v>4.0579141574145208</v>
          </cell>
          <cell r="BO79">
            <v>565.22</v>
          </cell>
          <cell r="BR79">
            <v>4.2438971968800727</v>
          </cell>
          <cell r="BU79">
            <v>110.3</v>
          </cell>
          <cell r="BX79">
            <v>99.26</v>
          </cell>
          <cell r="CA79">
            <v>116.86</v>
          </cell>
          <cell r="CD79">
            <v>103.87</v>
          </cell>
          <cell r="CG79">
            <v>103.65</v>
          </cell>
          <cell r="CJ79">
            <v>95.81</v>
          </cell>
          <cell r="CM79">
            <v>104.28</v>
          </cell>
          <cell r="CP79">
            <v>92.68</v>
          </cell>
          <cell r="CS79">
            <v>115.55</v>
          </cell>
          <cell r="CV79">
            <v>100.81</v>
          </cell>
          <cell r="CY79">
            <v>114.87</v>
          </cell>
          <cell r="DB79">
            <v>102.88</v>
          </cell>
          <cell r="DE79">
            <v>100.4</v>
          </cell>
          <cell r="DH79">
            <v>100.4</v>
          </cell>
          <cell r="DQ79">
            <v>98.3</v>
          </cell>
          <cell r="DT79">
            <v>109.17</v>
          </cell>
        </row>
        <row r="80">
          <cell r="E80">
            <v>134.82635629999999</v>
          </cell>
          <cell r="I80">
            <v>63.6</v>
          </cell>
          <cell r="J80">
            <v>101.6</v>
          </cell>
          <cell r="M80">
            <v>99.7</v>
          </cell>
          <cell r="P80">
            <v>100.9</v>
          </cell>
          <cell r="S80">
            <v>99.9</v>
          </cell>
          <cell r="V80">
            <v>99.8</v>
          </cell>
          <cell r="Y80">
            <v>99.8</v>
          </cell>
          <cell r="AB80">
            <v>6657</v>
          </cell>
          <cell r="AE80">
            <v>3.3</v>
          </cell>
          <cell r="AH80">
            <v>3.4</v>
          </cell>
          <cell r="AK80">
            <v>784.9</v>
          </cell>
          <cell r="AN80">
            <v>779.1</v>
          </cell>
          <cell r="AQ80">
            <v>5.8215620561126151</v>
          </cell>
          <cell r="AT80">
            <v>5.7785437608833465</v>
          </cell>
          <cell r="AW80">
            <v>152641</v>
          </cell>
          <cell r="AZ80">
            <v>542277</v>
          </cell>
          <cell r="BC80">
            <v>98.3</v>
          </cell>
          <cell r="BF80">
            <v>100.1</v>
          </cell>
          <cell r="BI80">
            <v>673.63</v>
          </cell>
          <cell r="BL80">
            <v>4.9962783129814516</v>
          </cell>
          <cell r="BO80">
            <v>745.59</v>
          </cell>
          <cell r="BR80">
            <v>5.5300018517225187</v>
          </cell>
          <cell r="BU80">
            <v>104.67</v>
          </cell>
          <cell r="BX80">
            <v>99.75</v>
          </cell>
          <cell r="CA80">
            <v>112.96</v>
          </cell>
          <cell r="CD80">
            <v>107.05</v>
          </cell>
          <cell r="CG80">
            <v>103.47</v>
          </cell>
          <cell r="CJ80">
            <v>99.82</v>
          </cell>
          <cell r="CM80">
            <v>103.54</v>
          </cell>
          <cell r="CP80">
            <v>94.62</v>
          </cell>
          <cell r="CS80">
            <v>112.66</v>
          </cell>
          <cell r="CV80">
            <v>100.92</v>
          </cell>
          <cell r="CY80">
            <v>111.49</v>
          </cell>
          <cell r="DB80">
            <v>104.16</v>
          </cell>
          <cell r="DE80">
            <v>100.5</v>
          </cell>
          <cell r="DH80">
            <v>100.3</v>
          </cell>
          <cell r="DQ80">
            <v>98.03</v>
          </cell>
          <cell r="DT80">
            <v>105.54</v>
          </cell>
        </row>
        <row r="81">
          <cell r="E81">
            <v>132.76338659999999</v>
          </cell>
          <cell r="I81">
            <v>72.7</v>
          </cell>
          <cell r="J81">
            <v>102.3</v>
          </cell>
          <cell r="M81">
            <v>100.2</v>
          </cell>
          <cell r="P81">
            <v>101.5</v>
          </cell>
          <cell r="S81">
            <v>100</v>
          </cell>
          <cell r="V81">
            <v>99.8</v>
          </cell>
          <cell r="Y81">
            <v>99.8</v>
          </cell>
          <cell r="AB81">
            <v>6610</v>
          </cell>
          <cell r="AE81">
            <v>3.2</v>
          </cell>
          <cell r="AH81">
            <v>3.4</v>
          </cell>
          <cell r="AK81">
            <v>1067.0999999999999</v>
          </cell>
          <cell r="AN81">
            <v>816.7</v>
          </cell>
          <cell r="AQ81">
            <v>8.0376075613003373</v>
          </cell>
          <cell r="AT81">
            <v>6.1515453990385032</v>
          </cell>
          <cell r="AW81">
            <v>153768</v>
          </cell>
          <cell r="AZ81">
            <v>543581</v>
          </cell>
          <cell r="BC81">
            <v>124.1</v>
          </cell>
          <cell r="BF81">
            <v>100.4</v>
          </cell>
          <cell r="BI81">
            <v>1109.72</v>
          </cell>
          <cell r="BL81">
            <v>8.3586298031358002</v>
          </cell>
          <cell r="BO81">
            <v>758.28</v>
          </cell>
          <cell r="BR81">
            <v>5.711514442491632</v>
          </cell>
          <cell r="BU81">
            <v>101.55</v>
          </cell>
          <cell r="BX81">
            <v>106.86</v>
          </cell>
          <cell r="CA81">
            <v>106.32</v>
          </cell>
          <cell r="CD81">
            <v>116.6</v>
          </cell>
          <cell r="CG81">
            <v>104.67</v>
          </cell>
          <cell r="CJ81">
            <v>102.35</v>
          </cell>
          <cell r="CM81">
            <v>101.98</v>
          </cell>
          <cell r="CP81">
            <v>101.24</v>
          </cell>
          <cell r="CS81">
            <v>113.41</v>
          </cell>
          <cell r="CV81">
            <v>109.1</v>
          </cell>
          <cell r="CY81">
            <v>110.27</v>
          </cell>
          <cell r="DB81">
            <v>115.83</v>
          </cell>
          <cell r="DE81">
            <v>100.9</v>
          </cell>
          <cell r="DH81">
            <v>100.7</v>
          </cell>
          <cell r="DQ81">
            <v>110.15</v>
          </cell>
          <cell r="DT81">
            <v>103.1</v>
          </cell>
        </row>
        <row r="82">
          <cell r="E82">
            <v>136.44399999999999</v>
          </cell>
          <cell r="I82">
            <v>54.5</v>
          </cell>
          <cell r="J82">
            <v>101.5</v>
          </cell>
          <cell r="M82">
            <v>99.8</v>
          </cell>
          <cell r="P82">
            <v>102.2</v>
          </cell>
          <cell r="S82">
            <v>100</v>
          </cell>
          <cell r="V82">
            <v>99.7</v>
          </cell>
          <cell r="Y82">
            <v>99.3</v>
          </cell>
          <cell r="AB82">
            <v>6551</v>
          </cell>
          <cell r="AE82">
            <v>3.5</v>
          </cell>
          <cell r="AH82">
            <v>3.5</v>
          </cell>
          <cell r="AK82">
            <v>32.6</v>
          </cell>
          <cell r="AN82">
            <v>582.4</v>
          </cell>
          <cell r="AQ82">
            <v>0.23892585969335409</v>
          </cell>
          <cell r="AT82">
            <v>4.2684178124358709</v>
          </cell>
          <cell r="AW82">
            <v>156098</v>
          </cell>
          <cell r="AZ82">
            <v>544426</v>
          </cell>
          <cell r="BC82">
            <v>94.3</v>
          </cell>
          <cell r="BF82">
            <v>100.5</v>
          </cell>
          <cell r="BI82">
            <v>62.92</v>
          </cell>
          <cell r="BL82">
            <v>0.46114156723637539</v>
          </cell>
          <cell r="BO82">
            <v>552.41999999999996</v>
          </cell>
          <cell r="BR82">
            <v>4.0486939696871973</v>
          </cell>
          <cell r="BU82">
            <v>104.76</v>
          </cell>
          <cell r="BX82">
            <v>83.46</v>
          </cell>
          <cell r="CA82">
            <v>110.59</v>
          </cell>
          <cell r="CD82">
            <v>89.74</v>
          </cell>
          <cell r="CG82">
            <v>102.28</v>
          </cell>
          <cell r="CJ82">
            <v>96.35</v>
          </cell>
          <cell r="CM82">
            <v>101.16</v>
          </cell>
          <cell r="CP82">
            <v>80.260000000000005</v>
          </cell>
          <cell r="CS82">
            <v>113.62</v>
          </cell>
          <cell r="CV82">
            <v>88.36</v>
          </cell>
          <cell r="CY82">
            <v>112.76</v>
          </cell>
          <cell r="DB82">
            <v>87.47</v>
          </cell>
          <cell r="DE82">
            <v>100.9</v>
          </cell>
          <cell r="DH82">
            <v>99.8</v>
          </cell>
          <cell r="DQ82">
            <v>80.98</v>
          </cell>
          <cell r="DT82">
            <v>101.31</v>
          </cell>
        </row>
        <row r="83">
          <cell r="E83">
            <v>136.09100000000001</v>
          </cell>
          <cell r="I83">
            <v>81.8</v>
          </cell>
          <cell r="J83">
            <v>104.1</v>
          </cell>
          <cell r="M83">
            <v>102.5</v>
          </cell>
          <cell r="P83">
            <v>103.8</v>
          </cell>
          <cell r="S83">
            <v>99.9</v>
          </cell>
          <cell r="V83">
            <v>99.5</v>
          </cell>
          <cell r="Y83">
            <v>99.1</v>
          </cell>
          <cell r="AB83">
            <v>6522</v>
          </cell>
          <cell r="AE83">
            <v>3.4</v>
          </cell>
          <cell r="AH83">
            <v>3.4</v>
          </cell>
          <cell r="AK83">
            <v>750</v>
          </cell>
          <cell r="AN83">
            <v>673.4</v>
          </cell>
          <cell r="AQ83">
            <v>5.5110183627131839</v>
          </cell>
          <cell r="AT83">
            <v>4.9481596872680775</v>
          </cell>
          <cell r="AW83">
            <v>157700</v>
          </cell>
          <cell r="AZ83">
            <v>545525</v>
          </cell>
          <cell r="BC83">
            <v>91.6</v>
          </cell>
          <cell r="BF83">
            <v>100</v>
          </cell>
          <cell r="BI83">
            <v>644.86</v>
          </cell>
          <cell r="BL83">
            <v>4.7384470685056321</v>
          </cell>
          <cell r="BO83">
            <v>553.39</v>
          </cell>
          <cell r="BR83">
            <v>4.066323268989132</v>
          </cell>
          <cell r="BU83">
            <v>99.21</v>
          </cell>
          <cell r="BX83">
            <v>100.25</v>
          </cell>
          <cell r="CA83">
            <v>105.97</v>
          </cell>
          <cell r="CD83">
            <v>108.71</v>
          </cell>
          <cell r="CG83">
            <v>111.56</v>
          </cell>
          <cell r="CJ83">
            <v>99.69</v>
          </cell>
          <cell r="CM83">
            <v>97.06</v>
          </cell>
          <cell r="CP83">
            <v>97.36</v>
          </cell>
          <cell r="CS83">
            <v>111.91</v>
          </cell>
          <cell r="CV83">
            <v>108.29</v>
          </cell>
          <cell r="CY83">
            <v>113.34</v>
          </cell>
          <cell r="DB83">
            <v>104.73</v>
          </cell>
          <cell r="DE83">
            <v>101</v>
          </cell>
          <cell r="DH83">
            <v>101</v>
          </cell>
          <cell r="DQ83">
            <v>95.44</v>
          </cell>
          <cell r="DT83">
            <v>99.65</v>
          </cell>
        </row>
        <row r="84">
          <cell r="E84">
            <v>135.67400000000001</v>
          </cell>
          <cell r="I84">
            <v>45.5</v>
          </cell>
          <cell r="J84">
            <v>103.1</v>
          </cell>
          <cell r="M84">
            <v>97</v>
          </cell>
          <cell r="P84">
            <v>98.3</v>
          </cell>
          <cell r="S84">
            <v>99.9</v>
          </cell>
          <cell r="V84">
            <v>99.7</v>
          </cell>
          <cell r="Y84">
            <v>98.6</v>
          </cell>
          <cell r="AB84">
            <v>6627</v>
          </cell>
          <cell r="AE84">
            <v>3.5</v>
          </cell>
          <cell r="AH84">
            <v>3.2</v>
          </cell>
          <cell r="AK84">
            <v>1241</v>
          </cell>
          <cell r="AN84">
            <v>798.7</v>
          </cell>
          <cell r="AQ84">
            <v>9.146925719002903</v>
          </cell>
          <cell r="AT84">
            <v>5.8869053761221757</v>
          </cell>
          <cell r="AW84">
            <v>159258</v>
          </cell>
          <cell r="AZ84">
            <v>547667</v>
          </cell>
          <cell r="BC84">
            <v>107.7</v>
          </cell>
          <cell r="BF84">
            <v>100.6</v>
          </cell>
          <cell r="BI84">
            <v>1117.6300000000001</v>
          </cell>
          <cell r="BL84">
            <v>8.2376136916432046</v>
          </cell>
          <cell r="BO84">
            <v>854.62</v>
          </cell>
          <cell r="BR84">
            <v>6.2990698291492837</v>
          </cell>
          <cell r="BU84">
            <v>109</v>
          </cell>
          <cell r="BX84">
            <v>112.25</v>
          </cell>
          <cell r="CA84">
            <v>116.27</v>
          </cell>
          <cell r="CD84">
            <v>119.91</v>
          </cell>
          <cell r="CG84">
            <v>94.2</v>
          </cell>
          <cell r="CJ84">
            <v>99.04</v>
          </cell>
          <cell r="CM84">
            <v>110.11</v>
          </cell>
          <cell r="CP84">
            <v>106.02</v>
          </cell>
          <cell r="CS84">
            <v>128.94999999999999</v>
          </cell>
          <cell r="CV84">
            <v>116.71</v>
          </cell>
          <cell r="CY84">
            <v>113.84</v>
          </cell>
          <cell r="DB84">
            <v>118.77</v>
          </cell>
          <cell r="DE84">
            <v>101.2</v>
          </cell>
          <cell r="DH84">
            <v>101</v>
          </cell>
          <cell r="DQ84">
            <v>109.63</v>
          </cell>
          <cell r="DT84">
            <v>97.93</v>
          </cell>
        </row>
        <row r="85">
          <cell r="E85">
            <v>135.51499999999999</v>
          </cell>
          <cell r="I85">
            <v>81.8</v>
          </cell>
          <cell r="J85">
            <v>105.5</v>
          </cell>
          <cell r="M85">
            <v>99.6</v>
          </cell>
          <cell r="P85">
            <v>101.1</v>
          </cell>
          <cell r="S85">
            <v>100.1</v>
          </cell>
          <cell r="V85">
            <v>100.3</v>
          </cell>
          <cell r="Y85">
            <v>100.2</v>
          </cell>
          <cell r="AB85">
            <v>6731</v>
          </cell>
          <cell r="AE85">
            <v>3.5</v>
          </cell>
          <cell r="AH85">
            <v>3.4</v>
          </cell>
          <cell r="AK85">
            <v>566.6</v>
          </cell>
          <cell r="AN85">
            <v>472.2</v>
          </cell>
          <cell r="AQ85">
            <v>4.1810869645426711</v>
          </cell>
          <cell r="AT85">
            <v>3.4844851123491867</v>
          </cell>
          <cell r="AW85">
            <v>160779</v>
          </cell>
          <cell r="AZ85">
            <v>548002</v>
          </cell>
          <cell r="BC85">
            <v>101.2</v>
          </cell>
          <cell r="BF85">
            <v>100.8</v>
          </cell>
          <cell r="BI85">
            <v>315.32</v>
          </cell>
          <cell r="BL85">
            <v>2.3268272884920491</v>
          </cell>
          <cell r="BO85">
            <v>324.39</v>
          </cell>
          <cell r="BR85">
            <v>2.3937571486551308</v>
          </cell>
          <cell r="BU85">
            <v>113.34</v>
          </cell>
          <cell r="BX85">
            <v>97.43</v>
          </cell>
          <cell r="CA85">
            <v>123.02</v>
          </cell>
          <cell r="CD85">
            <v>102.09</v>
          </cell>
          <cell r="CG85">
            <v>108.2</v>
          </cell>
          <cell r="CJ85">
            <v>96.79</v>
          </cell>
          <cell r="CM85">
            <v>115.7</v>
          </cell>
          <cell r="CP85">
            <v>94.96</v>
          </cell>
          <cell r="CS85">
            <v>136.03</v>
          </cell>
          <cell r="CV85">
            <v>103</v>
          </cell>
          <cell r="CY85">
            <v>126.64</v>
          </cell>
          <cell r="DB85">
            <v>105.31</v>
          </cell>
          <cell r="DE85">
            <v>101</v>
          </cell>
          <cell r="DH85">
            <v>101.1</v>
          </cell>
          <cell r="DQ85">
            <v>99.64</v>
          </cell>
          <cell r="DT85">
            <v>112.02</v>
          </cell>
        </row>
        <row r="86">
          <cell r="E86">
            <v>132.56700000000001</v>
          </cell>
          <cell r="I86">
            <v>81.8</v>
          </cell>
          <cell r="J86">
            <v>106.5</v>
          </cell>
          <cell r="M86">
            <v>100.7</v>
          </cell>
          <cell r="P86">
            <v>101.9</v>
          </cell>
          <cell r="S86">
            <v>100.2</v>
          </cell>
          <cell r="V86">
            <v>100.5</v>
          </cell>
          <cell r="Y86">
            <v>100.2</v>
          </cell>
          <cell r="AB86">
            <v>6770</v>
          </cell>
          <cell r="AE86">
            <v>3.5</v>
          </cell>
          <cell r="AH86">
            <v>3.4</v>
          </cell>
          <cell r="AK86">
            <v>355.7</v>
          </cell>
          <cell r="AN86">
            <v>539.5</v>
          </cell>
          <cell r="AQ86">
            <v>2.6831715283592446</v>
          </cell>
          <cell r="AT86">
            <v>4.0696402573792874</v>
          </cell>
          <cell r="AW86">
            <v>161672</v>
          </cell>
          <cell r="AZ86">
            <v>550157</v>
          </cell>
          <cell r="BC86">
            <v>97.6</v>
          </cell>
          <cell r="BF86">
            <v>100.5</v>
          </cell>
          <cell r="BI86">
            <v>229.1</v>
          </cell>
          <cell r="BL86">
            <v>1.728182730242066</v>
          </cell>
          <cell r="BO86">
            <v>450.66</v>
          </cell>
          <cell r="BR86">
            <v>3.3994885605014824</v>
          </cell>
          <cell r="BU86">
            <v>114.03</v>
          </cell>
          <cell r="BX86">
            <v>93.01</v>
          </cell>
          <cell r="CA86">
            <v>122.19</v>
          </cell>
          <cell r="CD86">
            <v>96.23</v>
          </cell>
          <cell r="CG86">
            <v>112.83</v>
          </cell>
          <cell r="CJ86">
            <v>101.29</v>
          </cell>
          <cell r="CM86">
            <v>110.69</v>
          </cell>
          <cell r="CP86">
            <v>88.35</v>
          </cell>
          <cell r="CS86">
            <v>124.02</v>
          </cell>
          <cell r="CV86">
            <v>95.16</v>
          </cell>
          <cell r="CY86">
            <v>120.84</v>
          </cell>
          <cell r="DB86">
            <v>98.41</v>
          </cell>
          <cell r="DE86">
            <v>101.2</v>
          </cell>
          <cell r="DH86">
            <v>101.1</v>
          </cell>
          <cell r="DQ86">
            <v>94.29</v>
          </cell>
          <cell r="DT86">
            <v>110.03</v>
          </cell>
        </row>
        <row r="87">
          <cell r="E87">
            <v>136.393</v>
          </cell>
          <cell r="I87">
            <v>81.8</v>
          </cell>
          <cell r="J87">
            <v>104.9</v>
          </cell>
          <cell r="M87">
            <v>97.2</v>
          </cell>
          <cell r="P87">
            <v>99.3</v>
          </cell>
          <cell r="S87">
            <v>100.1</v>
          </cell>
          <cell r="V87">
            <v>100.2</v>
          </cell>
          <cell r="Y87">
            <v>100.1</v>
          </cell>
          <cell r="AB87">
            <v>6816</v>
          </cell>
          <cell r="AE87">
            <v>3.3</v>
          </cell>
          <cell r="AH87">
            <v>3.4</v>
          </cell>
          <cell r="AK87">
            <v>653.5</v>
          </cell>
          <cell r="AN87">
            <v>591.6</v>
          </cell>
          <cell r="AQ87">
            <v>4.7913016063874245</v>
          </cell>
          <cell r="AT87">
            <v>4.3374659989882183</v>
          </cell>
          <cell r="AW87">
            <v>163766</v>
          </cell>
          <cell r="AZ87">
            <v>553359</v>
          </cell>
          <cell r="BC87">
            <v>98.1</v>
          </cell>
          <cell r="BF87">
            <v>101.1</v>
          </cell>
          <cell r="BI87">
            <v>731.63</v>
          </cell>
          <cell r="BL87">
            <v>5.3641315903308824</v>
          </cell>
          <cell r="BO87">
            <v>632.28</v>
          </cell>
          <cell r="BR87">
            <v>4.635721774577874</v>
          </cell>
          <cell r="BU87">
            <v>107.7</v>
          </cell>
          <cell r="BX87">
            <v>91.67</v>
          </cell>
          <cell r="CA87">
            <v>116.98</v>
          </cell>
          <cell r="CD87">
            <v>98.27</v>
          </cell>
          <cell r="CG87">
            <v>100.53</v>
          </cell>
          <cell r="CJ87">
            <v>98.26</v>
          </cell>
          <cell r="CM87">
            <v>101.16</v>
          </cell>
          <cell r="CP87">
            <v>94.62</v>
          </cell>
          <cell r="CS87">
            <v>117.48</v>
          </cell>
          <cell r="CV87">
            <v>104.49</v>
          </cell>
          <cell r="CY87">
            <v>111.5</v>
          </cell>
          <cell r="DB87">
            <v>105.84</v>
          </cell>
          <cell r="DE87">
            <v>100.9</v>
          </cell>
          <cell r="DH87">
            <v>101.4</v>
          </cell>
          <cell r="DQ87">
            <v>99.39</v>
          </cell>
          <cell r="DT87">
            <v>99.02</v>
          </cell>
        </row>
        <row r="88">
          <cell r="E88">
            <v>138.79300000000001</v>
          </cell>
          <cell r="I88">
            <v>77.3</v>
          </cell>
          <cell r="J88">
            <v>108.6</v>
          </cell>
          <cell r="M88">
            <v>101.8</v>
          </cell>
          <cell r="P88">
            <v>102.9</v>
          </cell>
          <cell r="S88">
            <v>100.4</v>
          </cell>
          <cell r="V88">
            <v>100.1</v>
          </cell>
          <cell r="Y88">
            <v>100.1</v>
          </cell>
          <cell r="AB88">
            <v>6810</v>
          </cell>
          <cell r="AE88">
            <v>3.2</v>
          </cell>
          <cell r="AH88">
            <v>3.4</v>
          </cell>
          <cell r="AK88">
            <v>556.9</v>
          </cell>
          <cell r="AN88">
            <v>601.29999999999995</v>
          </cell>
          <cell r="AQ88">
            <v>4.0124501956150525</v>
          </cell>
          <cell r="AT88">
            <v>4.3323510551684876</v>
          </cell>
          <cell r="AW88">
            <v>164088</v>
          </cell>
          <cell r="AZ88">
            <v>553992</v>
          </cell>
          <cell r="BC88">
            <v>106.1</v>
          </cell>
          <cell r="BF88">
            <v>100.4</v>
          </cell>
          <cell r="BI88">
            <v>500.47</v>
          </cell>
          <cell r="BL88">
            <v>3.6058734950609903</v>
          </cell>
          <cell r="BO88">
            <v>480.08</v>
          </cell>
          <cell r="BR88">
            <v>3.4589640687930943</v>
          </cell>
          <cell r="BU88">
            <v>116.81</v>
          </cell>
          <cell r="BX88">
            <v>92.28</v>
          </cell>
          <cell r="CA88">
            <v>127.4</v>
          </cell>
          <cell r="CD88">
            <v>98.4</v>
          </cell>
          <cell r="CG88">
            <v>108.45</v>
          </cell>
          <cell r="CJ88">
            <v>100</v>
          </cell>
          <cell r="CM88">
            <v>109.21</v>
          </cell>
          <cell r="CP88">
            <v>102.26</v>
          </cell>
          <cell r="CS88">
            <v>128.52000000000001</v>
          </cell>
          <cell r="CV88">
            <v>113.02</v>
          </cell>
          <cell r="CY88">
            <v>126.49</v>
          </cell>
          <cell r="DB88">
            <v>110.55</v>
          </cell>
          <cell r="DE88">
            <v>101.4</v>
          </cell>
          <cell r="DH88">
            <v>100.4</v>
          </cell>
          <cell r="DQ88">
            <v>103.93</v>
          </cell>
          <cell r="DT88">
            <v>111.06</v>
          </cell>
        </row>
        <row r="89">
          <cell r="E89">
            <v>138.41800000000001</v>
          </cell>
          <cell r="I89">
            <v>59.1</v>
          </cell>
          <cell r="J89">
            <v>106.8</v>
          </cell>
          <cell r="M89">
            <v>100.8</v>
          </cell>
          <cell r="P89">
            <v>101.9</v>
          </cell>
          <cell r="S89">
            <v>100.1</v>
          </cell>
          <cell r="V89">
            <v>100</v>
          </cell>
          <cell r="Y89">
            <v>99.6</v>
          </cell>
          <cell r="AB89">
            <v>6766</v>
          </cell>
          <cell r="AE89">
            <v>3.3</v>
          </cell>
          <cell r="AH89">
            <v>3.3</v>
          </cell>
          <cell r="AK89">
            <v>460.2</v>
          </cell>
          <cell r="AN89">
            <v>624.29999999999995</v>
          </cell>
          <cell r="AQ89">
            <v>3.3247121039171206</v>
          </cell>
          <cell r="AT89">
            <v>4.5102515568784405</v>
          </cell>
          <cell r="AW89">
            <v>165467</v>
          </cell>
          <cell r="AZ89">
            <v>555248</v>
          </cell>
          <cell r="BC89">
            <v>94.9</v>
          </cell>
          <cell r="BF89">
            <v>99.5</v>
          </cell>
          <cell r="BI89">
            <v>347.45</v>
          </cell>
          <cell r="BL89">
            <v>2.5101504139635016</v>
          </cell>
          <cell r="BO89">
            <v>588.66</v>
          </cell>
          <cell r="BR89">
            <v>4.2527705934199309</v>
          </cell>
          <cell r="BU89">
            <v>109.61</v>
          </cell>
          <cell r="BX89">
            <v>90.56</v>
          </cell>
          <cell r="CA89">
            <v>117.22</v>
          </cell>
          <cell r="CD89">
            <v>95.34</v>
          </cell>
          <cell r="CG89">
            <v>104.84</v>
          </cell>
          <cell r="CJ89">
            <v>101.99</v>
          </cell>
          <cell r="CM89">
            <v>101.16</v>
          </cell>
          <cell r="CP89">
            <v>89.83</v>
          </cell>
          <cell r="CS89">
            <v>117.48</v>
          </cell>
          <cell r="CV89">
            <v>96.54</v>
          </cell>
          <cell r="CY89">
            <v>118.17</v>
          </cell>
          <cell r="DB89">
            <v>99.81</v>
          </cell>
          <cell r="DE89">
            <v>101.7</v>
          </cell>
          <cell r="DH89">
            <v>102.1</v>
          </cell>
          <cell r="DQ89">
            <v>95.42</v>
          </cell>
          <cell r="DT89">
            <v>105.24</v>
          </cell>
        </row>
        <row r="90">
          <cell r="E90">
            <v>139.428</v>
          </cell>
          <cell r="I90">
            <v>59.1</v>
          </cell>
          <cell r="J90">
            <v>106.4</v>
          </cell>
          <cell r="M90">
            <v>101.7</v>
          </cell>
          <cell r="P90">
            <v>102.8</v>
          </cell>
          <cell r="S90">
            <v>100.1</v>
          </cell>
          <cell r="V90">
            <v>100.4</v>
          </cell>
          <cell r="Y90">
            <v>99.4</v>
          </cell>
          <cell r="AB90">
            <v>6792</v>
          </cell>
          <cell r="AE90">
            <v>3.3</v>
          </cell>
          <cell r="AH90">
            <v>3.3</v>
          </cell>
          <cell r="AK90">
            <v>711.9</v>
          </cell>
          <cell r="AN90">
            <v>602.29999999999995</v>
          </cell>
          <cell r="AQ90">
            <v>5.1058610895946295</v>
          </cell>
          <cell r="AT90">
            <v>4.3197922942307141</v>
          </cell>
          <cell r="AW90">
            <v>166705</v>
          </cell>
          <cell r="AZ90">
            <v>556689</v>
          </cell>
          <cell r="BC90">
            <v>95.4</v>
          </cell>
          <cell r="BF90">
            <v>101.2</v>
          </cell>
          <cell r="BI90">
            <v>777.27</v>
          </cell>
          <cell r="BL90">
            <v>5.5747052242017388</v>
          </cell>
          <cell r="BO90">
            <v>518.36</v>
          </cell>
          <cell r="BR90">
            <v>3.7177611383653213</v>
          </cell>
          <cell r="BU90">
            <v>94.09</v>
          </cell>
          <cell r="BX90">
            <v>97.18</v>
          </cell>
          <cell r="CA90">
            <v>105.73</v>
          </cell>
          <cell r="CD90">
            <v>103.11</v>
          </cell>
          <cell r="CG90">
            <v>105.87</v>
          </cell>
          <cell r="CJ90">
            <v>101.01</v>
          </cell>
          <cell r="CM90">
            <v>101.66</v>
          </cell>
          <cell r="CP90">
            <v>106.48</v>
          </cell>
          <cell r="CS90">
            <v>119.2</v>
          </cell>
          <cell r="CV90">
            <v>116.59</v>
          </cell>
          <cell r="CY90">
            <v>117.81</v>
          </cell>
          <cell r="DB90">
            <v>111.95</v>
          </cell>
          <cell r="DE90">
            <v>101.7</v>
          </cell>
          <cell r="DH90">
            <v>101.6</v>
          </cell>
          <cell r="DQ90">
            <v>106.91</v>
          </cell>
          <cell r="DT90">
            <v>104.32</v>
          </cell>
        </row>
        <row r="91">
          <cell r="E91">
            <v>141.39699999999999</v>
          </cell>
          <cell r="I91">
            <v>72.7</v>
          </cell>
          <cell r="J91">
            <v>109.6</v>
          </cell>
          <cell r="M91">
            <v>103.8</v>
          </cell>
          <cell r="P91">
            <v>105</v>
          </cell>
          <cell r="S91">
            <v>100.2</v>
          </cell>
          <cell r="V91">
            <v>100.6</v>
          </cell>
          <cell r="Y91">
            <v>99.5</v>
          </cell>
          <cell r="AB91">
            <v>6772</v>
          </cell>
          <cell r="AE91">
            <v>3.4</v>
          </cell>
          <cell r="AH91">
            <v>3.4</v>
          </cell>
          <cell r="AK91">
            <v>337.7</v>
          </cell>
          <cell r="AN91">
            <v>468.6</v>
          </cell>
          <cell r="AQ91">
            <v>2.3883109259743844</v>
          </cell>
          <cell r="AT91">
            <v>3.3140731415800904</v>
          </cell>
          <cell r="AW91">
            <v>167161</v>
          </cell>
          <cell r="AZ91">
            <v>558059</v>
          </cell>
          <cell r="BC91">
            <v>99.6</v>
          </cell>
          <cell r="BF91">
            <v>101.7</v>
          </cell>
          <cell r="BI91">
            <v>462.14</v>
          </cell>
          <cell r="BL91">
            <v>3.2683861750956527</v>
          </cell>
          <cell r="BO91">
            <v>486.07</v>
          </cell>
          <cell r="BR91">
            <v>3.4376259750914095</v>
          </cell>
          <cell r="BU91">
            <v>113.25</v>
          </cell>
          <cell r="BX91">
            <v>101.47</v>
          </cell>
          <cell r="CA91">
            <v>127.28</v>
          </cell>
          <cell r="CD91">
            <v>108.71</v>
          </cell>
          <cell r="CG91">
            <v>109.62</v>
          </cell>
          <cell r="CJ91">
            <v>104.38</v>
          </cell>
          <cell r="CM91">
            <v>108.64</v>
          </cell>
          <cell r="CP91">
            <v>106.02</v>
          </cell>
          <cell r="CS91">
            <v>128.63</v>
          </cell>
          <cell r="CV91">
            <v>117.63</v>
          </cell>
          <cell r="CY91">
            <v>133.13999999999999</v>
          </cell>
          <cell r="DB91">
            <v>114.49</v>
          </cell>
          <cell r="DE91">
            <v>101.8</v>
          </cell>
          <cell r="DH91">
            <v>101.5</v>
          </cell>
          <cell r="DQ91">
            <v>108.08</v>
          </cell>
          <cell r="DT91">
            <v>115.86</v>
          </cell>
        </row>
        <row r="92">
          <cell r="E92">
            <v>143.34700000000001</v>
          </cell>
          <cell r="I92">
            <v>81.8</v>
          </cell>
          <cell r="J92">
            <v>108.7</v>
          </cell>
          <cell r="M92">
            <v>103.4</v>
          </cell>
          <cell r="P92">
            <v>104.5</v>
          </cell>
          <cell r="S92">
            <v>100.3</v>
          </cell>
          <cell r="V92">
            <v>100.3</v>
          </cell>
          <cell r="Y92">
            <v>99.5</v>
          </cell>
          <cell r="AB92">
            <v>6709</v>
          </cell>
          <cell r="AE92">
            <v>3.2</v>
          </cell>
          <cell r="AH92">
            <v>3.3</v>
          </cell>
          <cell r="AK92">
            <v>668.5</v>
          </cell>
          <cell r="AN92">
            <v>569.70000000000005</v>
          </cell>
          <cell r="AQ92">
            <v>4.6635088282280055</v>
          </cell>
          <cell r="AT92">
            <v>3.9742722205557146</v>
          </cell>
          <cell r="AW92">
            <v>168825</v>
          </cell>
          <cell r="AZ92">
            <v>559163</v>
          </cell>
          <cell r="BC92">
            <v>101.1</v>
          </cell>
          <cell r="BF92">
            <v>102.3</v>
          </cell>
          <cell r="BI92">
            <v>670.17</v>
          </cell>
          <cell r="BL92">
            <v>4.6751588801997945</v>
          </cell>
          <cell r="BO92">
            <v>702.53</v>
          </cell>
          <cell r="BR92">
            <v>4.9009047974495452</v>
          </cell>
          <cell r="BU92">
            <v>102.24</v>
          </cell>
          <cell r="BX92">
            <v>97.79</v>
          </cell>
          <cell r="CA92">
            <v>116.74</v>
          </cell>
          <cell r="CD92">
            <v>109.09</v>
          </cell>
          <cell r="CG92">
            <v>104.66</v>
          </cell>
          <cell r="CJ92">
            <v>109.65</v>
          </cell>
          <cell r="CM92">
            <v>99.77</v>
          </cell>
          <cell r="CP92">
            <v>103.63</v>
          </cell>
          <cell r="CS92">
            <v>121.66</v>
          </cell>
          <cell r="CV92">
            <v>115.9</v>
          </cell>
          <cell r="CY92">
            <v>125.46</v>
          </cell>
          <cell r="DB92">
            <v>114.67</v>
          </cell>
          <cell r="DE92">
            <v>102.1</v>
          </cell>
          <cell r="DH92">
            <v>102.3</v>
          </cell>
          <cell r="DQ92">
            <v>107.53</v>
          </cell>
          <cell r="DT92">
            <v>106.64</v>
          </cell>
        </row>
        <row r="93">
          <cell r="E93">
            <v>142.369</v>
          </cell>
          <cell r="I93">
            <v>72.7</v>
          </cell>
          <cell r="J93">
            <v>106.9</v>
          </cell>
          <cell r="M93">
            <v>103.2</v>
          </cell>
          <cell r="P93">
            <v>104.8</v>
          </cell>
          <cell r="S93">
            <v>100.5</v>
          </cell>
          <cell r="V93">
            <v>100.4</v>
          </cell>
          <cell r="Y93">
            <v>99.4</v>
          </cell>
          <cell r="AB93">
            <v>6663</v>
          </cell>
          <cell r="AE93">
            <v>3.1</v>
          </cell>
          <cell r="AH93">
            <v>3.4</v>
          </cell>
          <cell r="AK93">
            <v>823.2</v>
          </cell>
          <cell r="AN93">
            <v>678.3</v>
          </cell>
          <cell r="AQ93">
            <v>5.7821576326306996</v>
          </cell>
          <cell r="AT93">
            <v>4.764379886070703</v>
          </cell>
          <cell r="AW93">
            <v>169908</v>
          </cell>
          <cell r="AZ93">
            <v>559432</v>
          </cell>
          <cell r="BC93">
            <v>124.8</v>
          </cell>
          <cell r="BF93">
            <v>101.6</v>
          </cell>
          <cell r="BI93">
            <v>878.92</v>
          </cell>
          <cell r="BL93">
            <v>6.1735349689890349</v>
          </cell>
          <cell r="BO93">
            <v>508.73</v>
          </cell>
          <cell r="BR93">
            <v>3.5733200345580851</v>
          </cell>
          <cell r="BU93">
            <v>103.97</v>
          </cell>
          <cell r="BX93">
            <v>104.9</v>
          </cell>
          <cell r="CA93">
            <v>115.56</v>
          </cell>
          <cell r="CD93">
            <v>115.33</v>
          </cell>
          <cell r="CG93">
            <v>105.43</v>
          </cell>
          <cell r="CJ93">
            <v>105.05</v>
          </cell>
          <cell r="CM93">
            <v>93.36</v>
          </cell>
          <cell r="CP93">
            <v>101.01</v>
          </cell>
          <cell r="CS93">
            <v>116.09</v>
          </cell>
          <cell r="CV93">
            <v>113.59</v>
          </cell>
          <cell r="CY93">
            <v>125.15</v>
          </cell>
          <cell r="DB93">
            <v>120.47</v>
          </cell>
          <cell r="DE93">
            <v>102</v>
          </cell>
          <cell r="DH93">
            <v>101.2</v>
          </cell>
          <cell r="DQ93">
            <v>113.06</v>
          </cell>
          <cell r="DT93">
            <v>104.06</v>
          </cell>
        </row>
        <row r="94">
          <cell r="E94">
            <v>143.256</v>
          </cell>
          <cell r="I94">
            <v>45.5</v>
          </cell>
          <cell r="J94">
            <v>108.4</v>
          </cell>
          <cell r="M94">
            <v>108.1</v>
          </cell>
          <cell r="P94">
            <v>108.7</v>
          </cell>
          <cell r="S94">
            <v>100.6</v>
          </cell>
          <cell r="V94">
            <v>100.3</v>
          </cell>
          <cell r="Y94">
            <v>99</v>
          </cell>
          <cell r="AB94">
            <v>6642</v>
          </cell>
          <cell r="AE94">
            <v>3.3</v>
          </cell>
          <cell r="AH94">
            <v>3.3</v>
          </cell>
          <cell r="AK94">
            <v>152.19999999999999</v>
          </cell>
          <cell r="AN94">
            <v>717.1</v>
          </cell>
          <cell r="AQ94">
            <v>1.0624336851510581</v>
          </cell>
          <cell r="AT94">
            <v>5.0057240185402359</v>
          </cell>
          <cell r="AW94">
            <v>171814</v>
          </cell>
          <cell r="AZ94">
            <v>560337</v>
          </cell>
          <cell r="BC94">
            <v>96.2</v>
          </cell>
          <cell r="BF94">
            <v>102.2</v>
          </cell>
          <cell r="BI94">
            <v>-24.48</v>
          </cell>
          <cell r="BL94">
            <v>-0.17088289495727929</v>
          </cell>
          <cell r="BO94">
            <v>534.26</v>
          </cell>
          <cell r="BR94">
            <v>3.7294074942759812</v>
          </cell>
          <cell r="BU94">
            <v>112.73</v>
          </cell>
          <cell r="BX94">
            <v>96.08</v>
          </cell>
          <cell r="CA94">
            <v>126.1</v>
          </cell>
          <cell r="CD94">
            <v>104.38</v>
          </cell>
          <cell r="CG94">
            <v>110.69</v>
          </cell>
          <cell r="CJ94">
            <v>109.65</v>
          </cell>
          <cell r="CM94">
            <v>103.87</v>
          </cell>
          <cell r="CP94">
            <v>98.16</v>
          </cell>
          <cell r="CS94">
            <v>128.52000000000001</v>
          </cell>
          <cell r="CV94">
            <v>111.87</v>
          </cell>
          <cell r="CY94">
            <v>135.63</v>
          </cell>
          <cell r="DB94">
            <v>102.32</v>
          </cell>
          <cell r="DE94">
            <v>102.3</v>
          </cell>
          <cell r="DH94">
            <v>106.1</v>
          </cell>
          <cell r="DQ94">
            <v>92.65</v>
          </cell>
          <cell r="DT94">
            <v>110.62</v>
          </cell>
        </row>
        <row r="95">
          <cell r="E95">
            <v>143.30500000000001</v>
          </cell>
          <cell r="I95">
            <v>45.5</v>
          </cell>
          <cell r="J95">
            <v>106.8</v>
          </cell>
          <cell r="M95">
            <v>104.8</v>
          </cell>
          <cell r="P95">
            <v>106.4</v>
          </cell>
          <cell r="S95">
            <v>100.6</v>
          </cell>
          <cell r="V95">
            <v>100.1</v>
          </cell>
          <cell r="Y95">
            <v>98.8</v>
          </cell>
          <cell r="AB95">
            <v>6647</v>
          </cell>
          <cell r="AE95">
            <v>3.5</v>
          </cell>
          <cell r="AH95">
            <v>3.4</v>
          </cell>
          <cell r="AK95">
            <v>844.7</v>
          </cell>
          <cell r="AN95">
            <v>792.7</v>
          </cell>
          <cell r="AQ95">
            <v>5.8944209901957363</v>
          </cell>
          <cell r="AT95">
            <v>5.5315585639021672</v>
          </cell>
          <cell r="AW95">
            <v>173063</v>
          </cell>
          <cell r="AZ95">
            <v>560823</v>
          </cell>
          <cell r="BC95">
            <v>93.3</v>
          </cell>
          <cell r="BF95">
            <v>105.1</v>
          </cell>
          <cell r="BI95">
            <v>680.72</v>
          </cell>
          <cell r="BL95">
            <v>4.7501482851261292</v>
          </cell>
          <cell r="BO95">
            <v>630.82000000000005</v>
          </cell>
          <cell r="BR95">
            <v>4.4019399183559544</v>
          </cell>
          <cell r="BU95">
            <v>94.9</v>
          </cell>
          <cell r="BX95">
            <v>109</v>
          </cell>
          <cell r="CA95">
            <v>113</v>
          </cell>
          <cell r="CD95">
            <v>114.6</v>
          </cell>
          <cell r="CG95">
            <v>107.85</v>
          </cell>
          <cell r="CJ95">
            <v>108.19</v>
          </cell>
          <cell r="CM95">
            <v>95.8</v>
          </cell>
          <cell r="CP95">
            <v>102.2</v>
          </cell>
          <cell r="CS95">
            <v>124.4</v>
          </cell>
          <cell r="CV95">
            <v>120.6</v>
          </cell>
          <cell r="CY95">
            <v>125.9</v>
          </cell>
          <cell r="DB95">
            <v>115.3</v>
          </cell>
          <cell r="DE95">
            <v>102.5</v>
          </cell>
          <cell r="DH95">
            <v>102.6</v>
          </cell>
          <cell r="DQ95">
            <v>103.24</v>
          </cell>
          <cell r="DT95">
            <v>96.74</v>
          </cell>
        </row>
        <row r="96">
          <cell r="E96">
            <v>140.93199999999999</v>
          </cell>
          <cell r="I96">
            <v>54.5</v>
          </cell>
          <cell r="J96">
            <v>105.7</v>
          </cell>
          <cell r="M96">
            <v>104.5</v>
          </cell>
          <cell r="P96">
            <v>105.1</v>
          </cell>
          <cell r="S96">
            <v>100.5</v>
          </cell>
          <cell r="V96">
            <v>100.2</v>
          </cell>
          <cell r="Y96">
            <v>98.6</v>
          </cell>
          <cell r="AB96">
            <v>6723</v>
          </cell>
          <cell r="AE96">
            <v>3.5</v>
          </cell>
          <cell r="AH96">
            <v>3.3</v>
          </cell>
          <cell r="AK96">
            <v>1040.4000000000001</v>
          </cell>
          <cell r="AN96">
            <v>656.7</v>
          </cell>
          <cell r="AQ96">
            <v>7.3822836545284263</v>
          </cell>
          <cell r="AT96">
            <v>4.6596940368404631</v>
          </cell>
          <cell r="AW96">
            <v>174118</v>
          </cell>
          <cell r="AZ96">
            <v>562314</v>
          </cell>
          <cell r="BC96">
            <v>121.1</v>
          </cell>
          <cell r="BF96">
            <v>112.8</v>
          </cell>
          <cell r="BI96">
            <v>800.21</v>
          </cell>
          <cell r="BL96">
            <v>5.6779865467033757</v>
          </cell>
          <cell r="BO96">
            <v>585.85</v>
          </cell>
          <cell r="BR96">
            <v>4.1569693185365999</v>
          </cell>
          <cell r="BU96">
            <v>120.8</v>
          </cell>
          <cell r="BX96">
            <v>116.5</v>
          </cell>
          <cell r="CA96">
            <v>143.80000000000001</v>
          </cell>
          <cell r="CD96">
            <v>122.9</v>
          </cell>
          <cell r="CG96">
            <v>105.2</v>
          </cell>
          <cell r="CJ96">
            <v>107.23</v>
          </cell>
          <cell r="CM96">
            <v>111.5</v>
          </cell>
          <cell r="CP96">
            <v>110.9</v>
          </cell>
          <cell r="CS96">
            <v>149.69999999999999</v>
          </cell>
          <cell r="CV96">
            <v>133.4</v>
          </cell>
          <cell r="CY96">
            <v>142.30000000000001</v>
          </cell>
          <cell r="DB96">
            <v>131.19999999999999</v>
          </cell>
          <cell r="DE96">
            <v>102.5</v>
          </cell>
          <cell r="DH96">
            <v>102.2</v>
          </cell>
          <cell r="DQ96">
            <v>117.62</v>
          </cell>
          <cell r="DT96">
            <v>109.24</v>
          </cell>
        </row>
        <row r="97">
          <cell r="E97">
            <v>143.749</v>
          </cell>
          <cell r="I97">
            <v>27.3</v>
          </cell>
          <cell r="J97">
            <v>103.9</v>
          </cell>
          <cell r="M97">
            <v>104.5</v>
          </cell>
          <cell r="P97">
            <v>105.2</v>
          </cell>
          <cell r="S97">
            <v>102</v>
          </cell>
          <cell r="V97">
            <v>102.2</v>
          </cell>
          <cell r="Y97">
            <v>100.5</v>
          </cell>
          <cell r="AB97">
            <v>6805</v>
          </cell>
          <cell r="AE97">
            <v>3.4</v>
          </cell>
          <cell r="AH97">
            <v>3.2</v>
          </cell>
          <cell r="AK97">
            <v>1060.8</v>
          </cell>
          <cell r="AN97">
            <v>1000</v>
          </cell>
          <cell r="AQ97">
            <v>7.3795295967276298</v>
          </cell>
          <cell r="AT97">
            <v>6.9565701326617928</v>
          </cell>
          <cell r="AW97">
            <v>174935</v>
          </cell>
          <cell r="AZ97">
            <v>565395</v>
          </cell>
          <cell r="BC97">
            <v>97.4</v>
          </cell>
          <cell r="BF97">
            <v>97.1</v>
          </cell>
          <cell r="BI97">
            <v>807.17</v>
          </cell>
          <cell r="BL97">
            <v>5.6151347139806189</v>
          </cell>
          <cell r="BO97">
            <v>821.24</v>
          </cell>
          <cell r="BR97">
            <v>5.7130136557471705</v>
          </cell>
          <cell r="BU97">
            <v>100.3</v>
          </cell>
          <cell r="BX97">
            <v>117.7</v>
          </cell>
          <cell r="CA97">
            <v>119.8</v>
          </cell>
          <cell r="CD97">
            <v>124.6</v>
          </cell>
          <cell r="CG97">
            <v>105.76</v>
          </cell>
          <cell r="CJ97">
            <v>112.59</v>
          </cell>
          <cell r="CM97">
            <v>101.9</v>
          </cell>
          <cell r="CP97">
            <v>109.7</v>
          </cell>
          <cell r="CS97">
            <v>131.4</v>
          </cell>
          <cell r="CV97">
            <v>130.1</v>
          </cell>
          <cell r="CY97">
            <v>137.69999999999999</v>
          </cell>
          <cell r="DB97">
            <v>127.9</v>
          </cell>
          <cell r="DE97">
            <v>102.9</v>
          </cell>
          <cell r="DH97">
            <v>102.7</v>
          </cell>
          <cell r="DQ97">
            <v>115.94</v>
          </cell>
          <cell r="DT97">
            <v>109.67</v>
          </cell>
        </row>
        <row r="98">
          <cell r="E98">
            <v>136.29599999999999</v>
          </cell>
          <cell r="I98">
            <v>45.5</v>
          </cell>
          <cell r="J98">
            <v>104.5</v>
          </cell>
          <cell r="M98">
            <v>107.7</v>
          </cell>
          <cell r="P98">
            <v>108.3</v>
          </cell>
          <cell r="S98">
            <v>101.9</v>
          </cell>
          <cell r="V98">
            <v>102.4</v>
          </cell>
          <cell r="Y98">
            <v>100.4</v>
          </cell>
          <cell r="AB98">
            <v>6876</v>
          </cell>
          <cell r="AE98">
            <v>3.5</v>
          </cell>
          <cell r="AH98">
            <v>3.4</v>
          </cell>
          <cell r="AK98">
            <v>868.6</v>
          </cell>
          <cell r="AN98">
            <v>1045.4000000000001</v>
          </cell>
          <cell r="AQ98">
            <v>6.3728942889006284</v>
          </cell>
          <cell r="AT98">
            <v>7.6700710218935271</v>
          </cell>
          <cell r="AW98">
            <v>176011</v>
          </cell>
          <cell r="AZ98">
            <v>566780</v>
          </cell>
          <cell r="BC98">
            <v>96.3</v>
          </cell>
          <cell r="BF98">
            <v>98.7</v>
          </cell>
          <cell r="BI98">
            <v>731.98</v>
          </cell>
          <cell r="BL98">
            <v>5.3705171098198043</v>
          </cell>
          <cell r="BO98">
            <v>974.54</v>
          </cell>
          <cell r="BR98">
            <v>7.150173152550332</v>
          </cell>
          <cell r="BU98">
            <v>102.9</v>
          </cell>
          <cell r="BX98">
            <v>110</v>
          </cell>
          <cell r="CA98">
            <v>113.9</v>
          </cell>
          <cell r="CD98">
            <v>115.9</v>
          </cell>
          <cell r="CG98">
            <v>109.3</v>
          </cell>
          <cell r="CJ98">
            <v>114.68</v>
          </cell>
          <cell r="CM98">
            <v>104</v>
          </cell>
          <cell r="CP98">
            <v>100.8</v>
          </cell>
          <cell r="CS98">
            <v>132.69999999999999</v>
          </cell>
          <cell r="CV98">
            <v>117.1</v>
          </cell>
          <cell r="CY98">
            <v>128.19999999999999</v>
          </cell>
          <cell r="DB98">
            <v>118.5</v>
          </cell>
          <cell r="DE98">
            <v>102.9</v>
          </cell>
          <cell r="DH98">
            <v>102.7</v>
          </cell>
          <cell r="DQ98">
            <v>107.51</v>
          </cell>
          <cell r="DT98">
            <v>105.71</v>
          </cell>
        </row>
        <row r="99">
          <cell r="E99">
            <v>129.899</v>
          </cell>
          <cell r="I99">
            <v>40.9</v>
          </cell>
          <cell r="J99">
            <v>103.6</v>
          </cell>
          <cell r="M99">
            <v>104.3</v>
          </cell>
          <cell r="P99">
            <v>106.2</v>
          </cell>
          <cell r="S99">
            <v>102.2</v>
          </cell>
          <cell r="V99">
            <v>102.4</v>
          </cell>
          <cell r="Y99">
            <v>100.5</v>
          </cell>
          <cell r="AB99">
            <v>6908</v>
          </cell>
          <cell r="AE99">
            <v>3.3</v>
          </cell>
          <cell r="AH99">
            <v>3.4</v>
          </cell>
          <cell r="AK99">
            <v>987.5</v>
          </cell>
          <cell r="AN99">
            <v>927.5</v>
          </cell>
          <cell r="AQ99">
            <v>7.6020600620482064</v>
          </cell>
          <cell r="AT99">
            <v>7.1401627418224924</v>
          </cell>
          <cell r="AW99">
            <v>177304</v>
          </cell>
          <cell r="AZ99">
            <v>569104</v>
          </cell>
          <cell r="BC99">
            <v>96.1</v>
          </cell>
          <cell r="BF99">
            <v>99.3</v>
          </cell>
          <cell r="BI99">
            <v>959.41</v>
          </cell>
          <cell r="BL99">
            <v>7.3858151332958677</v>
          </cell>
          <cell r="BO99">
            <v>854.77</v>
          </cell>
          <cell r="BR99">
            <v>6.5802662068222233</v>
          </cell>
          <cell r="BU99">
            <v>100.7</v>
          </cell>
          <cell r="BX99">
            <v>113.1</v>
          </cell>
          <cell r="CA99">
            <v>108.2</v>
          </cell>
          <cell r="CD99">
            <v>113.7</v>
          </cell>
          <cell r="CG99">
            <v>105.82</v>
          </cell>
          <cell r="CJ99">
            <v>112.29</v>
          </cell>
          <cell r="CM99">
            <v>106.6</v>
          </cell>
          <cell r="CP99">
            <v>107.8</v>
          </cell>
          <cell r="CS99">
            <v>127.9</v>
          </cell>
          <cell r="CV99">
            <v>119.5</v>
          </cell>
          <cell r="CY99">
            <v>120.2</v>
          </cell>
          <cell r="DB99">
            <v>119</v>
          </cell>
          <cell r="DE99">
            <v>102.8</v>
          </cell>
          <cell r="DH99">
            <v>102.2</v>
          </cell>
          <cell r="DQ99">
            <v>113.06</v>
          </cell>
          <cell r="DT99">
            <v>103.82</v>
          </cell>
        </row>
        <row r="100">
          <cell r="E100">
            <v>127.2</v>
          </cell>
          <cell r="I100">
            <v>45.5</v>
          </cell>
          <cell r="J100">
            <v>102.9</v>
          </cell>
          <cell r="M100">
            <v>104.9</v>
          </cell>
          <cell r="P100">
            <v>106.9</v>
          </cell>
          <cell r="S100">
            <v>102.2</v>
          </cell>
          <cell r="V100">
            <v>102</v>
          </cell>
          <cell r="Y100">
            <v>100.2</v>
          </cell>
          <cell r="AB100">
            <v>6873</v>
          </cell>
          <cell r="AE100">
            <v>3.3</v>
          </cell>
          <cell r="AH100">
            <v>3.4</v>
          </cell>
          <cell r="AK100">
            <v>881.9</v>
          </cell>
          <cell r="AN100">
            <v>841.8</v>
          </cell>
          <cell r="AQ100">
            <v>6.9331761006289305</v>
          </cell>
          <cell r="AT100">
            <v>6.6179245283018862</v>
          </cell>
          <cell r="AW100">
            <v>177442</v>
          </cell>
          <cell r="AZ100">
            <v>570951</v>
          </cell>
          <cell r="BC100">
            <v>104</v>
          </cell>
          <cell r="BF100">
            <v>99.1</v>
          </cell>
          <cell r="BI100">
            <v>839.1</v>
          </cell>
          <cell r="BL100">
            <v>6.5966981132075473</v>
          </cell>
          <cell r="BO100">
            <v>801.88</v>
          </cell>
          <cell r="BR100">
            <v>6.3040880503144656</v>
          </cell>
          <cell r="BU100">
            <v>120</v>
          </cell>
          <cell r="BX100">
            <v>116.1</v>
          </cell>
          <cell r="CA100">
            <v>129.5</v>
          </cell>
          <cell r="CD100">
            <v>114.8</v>
          </cell>
          <cell r="CG100">
            <v>110.81</v>
          </cell>
          <cell r="CJ100">
            <v>114.49</v>
          </cell>
          <cell r="CM100">
            <v>113.5</v>
          </cell>
          <cell r="CP100">
            <v>116.4</v>
          </cell>
          <cell r="CS100">
            <v>131.30000000000001</v>
          </cell>
          <cell r="CV100">
            <v>126.4</v>
          </cell>
          <cell r="CY100">
            <v>130.9</v>
          </cell>
          <cell r="DB100">
            <v>123.7</v>
          </cell>
          <cell r="DE100">
            <v>102.9</v>
          </cell>
          <cell r="DH100">
            <v>103.2</v>
          </cell>
          <cell r="DQ100">
            <v>119.01</v>
          </cell>
          <cell r="DT100">
            <v>114.04</v>
          </cell>
        </row>
        <row r="101">
          <cell r="E101">
            <v>126.456</v>
          </cell>
          <cell r="I101">
            <v>31.8</v>
          </cell>
          <cell r="J101">
            <v>101.7</v>
          </cell>
          <cell r="M101">
            <v>103.5</v>
          </cell>
          <cell r="P101">
            <v>105.4</v>
          </cell>
          <cell r="S101">
            <v>102.3</v>
          </cell>
          <cell r="V101">
            <v>102.1</v>
          </cell>
          <cell r="Y101">
            <v>99.9</v>
          </cell>
          <cell r="AB101">
            <v>6821</v>
          </cell>
          <cell r="AE101">
            <v>3.4</v>
          </cell>
          <cell r="AH101">
            <v>3.4</v>
          </cell>
          <cell r="AK101">
            <v>806.1</v>
          </cell>
          <cell r="AN101">
            <v>977.6</v>
          </cell>
          <cell r="AQ101">
            <v>6.374549250332131</v>
          </cell>
          <cell r="AT101">
            <v>7.7307521983931169</v>
          </cell>
          <cell r="AW101">
            <v>179018</v>
          </cell>
          <cell r="AZ101">
            <v>572949</v>
          </cell>
          <cell r="BC101">
            <v>94.6</v>
          </cell>
          <cell r="BF101">
            <v>99.3</v>
          </cell>
          <cell r="BI101">
            <v>719.07</v>
          </cell>
          <cell r="BL101">
            <v>5.6863256784968685</v>
          </cell>
          <cell r="BO101">
            <v>990.75</v>
          </cell>
          <cell r="BR101">
            <v>7.8347409375593093</v>
          </cell>
          <cell r="BU101">
            <v>108.3</v>
          </cell>
          <cell r="BX101">
            <v>110.2</v>
          </cell>
          <cell r="CA101">
            <v>116</v>
          </cell>
          <cell r="CD101">
            <v>107.5</v>
          </cell>
          <cell r="CG101">
            <v>105.5</v>
          </cell>
          <cell r="CJ101">
            <v>114.73</v>
          </cell>
          <cell r="CM101">
            <v>101.6</v>
          </cell>
          <cell r="CP101">
            <v>98.6</v>
          </cell>
          <cell r="CS101">
            <v>121.5</v>
          </cell>
          <cell r="CV101">
            <v>111.4</v>
          </cell>
          <cell r="CY101">
            <v>122.4</v>
          </cell>
          <cell r="DB101">
            <v>113.7</v>
          </cell>
          <cell r="DE101">
            <v>102.7</v>
          </cell>
          <cell r="DH101">
            <v>103.2</v>
          </cell>
          <cell r="DQ101">
            <v>107.38</v>
          </cell>
          <cell r="DT101">
            <v>105.18</v>
          </cell>
        </row>
        <row r="102">
          <cell r="E102">
            <v>132.78800000000001</v>
          </cell>
          <cell r="I102">
            <v>59.1</v>
          </cell>
          <cell r="J102">
            <v>102.6</v>
          </cell>
          <cell r="M102">
            <v>104.2</v>
          </cell>
          <cell r="P102">
            <v>107.4</v>
          </cell>
          <cell r="S102">
            <v>102.5</v>
          </cell>
          <cell r="V102">
            <v>102.8</v>
          </cell>
          <cell r="Y102">
            <v>99.9</v>
          </cell>
          <cell r="AB102">
            <v>6832</v>
          </cell>
          <cell r="AE102">
            <v>3.5</v>
          </cell>
          <cell r="AH102">
            <v>3.4</v>
          </cell>
          <cell r="AK102">
            <v>1134.3</v>
          </cell>
          <cell r="AN102">
            <v>942.6</v>
          </cell>
          <cell r="AQ102">
            <v>8.5421875470675044</v>
          </cell>
          <cell r="AT102">
            <v>7.0985329999698763</v>
          </cell>
          <cell r="AW102">
            <v>179726</v>
          </cell>
          <cell r="AZ102">
            <v>573851</v>
          </cell>
          <cell r="BC102">
            <v>93.2</v>
          </cell>
          <cell r="BF102">
            <v>98.8</v>
          </cell>
          <cell r="BI102">
            <v>1063.53</v>
          </cell>
          <cell r="BL102">
            <v>8.0092327619965644</v>
          </cell>
          <cell r="BO102">
            <v>765.15</v>
          </cell>
          <cell r="BR102">
            <v>5.7621923667801305</v>
          </cell>
          <cell r="BU102">
            <v>102.6</v>
          </cell>
          <cell r="BX102">
            <v>123.5</v>
          </cell>
          <cell r="CA102">
            <v>113.2</v>
          </cell>
          <cell r="CD102">
            <v>121.9</v>
          </cell>
          <cell r="CG102">
            <v>110.07</v>
          </cell>
          <cell r="CJ102">
            <v>113.03</v>
          </cell>
          <cell r="CM102">
            <v>98.7</v>
          </cell>
          <cell r="CP102">
            <v>117.6</v>
          </cell>
          <cell r="CS102">
            <v>123.9</v>
          </cell>
          <cell r="CV102">
            <v>132.1</v>
          </cell>
          <cell r="CY102">
            <v>127.8</v>
          </cell>
          <cell r="DB102">
            <v>127.8</v>
          </cell>
          <cell r="DE102">
            <v>102.9</v>
          </cell>
          <cell r="DH102">
            <v>102.4</v>
          </cell>
          <cell r="DQ102">
            <v>119.64</v>
          </cell>
          <cell r="DT102">
            <v>108.33</v>
          </cell>
        </row>
        <row r="103">
          <cell r="E103">
            <v>135.511</v>
          </cell>
          <cell r="I103">
            <v>36.4</v>
          </cell>
          <cell r="J103">
            <v>100</v>
          </cell>
          <cell r="M103">
            <v>103.7</v>
          </cell>
          <cell r="P103">
            <v>106.5</v>
          </cell>
          <cell r="S103">
            <v>102.7</v>
          </cell>
          <cell r="V103">
            <v>103.1</v>
          </cell>
          <cell r="Y103">
            <v>100</v>
          </cell>
          <cell r="AB103">
            <v>6833</v>
          </cell>
          <cell r="AE103">
            <v>3.5</v>
          </cell>
          <cell r="AH103">
            <v>3.5</v>
          </cell>
          <cell r="AK103">
            <v>1098.4000000000001</v>
          </cell>
          <cell r="AN103">
            <v>1134.0999999999999</v>
          </cell>
          <cell r="AQ103">
            <v>8.105615042321288</v>
          </cell>
          <cell r="AT103">
            <v>8.3690622901461875</v>
          </cell>
          <cell r="AW103">
            <v>180050</v>
          </cell>
          <cell r="AZ103">
            <v>574628</v>
          </cell>
          <cell r="BC103">
            <v>98.7</v>
          </cell>
          <cell r="BF103">
            <v>100.7</v>
          </cell>
          <cell r="BI103">
            <v>1105.9100000000001</v>
          </cell>
          <cell r="BL103">
            <v>8.1610348975359948</v>
          </cell>
          <cell r="BO103">
            <v>1076.3</v>
          </cell>
          <cell r="BR103">
            <v>7.942528650810635</v>
          </cell>
          <cell r="BU103">
            <v>105.4</v>
          </cell>
          <cell r="BX103">
            <v>134.6</v>
          </cell>
          <cell r="CA103">
            <v>118.2</v>
          </cell>
          <cell r="CD103">
            <v>136.6</v>
          </cell>
          <cell r="CG103">
            <v>108.76</v>
          </cell>
          <cell r="CJ103">
            <v>119.59</v>
          </cell>
          <cell r="CM103">
            <v>109.1</v>
          </cell>
          <cell r="CP103">
            <v>122.4</v>
          </cell>
          <cell r="CS103">
            <v>129</v>
          </cell>
          <cell r="CV103">
            <v>138.4</v>
          </cell>
          <cell r="CY103">
            <v>134.69999999999999</v>
          </cell>
          <cell r="DB103">
            <v>134.19999999999999</v>
          </cell>
          <cell r="DE103">
            <v>102.8</v>
          </cell>
          <cell r="DH103">
            <v>102.5</v>
          </cell>
          <cell r="DQ103">
            <v>125.15</v>
          </cell>
          <cell r="DT103">
            <v>115.39</v>
          </cell>
        </row>
        <row r="104">
          <cell r="E104">
            <v>142.62100000000001</v>
          </cell>
          <cell r="I104">
            <v>13.6</v>
          </cell>
          <cell r="J104">
            <v>96.4</v>
          </cell>
          <cell r="M104">
            <v>100.3</v>
          </cell>
          <cell r="P104">
            <v>101.9</v>
          </cell>
          <cell r="S104">
            <v>102.5</v>
          </cell>
          <cell r="V104">
            <v>102.4</v>
          </cell>
          <cell r="Y104">
            <v>100</v>
          </cell>
          <cell r="AB104">
            <v>6757</v>
          </cell>
          <cell r="AE104">
            <v>3.4</v>
          </cell>
          <cell r="AH104">
            <v>3.5</v>
          </cell>
          <cell r="AK104">
            <v>1274.8</v>
          </cell>
          <cell r="AN104">
            <v>1244.9000000000001</v>
          </cell>
          <cell r="AQ104">
            <v>8.9383751340966615</v>
          </cell>
          <cell r="AT104">
            <v>8.7287285883565531</v>
          </cell>
          <cell r="AW104">
            <v>183630</v>
          </cell>
          <cell r="AZ104">
            <v>576913</v>
          </cell>
          <cell r="BC104">
            <v>96.4</v>
          </cell>
          <cell r="BF104">
            <v>97.6</v>
          </cell>
          <cell r="BI104">
            <v>1062.56</v>
          </cell>
          <cell r="BL104">
            <v>7.4502352388498183</v>
          </cell>
          <cell r="BO104">
            <v>1073.3900000000001</v>
          </cell>
          <cell r="BR104">
            <v>7.5261707602667212</v>
          </cell>
          <cell r="BU104">
            <v>95.7</v>
          </cell>
          <cell r="BX104">
            <v>120.1</v>
          </cell>
          <cell r="CA104">
            <v>105.7</v>
          </cell>
          <cell r="CD104">
            <v>124.3</v>
          </cell>
          <cell r="CG104">
            <v>99.68</v>
          </cell>
          <cell r="CJ104">
            <v>115.21</v>
          </cell>
          <cell r="CM104">
            <v>100</v>
          </cell>
          <cell r="CP104">
            <v>111.5</v>
          </cell>
          <cell r="CS104">
            <v>121.3</v>
          </cell>
          <cell r="CV104">
            <v>127</v>
          </cell>
          <cell r="CY104">
            <v>120.3</v>
          </cell>
          <cell r="DB104">
            <v>122.1</v>
          </cell>
          <cell r="DE104">
            <v>102.8</v>
          </cell>
          <cell r="DH104">
            <v>102</v>
          </cell>
          <cell r="DQ104">
            <v>112.92</v>
          </cell>
          <cell r="DT104">
            <v>101.67</v>
          </cell>
        </row>
        <row r="105">
          <cell r="E105">
            <v>143.935</v>
          </cell>
          <cell r="I105">
            <v>18.2</v>
          </cell>
          <cell r="J105">
            <v>96.4</v>
          </cell>
          <cell r="M105">
            <v>101.3</v>
          </cell>
          <cell r="P105">
            <v>103.9</v>
          </cell>
          <cell r="S105">
            <v>102.4</v>
          </cell>
          <cell r="V105">
            <v>102.2</v>
          </cell>
          <cell r="Y105">
            <v>99.9</v>
          </cell>
          <cell r="AB105">
            <v>6726</v>
          </cell>
          <cell r="AE105">
            <v>3.2</v>
          </cell>
          <cell r="AH105">
            <v>3.5</v>
          </cell>
          <cell r="AK105">
            <v>1286.5999999999999</v>
          </cell>
          <cell r="AN105">
            <v>1132.5</v>
          </cell>
          <cell r="AQ105">
            <v>8.9387570778476384</v>
          </cell>
          <cell r="AT105">
            <v>7.8681349220134091</v>
          </cell>
          <cell r="AW105">
            <v>185694</v>
          </cell>
          <cell r="AZ105">
            <v>580740</v>
          </cell>
          <cell r="BC105">
            <v>119.6</v>
          </cell>
          <cell r="BF105">
            <v>97.7</v>
          </cell>
          <cell r="BI105">
            <v>1236.6300000000001</v>
          </cell>
          <cell r="BL105">
            <v>8.5915864800083384</v>
          </cell>
          <cell r="BO105">
            <v>846.51</v>
          </cell>
          <cell r="BR105">
            <v>5.8811963733629762</v>
          </cell>
          <cell r="BU105">
            <v>99.3</v>
          </cell>
          <cell r="BX105">
            <v>133.5</v>
          </cell>
          <cell r="CA105">
            <v>116.7</v>
          </cell>
          <cell r="CD105">
            <v>141.30000000000001</v>
          </cell>
          <cell r="CG105">
            <v>109.56</v>
          </cell>
          <cell r="CJ105">
            <v>114.73</v>
          </cell>
          <cell r="CM105">
            <v>100.5</v>
          </cell>
          <cell r="CP105">
            <v>111.1</v>
          </cell>
          <cell r="CS105">
            <v>129.80000000000001</v>
          </cell>
          <cell r="CV105">
            <v>132.5</v>
          </cell>
          <cell r="CY105">
            <v>131.9</v>
          </cell>
          <cell r="DB105">
            <v>136</v>
          </cell>
          <cell r="DE105">
            <v>102.7</v>
          </cell>
          <cell r="DH105">
            <v>102.3</v>
          </cell>
          <cell r="DQ105">
            <v>123.41</v>
          </cell>
          <cell r="DT105">
            <v>108.27</v>
          </cell>
        </row>
        <row r="106">
          <cell r="E106">
            <v>140.84800000000001</v>
          </cell>
          <cell r="I106">
            <v>18.2</v>
          </cell>
          <cell r="J106">
            <v>95</v>
          </cell>
          <cell r="M106">
            <v>101.2</v>
          </cell>
          <cell r="P106">
            <v>105</v>
          </cell>
          <cell r="S106">
            <v>102.5</v>
          </cell>
          <cell r="V106">
            <v>102.1</v>
          </cell>
          <cell r="Y106">
            <v>99.5</v>
          </cell>
          <cell r="AB106">
            <v>6693</v>
          </cell>
          <cell r="AE106">
            <v>3.6</v>
          </cell>
          <cell r="AH106">
            <v>3.6</v>
          </cell>
          <cell r="AK106">
            <v>468.9</v>
          </cell>
          <cell r="AN106">
            <v>1028.0999999999999</v>
          </cell>
          <cell r="AQ106">
            <v>3.3291207542883101</v>
          </cell>
          <cell r="AT106">
            <v>7.2993581733499928</v>
          </cell>
          <cell r="AW106">
            <v>188656</v>
          </cell>
          <cell r="AZ106">
            <v>584775</v>
          </cell>
          <cell r="BC106">
            <v>93.5</v>
          </cell>
          <cell r="BF106">
            <v>99.2</v>
          </cell>
          <cell r="BI106">
            <v>406.57</v>
          </cell>
          <cell r="BL106">
            <v>2.8865869589912525</v>
          </cell>
          <cell r="BO106">
            <v>994.43</v>
          </cell>
          <cell r="BR106">
            <v>7.0603061456321701</v>
          </cell>
          <cell r="BU106">
            <v>109</v>
          </cell>
          <cell r="BX106">
            <v>115.3</v>
          </cell>
          <cell r="CA106">
            <v>123</v>
          </cell>
          <cell r="CD106">
            <v>123.5</v>
          </cell>
          <cell r="CG106">
            <v>107.09</v>
          </cell>
          <cell r="CJ106">
            <v>115.62</v>
          </cell>
          <cell r="CM106">
            <v>99</v>
          </cell>
          <cell r="CP106">
            <v>110.9</v>
          </cell>
          <cell r="CS106">
            <v>132.6</v>
          </cell>
          <cell r="CV106">
            <v>135.5</v>
          </cell>
          <cell r="CY106">
            <v>131.4</v>
          </cell>
          <cell r="DB106">
            <v>111.5</v>
          </cell>
          <cell r="DE106">
            <v>102.7</v>
          </cell>
          <cell r="DH106">
            <v>105.2</v>
          </cell>
          <cell r="DQ106">
            <v>98</v>
          </cell>
          <cell r="DT106">
            <v>107.7</v>
          </cell>
        </row>
        <row r="107">
          <cell r="E107">
            <v>136.80500000000001</v>
          </cell>
          <cell r="I107">
            <v>9.1</v>
          </cell>
          <cell r="J107">
            <v>93.5</v>
          </cell>
          <cell r="M107">
            <v>99.2</v>
          </cell>
          <cell r="P107">
            <v>101.3</v>
          </cell>
          <cell r="S107">
            <v>102.6</v>
          </cell>
          <cell r="V107">
            <v>102</v>
          </cell>
          <cell r="Y107">
            <v>99.2</v>
          </cell>
          <cell r="AB107">
            <v>6657</v>
          </cell>
          <cell r="AE107">
            <v>3.7</v>
          </cell>
          <cell r="AH107">
            <v>3.6</v>
          </cell>
          <cell r="AK107">
            <v>1640.1</v>
          </cell>
          <cell r="AN107">
            <v>1666.3</v>
          </cell>
          <cell r="AQ107">
            <v>11.988596908007747</v>
          </cell>
          <cell r="AT107">
            <v>12.180110376082744</v>
          </cell>
          <cell r="AW107">
            <v>190974</v>
          </cell>
          <cell r="AZ107">
            <v>588300</v>
          </cell>
          <cell r="BC107">
            <v>87.1</v>
          </cell>
          <cell r="BF107">
            <v>97.9</v>
          </cell>
          <cell r="BI107">
            <v>1277.25</v>
          </cell>
          <cell r="BL107">
            <v>9.3362815686561156</v>
          </cell>
          <cell r="BO107">
            <v>1299.94</v>
          </cell>
          <cell r="BR107">
            <v>9.5021380797485477</v>
          </cell>
          <cell r="BU107">
            <v>91.1</v>
          </cell>
          <cell r="BX107">
            <v>127.5</v>
          </cell>
          <cell r="CA107">
            <v>102.4</v>
          </cell>
          <cell r="CD107">
            <v>134.5</v>
          </cell>
          <cell r="CG107">
            <v>100.68</v>
          </cell>
          <cell r="CJ107">
            <v>114.67</v>
          </cell>
          <cell r="CM107">
            <v>90.6</v>
          </cell>
          <cell r="CP107">
            <v>111</v>
          </cell>
          <cell r="CS107">
            <v>115.9</v>
          </cell>
          <cell r="CV107">
            <v>129.19999999999999</v>
          </cell>
          <cell r="CY107">
            <v>107.1</v>
          </cell>
          <cell r="DB107">
            <v>118.3</v>
          </cell>
          <cell r="DE107">
            <v>102.6</v>
          </cell>
          <cell r="DH107">
            <v>102.2</v>
          </cell>
          <cell r="DQ107">
            <v>108.8</v>
          </cell>
          <cell r="DT107">
            <v>90.6</v>
          </cell>
        </row>
        <row r="108">
          <cell r="E108">
            <v>139.874</v>
          </cell>
          <cell r="I108">
            <v>18.2</v>
          </cell>
          <cell r="J108">
            <v>92.7</v>
          </cell>
          <cell r="M108">
            <v>96.8</v>
          </cell>
          <cell r="P108">
            <v>100.5</v>
          </cell>
          <cell r="S108">
            <v>102.7</v>
          </cell>
          <cell r="V108">
            <v>102.4</v>
          </cell>
          <cell r="Y108">
            <v>98.8</v>
          </cell>
          <cell r="AB108">
            <v>6745</v>
          </cell>
          <cell r="AE108">
            <v>4.0999999999999996</v>
          </cell>
          <cell r="AH108">
            <v>3.9</v>
          </cell>
          <cell r="AK108">
            <v>1441.2</v>
          </cell>
          <cell r="AN108">
            <v>1134</v>
          </cell>
          <cell r="AQ108">
            <v>10.303558917311294</v>
          </cell>
          <cell r="AT108">
            <v>8.1072965669102199</v>
          </cell>
          <cell r="AW108">
            <v>189330</v>
          </cell>
          <cell r="AZ108">
            <v>587690</v>
          </cell>
          <cell r="BC108">
            <v>104.6</v>
          </cell>
          <cell r="BF108">
            <v>97</v>
          </cell>
          <cell r="BI108">
            <v>1240.55</v>
          </cell>
          <cell r="BL108">
            <v>8.8690535767905399</v>
          </cell>
          <cell r="BO108">
            <v>1031.03</v>
          </cell>
          <cell r="BR108">
            <v>7.3711340206185572</v>
          </cell>
          <cell r="BU108">
            <v>103.4</v>
          </cell>
          <cell r="BX108">
            <v>142.1</v>
          </cell>
          <cell r="CA108">
            <v>121.5</v>
          </cell>
          <cell r="CD108">
            <v>148.69999999999999</v>
          </cell>
          <cell r="CG108">
            <v>103.85</v>
          </cell>
          <cell r="CJ108">
            <v>111.77</v>
          </cell>
          <cell r="CM108">
            <v>113.4</v>
          </cell>
          <cell r="CP108">
            <v>118.6</v>
          </cell>
          <cell r="CS108">
            <v>150.5</v>
          </cell>
          <cell r="CV108">
            <v>140.80000000000001</v>
          </cell>
          <cell r="CY108">
            <v>127.4</v>
          </cell>
          <cell r="DB108">
            <v>132.69999999999999</v>
          </cell>
          <cell r="DE108">
            <v>102.5</v>
          </cell>
          <cell r="DH108">
            <v>102.5</v>
          </cell>
          <cell r="DQ108">
            <v>121.8</v>
          </cell>
          <cell r="DT108">
            <v>107.7</v>
          </cell>
        </row>
        <row r="109">
          <cell r="E109">
            <v>144.149</v>
          </cell>
          <cell r="I109">
            <v>0</v>
          </cell>
          <cell r="J109">
            <v>90.1</v>
          </cell>
          <cell r="M109">
            <v>94.8</v>
          </cell>
          <cell r="P109">
            <v>99</v>
          </cell>
          <cell r="S109">
            <v>102.4</v>
          </cell>
          <cell r="V109">
            <v>102.6</v>
          </cell>
          <cell r="Y109">
            <v>100.6</v>
          </cell>
          <cell r="AB109">
            <v>6822</v>
          </cell>
          <cell r="AE109">
            <v>4.3</v>
          </cell>
          <cell r="AH109">
            <v>4</v>
          </cell>
          <cell r="AK109">
            <v>1059.8</v>
          </cell>
          <cell r="AN109">
            <v>992.5</v>
          </cell>
          <cell r="AQ109">
            <v>7.3521148256318112</v>
          </cell>
          <cell r="AT109">
            <v>6.8852368035851788</v>
          </cell>
          <cell r="AW109">
            <v>189932</v>
          </cell>
          <cell r="AZ109">
            <v>589137</v>
          </cell>
          <cell r="BC109">
            <v>96.6</v>
          </cell>
          <cell r="BF109">
            <v>96.4</v>
          </cell>
          <cell r="BI109">
            <v>1222.6500000000001</v>
          </cell>
          <cell r="BL109">
            <v>8.4818486427238486</v>
          </cell>
          <cell r="BO109">
            <v>1225.53</v>
          </cell>
          <cell r="BR109">
            <v>8.5018279696702717</v>
          </cell>
          <cell r="BU109">
            <v>99</v>
          </cell>
          <cell r="BX109">
            <v>147.69999999999999</v>
          </cell>
          <cell r="CA109">
            <v>113.9</v>
          </cell>
          <cell r="CD109">
            <v>147</v>
          </cell>
          <cell r="CG109">
            <v>99.97</v>
          </cell>
          <cell r="CJ109">
            <v>113.5</v>
          </cell>
          <cell r="CM109">
            <v>96.1</v>
          </cell>
          <cell r="CP109">
            <v>116.8</v>
          </cell>
          <cell r="CS109">
            <v>124.5</v>
          </cell>
          <cell r="CV109">
            <v>139.6</v>
          </cell>
          <cell r="CY109">
            <v>118.8</v>
          </cell>
          <cell r="DB109">
            <v>125.6</v>
          </cell>
          <cell r="DE109">
            <v>102.4</v>
          </cell>
          <cell r="DH109">
            <v>101.8</v>
          </cell>
          <cell r="DQ109">
            <v>117</v>
          </cell>
          <cell r="DT109">
            <v>103.7</v>
          </cell>
        </row>
        <row r="110">
          <cell r="E110">
            <v>149.67400000000001</v>
          </cell>
          <cell r="I110">
            <v>40.9</v>
          </cell>
          <cell r="J110">
            <v>91</v>
          </cell>
          <cell r="M110">
            <v>93.9</v>
          </cell>
          <cell r="P110">
            <v>96.4</v>
          </cell>
          <cell r="S110">
            <v>102.4</v>
          </cell>
          <cell r="V110">
            <v>102.9</v>
          </cell>
          <cell r="Y110">
            <v>100.6</v>
          </cell>
          <cell r="AB110">
            <v>6891</v>
          </cell>
          <cell r="AE110">
            <v>4.3</v>
          </cell>
          <cell r="AH110">
            <v>4.0999999999999996</v>
          </cell>
          <cell r="AK110">
            <v>1382.3</v>
          </cell>
          <cell r="AN110">
            <v>1580.4</v>
          </cell>
          <cell r="AQ110">
            <v>9.235404946750938</v>
          </cell>
          <cell r="AT110">
            <v>10.558948113900877</v>
          </cell>
          <cell r="AW110">
            <v>190740</v>
          </cell>
          <cell r="AZ110">
            <v>591128</v>
          </cell>
          <cell r="BC110">
            <v>94.2</v>
          </cell>
          <cell r="BF110">
            <v>96.8</v>
          </cell>
          <cell r="BI110">
            <v>1218.0899999999999</v>
          </cell>
          <cell r="BL110">
            <v>8.138287210871626</v>
          </cell>
          <cell r="BO110">
            <v>1455.13</v>
          </cell>
          <cell r="BR110">
            <v>9.7219958042144938</v>
          </cell>
          <cell r="BU110">
            <v>85.7</v>
          </cell>
          <cell r="BX110">
            <v>129.6</v>
          </cell>
          <cell r="CA110">
            <v>98.3</v>
          </cell>
          <cell r="CD110">
            <v>139.80000000000001</v>
          </cell>
          <cell r="CG110">
            <v>98.27</v>
          </cell>
          <cell r="CJ110">
            <v>112.85</v>
          </cell>
          <cell r="CM110">
            <v>94.9</v>
          </cell>
          <cell r="CP110">
            <v>105.4</v>
          </cell>
          <cell r="CS110">
            <v>125.2</v>
          </cell>
          <cell r="CV110">
            <v>126.3</v>
          </cell>
          <cell r="CY110">
            <v>107.4</v>
          </cell>
          <cell r="DB110">
            <v>116.8</v>
          </cell>
          <cell r="DE110">
            <v>102.4</v>
          </cell>
          <cell r="DH110">
            <v>101.8</v>
          </cell>
          <cell r="DQ110">
            <v>106.1</v>
          </cell>
          <cell r="DT110">
            <v>94.3</v>
          </cell>
        </row>
        <row r="111">
          <cell r="E111">
            <v>154.352</v>
          </cell>
          <cell r="I111">
            <v>27.3</v>
          </cell>
          <cell r="J111">
            <v>89.9</v>
          </cell>
          <cell r="M111">
            <v>95.2</v>
          </cell>
          <cell r="P111">
            <v>99</v>
          </cell>
          <cell r="S111">
            <v>102.2</v>
          </cell>
          <cell r="V111">
            <v>102.5</v>
          </cell>
          <cell r="Y111">
            <v>100.6</v>
          </cell>
          <cell r="AB111">
            <v>6892</v>
          </cell>
          <cell r="AE111">
            <v>4.0999999999999996</v>
          </cell>
          <cell r="AH111">
            <v>4.0999999999999996</v>
          </cell>
          <cell r="AK111">
            <v>1416.5</v>
          </cell>
          <cell r="AN111">
            <v>1266.0999999999999</v>
          </cell>
          <cell r="AQ111">
            <v>9.1770757748522858</v>
          </cell>
          <cell r="AT111">
            <v>8.2026795895096907</v>
          </cell>
          <cell r="AW111">
            <v>191089</v>
          </cell>
          <cell r="AZ111">
            <v>591227</v>
          </cell>
          <cell r="BC111">
            <v>92.6</v>
          </cell>
          <cell r="BF111">
            <v>95.8</v>
          </cell>
          <cell r="BI111">
            <v>1213.49</v>
          </cell>
          <cell r="BL111">
            <v>7.8618352855810096</v>
          </cell>
          <cell r="BO111">
            <v>1118.22</v>
          </cell>
          <cell r="BR111">
            <v>7.2446097232300195</v>
          </cell>
          <cell r="BU111">
            <v>93.8</v>
          </cell>
          <cell r="BX111">
            <v>127.3</v>
          </cell>
          <cell r="CA111">
            <v>113.4</v>
          </cell>
          <cell r="CD111">
            <v>143.6</v>
          </cell>
          <cell r="CG111">
            <v>102.44</v>
          </cell>
          <cell r="CJ111">
            <v>111.17</v>
          </cell>
          <cell r="CM111">
            <v>96.7</v>
          </cell>
          <cell r="CP111">
            <v>113.7</v>
          </cell>
          <cell r="CS111">
            <v>134.4</v>
          </cell>
          <cell r="CV111">
            <v>142.6</v>
          </cell>
          <cell r="CY111">
            <v>119.2</v>
          </cell>
          <cell r="DB111">
            <v>125.6</v>
          </cell>
          <cell r="DE111">
            <v>102.5</v>
          </cell>
          <cell r="DH111">
            <v>101.9</v>
          </cell>
          <cell r="DQ111">
            <v>111.5</v>
          </cell>
          <cell r="DT111">
            <v>100.2</v>
          </cell>
        </row>
        <row r="112">
          <cell r="E112">
            <v>154.346</v>
          </cell>
          <cell r="I112">
            <v>45.5</v>
          </cell>
          <cell r="J112">
            <v>89.9</v>
          </cell>
          <cell r="M112">
            <v>94.9</v>
          </cell>
          <cell r="P112">
            <v>97.9</v>
          </cell>
          <cell r="S112">
            <v>102</v>
          </cell>
          <cell r="V112">
            <v>101.9</v>
          </cell>
          <cell r="Y112">
            <v>100.3</v>
          </cell>
          <cell r="AB112">
            <v>6847</v>
          </cell>
          <cell r="AE112">
            <v>3.9</v>
          </cell>
          <cell r="AH112">
            <v>4.0999999999999996</v>
          </cell>
          <cell r="AK112">
            <v>1354.8</v>
          </cell>
          <cell r="AN112">
            <v>1217.3</v>
          </cell>
          <cell r="AQ112">
            <v>8.777681313412721</v>
          </cell>
          <cell r="AT112">
            <v>7.8868257032900102</v>
          </cell>
          <cell r="AW112">
            <v>192559</v>
          </cell>
          <cell r="AZ112">
            <v>594059</v>
          </cell>
          <cell r="BC112">
            <v>100</v>
          </cell>
          <cell r="BF112">
            <v>95.5</v>
          </cell>
          <cell r="BI112">
            <v>1310.21</v>
          </cell>
          <cell r="BL112">
            <v>8.4887849377372913</v>
          </cell>
          <cell r="BO112">
            <v>1235.56</v>
          </cell>
          <cell r="BR112">
            <v>8.005131328314306</v>
          </cell>
          <cell r="BU112">
            <v>95.8</v>
          </cell>
          <cell r="BX112">
            <v>138.1</v>
          </cell>
          <cell r="CA112">
            <v>116.9</v>
          </cell>
          <cell r="CD112">
            <v>149.5</v>
          </cell>
          <cell r="CG112">
            <v>101.9</v>
          </cell>
          <cell r="CJ112">
            <v>112.33</v>
          </cell>
          <cell r="CM112">
            <v>95.7</v>
          </cell>
          <cell r="CP112">
            <v>122.3</v>
          </cell>
          <cell r="CS112">
            <v>132.6</v>
          </cell>
          <cell r="CV112">
            <v>153.5</v>
          </cell>
          <cell r="CY112">
            <v>123.7</v>
          </cell>
          <cell r="DB112">
            <v>131.80000000000001</v>
          </cell>
          <cell r="DE112">
            <v>102.3</v>
          </cell>
          <cell r="DH112">
            <v>100.9</v>
          </cell>
          <cell r="DQ112">
            <v>116.9</v>
          </cell>
          <cell r="DT112">
            <v>105.1</v>
          </cell>
        </row>
        <row r="113">
          <cell r="E113">
            <v>159.374</v>
          </cell>
          <cell r="I113">
            <v>45.5</v>
          </cell>
          <cell r="J113">
            <v>89.8</v>
          </cell>
          <cell r="M113">
            <v>93.9</v>
          </cell>
          <cell r="P113">
            <v>97.5</v>
          </cell>
          <cell r="S113">
            <v>102</v>
          </cell>
          <cell r="V113">
            <v>101.8</v>
          </cell>
          <cell r="Y113">
            <v>100</v>
          </cell>
          <cell r="AB113">
            <v>6842</v>
          </cell>
          <cell r="AE113">
            <v>4.3</v>
          </cell>
          <cell r="AH113">
            <v>4.3</v>
          </cell>
          <cell r="AK113">
            <v>1175.7</v>
          </cell>
          <cell r="AN113">
            <v>1387</v>
          </cell>
          <cell r="AQ113">
            <v>7.3769874634507513</v>
          </cell>
          <cell r="AT113">
            <v>8.7027997038412792</v>
          </cell>
          <cell r="AW113">
            <v>193846</v>
          </cell>
          <cell r="AZ113">
            <v>597463</v>
          </cell>
          <cell r="BC113">
            <v>90.6</v>
          </cell>
          <cell r="BF113">
            <v>95.1</v>
          </cell>
          <cell r="BI113">
            <v>890.97</v>
          </cell>
          <cell r="BL113">
            <v>5.5904350772397002</v>
          </cell>
          <cell r="BO113">
            <v>1169.26</v>
          </cell>
          <cell r="BR113">
            <v>7.3365793667724972</v>
          </cell>
          <cell r="BU113">
            <v>97.2</v>
          </cell>
          <cell r="BX113">
            <v>117.9</v>
          </cell>
          <cell r="CA113">
            <v>113.2</v>
          </cell>
          <cell r="CD113">
            <v>128.80000000000001</v>
          </cell>
          <cell r="CG113">
            <v>100.53</v>
          </cell>
          <cell r="CJ113">
            <v>109.98</v>
          </cell>
          <cell r="CM113">
            <v>93.4</v>
          </cell>
          <cell r="CP113">
            <v>102</v>
          </cell>
          <cell r="CS113">
            <v>132.80000000000001</v>
          </cell>
          <cell r="CV113">
            <v>128.5</v>
          </cell>
          <cell r="CY113">
            <v>118.8</v>
          </cell>
          <cell r="DB113">
            <v>116</v>
          </cell>
          <cell r="DE113">
            <v>102.3</v>
          </cell>
          <cell r="DH113">
            <v>100.8</v>
          </cell>
          <cell r="DQ113">
            <v>102.8</v>
          </cell>
          <cell r="DT113">
            <v>99.7</v>
          </cell>
        </row>
        <row r="114">
          <cell r="E114">
            <v>155.30099999999999</v>
          </cell>
          <cell r="I114">
            <v>63.6</v>
          </cell>
          <cell r="J114">
            <v>90.6</v>
          </cell>
          <cell r="M114">
            <v>95.2</v>
          </cell>
          <cell r="P114">
            <v>99.2</v>
          </cell>
          <cell r="S114">
            <v>102.3</v>
          </cell>
          <cell r="V114">
            <v>102.6</v>
          </cell>
          <cell r="Y114">
            <v>99.8</v>
          </cell>
          <cell r="AB114">
            <v>6821</v>
          </cell>
          <cell r="AE114">
            <v>4.3</v>
          </cell>
          <cell r="AH114">
            <v>4.3</v>
          </cell>
          <cell r="AK114">
            <v>1921.4</v>
          </cell>
          <cell r="AN114">
            <v>1541</v>
          </cell>
          <cell r="AQ114">
            <v>12.372103206032158</v>
          </cell>
          <cell r="AT114">
            <v>9.9226663060765876</v>
          </cell>
          <cell r="AW114">
            <v>194370</v>
          </cell>
          <cell r="AZ114">
            <v>599063</v>
          </cell>
          <cell r="BC114">
            <v>89.4</v>
          </cell>
          <cell r="BF114">
            <v>94.8</v>
          </cell>
          <cell r="BI114">
            <v>1541.57</v>
          </cell>
          <cell r="BL114">
            <v>9.9263365979613791</v>
          </cell>
          <cell r="BO114">
            <v>1233.8399999999999</v>
          </cell>
          <cell r="BR114">
            <v>7.9448297177738718</v>
          </cell>
          <cell r="BU114">
            <v>89.7</v>
          </cell>
          <cell r="BX114">
            <v>142</v>
          </cell>
          <cell r="CA114">
            <v>112.3</v>
          </cell>
          <cell r="CD114">
            <v>153.9</v>
          </cell>
          <cell r="CG114">
            <v>102.02</v>
          </cell>
          <cell r="CJ114">
            <v>111.71</v>
          </cell>
          <cell r="CM114">
            <v>85.9</v>
          </cell>
          <cell r="CP114">
            <v>122.5</v>
          </cell>
          <cell r="CS114">
            <v>117.6</v>
          </cell>
          <cell r="CV114">
            <v>150.80000000000001</v>
          </cell>
          <cell r="CY114">
            <v>116.2</v>
          </cell>
          <cell r="DB114">
            <v>132.80000000000001</v>
          </cell>
          <cell r="DE114">
            <v>102.2</v>
          </cell>
          <cell r="DH114">
            <v>101.5</v>
          </cell>
          <cell r="DQ114">
            <v>118.4</v>
          </cell>
          <cell r="DT114">
            <v>100.5</v>
          </cell>
        </row>
        <row r="115">
          <cell r="E115">
            <v>144.172</v>
          </cell>
          <cell r="I115">
            <v>45.5</v>
          </cell>
          <cell r="J115">
            <v>89.1</v>
          </cell>
          <cell r="M115">
            <v>94.9</v>
          </cell>
          <cell r="P115">
            <v>98</v>
          </cell>
          <cell r="S115">
            <v>102.8</v>
          </cell>
          <cell r="V115">
            <v>103.3</v>
          </cell>
          <cell r="Y115">
            <v>99.7</v>
          </cell>
          <cell r="AB115">
            <v>6816</v>
          </cell>
          <cell r="AE115">
            <v>4.3</v>
          </cell>
          <cell r="AH115">
            <v>4.3</v>
          </cell>
          <cell r="AK115">
            <v>1301.8</v>
          </cell>
          <cell r="AN115">
            <v>1316.3</v>
          </cell>
          <cell r="AQ115">
            <v>9.0294925505646031</v>
          </cell>
          <cell r="AT115">
            <v>9.1300668645784206</v>
          </cell>
          <cell r="AW115">
            <v>196231</v>
          </cell>
          <cell r="AZ115">
            <v>599753</v>
          </cell>
          <cell r="BC115">
            <v>92.8</v>
          </cell>
          <cell r="BF115">
            <v>94.4</v>
          </cell>
          <cell r="BI115">
            <v>1365.98</v>
          </cell>
          <cell r="BL115">
            <v>9.4746552728685192</v>
          </cell>
          <cell r="BO115">
            <v>1292.0999999999999</v>
          </cell>
          <cell r="BR115">
            <v>8.9622118025691524</v>
          </cell>
          <cell r="BU115">
            <v>92</v>
          </cell>
          <cell r="BX115">
            <v>138.30000000000001</v>
          </cell>
          <cell r="CA115">
            <v>109</v>
          </cell>
          <cell r="CD115">
            <v>152.6</v>
          </cell>
          <cell r="CG115">
            <v>99.63</v>
          </cell>
          <cell r="CJ115">
            <v>110.96</v>
          </cell>
          <cell r="CM115">
            <v>93.2</v>
          </cell>
          <cell r="CP115">
            <v>129.1</v>
          </cell>
          <cell r="CS115">
            <v>117.7</v>
          </cell>
          <cell r="CV115">
            <v>149.5</v>
          </cell>
          <cell r="CY115">
            <v>114.7</v>
          </cell>
          <cell r="DB115">
            <v>126.6</v>
          </cell>
          <cell r="DE115">
            <v>102.5</v>
          </cell>
          <cell r="DH115">
            <v>102.1</v>
          </cell>
          <cell r="DQ115">
            <v>117</v>
          </cell>
          <cell r="DT115">
            <v>105.7</v>
          </cell>
        </row>
        <row r="116">
          <cell r="E116">
            <v>140.11500000000001</v>
          </cell>
          <cell r="I116">
            <v>54.5</v>
          </cell>
          <cell r="J116">
            <v>89.6</v>
          </cell>
          <cell r="M116">
            <v>93.6</v>
          </cell>
          <cell r="P116">
            <v>97.2</v>
          </cell>
          <cell r="S116">
            <v>103.2</v>
          </cell>
          <cell r="V116">
            <v>103.2</v>
          </cell>
          <cell r="Y116">
            <v>99.7</v>
          </cell>
          <cell r="AB116">
            <v>6772</v>
          </cell>
          <cell r="AE116">
            <v>4.3</v>
          </cell>
          <cell r="AH116">
            <v>4.5</v>
          </cell>
          <cell r="AK116">
            <v>1172.9000000000001</v>
          </cell>
          <cell r="AN116">
            <v>1271.5999999999999</v>
          </cell>
          <cell r="AQ116">
            <v>8.3709809799093602</v>
          </cell>
          <cell r="AT116">
            <v>9.0754023480712256</v>
          </cell>
          <cell r="AW116">
            <v>198509</v>
          </cell>
          <cell r="AZ116">
            <v>604538</v>
          </cell>
          <cell r="BC116">
            <v>93.9</v>
          </cell>
          <cell r="BF116">
            <v>94.9</v>
          </cell>
          <cell r="BI116">
            <v>890.22</v>
          </cell>
          <cell r="BL116">
            <v>6.3534953431110157</v>
          </cell>
          <cell r="BO116">
            <v>906.78</v>
          </cell>
          <cell r="BR116">
            <v>6.4716839738785987</v>
          </cell>
          <cell r="BU116">
            <v>94.8</v>
          </cell>
          <cell r="BX116">
            <v>123.2</v>
          </cell>
          <cell r="CA116">
            <v>110.6</v>
          </cell>
          <cell r="CD116">
            <v>125.8</v>
          </cell>
          <cell r="CG116">
            <v>102.5</v>
          </cell>
          <cell r="CJ116">
            <v>107.13</v>
          </cell>
          <cell r="CM116">
            <v>88.7</v>
          </cell>
          <cell r="CP116">
            <v>109.7</v>
          </cell>
          <cell r="CS116">
            <v>106.4</v>
          </cell>
          <cell r="CV116">
            <v>117.2</v>
          </cell>
          <cell r="CY116">
            <v>106.1</v>
          </cell>
          <cell r="DB116">
            <v>106.3</v>
          </cell>
          <cell r="DE116">
            <v>102.4</v>
          </cell>
          <cell r="DH116">
            <v>102</v>
          </cell>
          <cell r="DQ116">
            <v>104.8</v>
          </cell>
          <cell r="DT116">
            <v>104.7</v>
          </cell>
        </row>
        <row r="117">
          <cell r="E117">
            <v>137.358</v>
          </cell>
          <cell r="I117">
            <v>45.5</v>
          </cell>
          <cell r="J117">
            <v>89.1</v>
          </cell>
          <cell r="M117">
            <v>93.4</v>
          </cell>
          <cell r="P117">
            <v>97.2</v>
          </cell>
          <cell r="S117">
            <v>103</v>
          </cell>
          <cell r="V117">
            <v>102.8</v>
          </cell>
          <cell r="Y117">
            <v>99.6</v>
          </cell>
          <cell r="AB117">
            <v>6717</v>
          </cell>
          <cell r="AE117">
            <v>4.0999999999999996</v>
          </cell>
          <cell r="AH117">
            <v>4.4000000000000004</v>
          </cell>
          <cell r="AK117">
            <v>1449.4</v>
          </cell>
          <cell r="AN117">
            <v>1307.2</v>
          </cell>
          <cell r="AQ117">
            <v>10.551988235122819</v>
          </cell>
          <cell r="AT117">
            <v>9.516737285050743</v>
          </cell>
          <cell r="AW117">
            <v>197369</v>
          </cell>
          <cell r="AZ117">
            <v>606274</v>
          </cell>
          <cell r="BC117">
            <v>114.3</v>
          </cell>
          <cell r="BF117">
            <v>93.6</v>
          </cell>
          <cell r="BI117">
            <v>1413.82</v>
          </cell>
          <cell r="BL117">
            <v>10.292957090231365</v>
          </cell>
          <cell r="BO117">
            <v>1090.5</v>
          </cell>
          <cell r="BR117">
            <v>7.9391080242868997</v>
          </cell>
          <cell r="BU117">
            <v>85.1</v>
          </cell>
          <cell r="BX117">
            <v>143.6</v>
          </cell>
          <cell r="CA117">
            <v>101.5</v>
          </cell>
          <cell r="CD117">
            <v>146.69999999999999</v>
          </cell>
          <cell r="CG117">
            <v>101.28</v>
          </cell>
          <cell r="CJ117">
            <v>108.66</v>
          </cell>
          <cell r="CM117">
            <v>79.2</v>
          </cell>
          <cell r="CP117">
            <v>113.4</v>
          </cell>
          <cell r="CS117">
            <v>98.2</v>
          </cell>
          <cell r="CV117">
            <v>124.5</v>
          </cell>
          <cell r="CY117">
            <v>103.4</v>
          </cell>
          <cell r="DB117">
            <v>119.4</v>
          </cell>
          <cell r="DE117">
            <v>102.4</v>
          </cell>
          <cell r="DH117">
            <v>98.3</v>
          </cell>
          <cell r="DQ117">
            <v>116.7</v>
          </cell>
          <cell r="DT117">
            <v>100.3</v>
          </cell>
        </row>
        <row r="118">
          <cell r="E118">
            <v>131.34899999999999</v>
          </cell>
          <cell r="I118">
            <v>54.5</v>
          </cell>
          <cell r="J118">
            <v>89.5</v>
          </cell>
          <cell r="M118">
            <v>93.8</v>
          </cell>
          <cell r="P118">
            <v>96.6</v>
          </cell>
          <cell r="S118">
            <v>102.7</v>
          </cell>
          <cell r="V118">
            <v>102.3</v>
          </cell>
          <cell r="Y118">
            <v>99</v>
          </cell>
          <cell r="AB118">
            <v>6677</v>
          </cell>
          <cell r="AE118">
            <v>4.5</v>
          </cell>
          <cell r="AH118">
            <v>4.5</v>
          </cell>
          <cell r="AK118">
            <v>791.3</v>
          </cell>
          <cell r="AN118">
            <v>1352.2</v>
          </cell>
          <cell r="AQ118">
            <v>6.0244082558679546</v>
          </cell>
          <cell r="AT118">
            <v>10.294711037008277</v>
          </cell>
          <cell r="AW118">
            <v>199551</v>
          </cell>
          <cell r="AZ118">
            <v>608059</v>
          </cell>
          <cell r="BC118">
            <v>88.5</v>
          </cell>
          <cell r="BF118">
            <v>93.7</v>
          </cell>
          <cell r="BI118">
            <v>753.98</v>
          </cell>
          <cell r="BL118">
            <v>5.7402797128261351</v>
          </cell>
          <cell r="BO118">
            <v>1270.03</v>
          </cell>
          <cell r="BR118">
            <v>9.6691257641854911</v>
          </cell>
          <cell r="BU118">
            <v>89.4</v>
          </cell>
          <cell r="BX118">
            <v>118.6</v>
          </cell>
          <cell r="CA118">
            <v>103.5</v>
          </cell>
          <cell r="CD118">
            <v>121.8</v>
          </cell>
          <cell r="CG118">
            <v>104.31</v>
          </cell>
          <cell r="CJ118">
            <v>113.83</v>
          </cell>
          <cell r="CM118">
            <v>89.5</v>
          </cell>
          <cell r="CP118">
            <v>107</v>
          </cell>
          <cell r="CS118">
            <v>105.1</v>
          </cell>
          <cell r="CV118">
            <v>117.2</v>
          </cell>
          <cell r="CY118">
            <v>102.6</v>
          </cell>
          <cell r="DB118">
            <v>99.7</v>
          </cell>
          <cell r="DE118">
            <v>102.5</v>
          </cell>
          <cell r="DH118">
            <v>101.5</v>
          </cell>
          <cell r="DQ118">
            <v>96.8</v>
          </cell>
          <cell r="DT118">
            <v>105.5</v>
          </cell>
        </row>
        <row r="119">
          <cell r="E119">
            <v>130.77799999999999</v>
          </cell>
          <cell r="I119">
            <v>45.5</v>
          </cell>
          <cell r="J119">
            <v>90</v>
          </cell>
          <cell r="M119">
            <v>94.1</v>
          </cell>
          <cell r="P119">
            <v>97.4</v>
          </cell>
          <cell r="S119">
            <v>102.5</v>
          </cell>
          <cell r="V119">
            <v>101.9</v>
          </cell>
          <cell r="Y119">
            <v>98.6</v>
          </cell>
          <cell r="AB119">
            <v>6648</v>
          </cell>
          <cell r="AE119">
            <v>4.7</v>
          </cell>
          <cell r="AH119">
            <v>4.5999999999999996</v>
          </cell>
          <cell r="AK119">
            <v>1105.9000000000001</v>
          </cell>
          <cell r="AN119">
            <v>1130</v>
          </cell>
          <cell r="AQ119">
            <v>8.4563152823869476</v>
          </cell>
          <cell r="AT119">
            <v>8.6405970423159868</v>
          </cell>
          <cell r="AW119">
            <v>202730</v>
          </cell>
          <cell r="AZ119">
            <v>610449</v>
          </cell>
          <cell r="BC119">
            <v>83.8</v>
          </cell>
          <cell r="BF119">
            <v>93.9</v>
          </cell>
          <cell r="BI119">
            <v>931.15</v>
          </cell>
          <cell r="BL119">
            <v>7.1200813592500269</v>
          </cell>
          <cell r="BO119">
            <v>961.89</v>
          </cell>
          <cell r="BR119">
            <v>7.3551361849852421</v>
          </cell>
          <cell r="BU119">
            <v>82.2</v>
          </cell>
          <cell r="BX119">
            <v>129.5</v>
          </cell>
          <cell r="CA119">
            <v>97.3</v>
          </cell>
          <cell r="CD119">
            <v>131</v>
          </cell>
          <cell r="CG119">
            <v>111.83</v>
          </cell>
          <cell r="CJ119">
            <v>106.74</v>
          </cell>
          <cell r="CM119">
            <v>99</v>
          </cell>
          <cell r="CP119">
            <v>111.9</v>
          </cell>
          <cell r="CS119">
            <v>121.6</v>
          </cell>
          <cell r="CV119">
            <v>119.8</v>
          </cell>
          <cell r="CY119">
            <v>101.3</v>
          </cell>
          <cell r="DB119">
            <v>103.8</v>
          </cell>
          <cell r="DE119">
            <v>102</v>
          </cell>
          <cell r="DH119">
            <v>101.5</v>
          </cell>
          <cell r="DQ119">
            <v>100.9</v>
          </cell>
          <cell r="DT119">
            <v>100.7</v>
          </cell>
        </row>
        <row r="120">
          <cell r="E120">
            <v>130.19900000000001</v>
          </cell>
          <cell r="I120">
            <v>63.6</v>
          </cell>
          <cell r="J120">
            <v>92.3</v>
          </cell>
          <cell r="M120">
            <v>96.9</v>
          </cell>
          <cell r="P120">
            <v>99.9</v>
          </cell>
          <cell r="S120">
            <v>102.3</v>
          </cell>
          <cell r="V120">
            <v>102</v>
          </cell>
          <cell r="Y120">
            <v>98</v>
          </cell>
          <cell r="AB120">
            <v>6724</v>
          </cell>
          <cell r="AE120">
            <v>5</v>
          </cell>
          <cell r="AH120">
            <v>4.8</v>
          </cell>
          <cell r="AK120">
            <v>1038</v>
          </cell>
          <cell r="AN120">
            <v>849.9</v>
          </cell>
          <cell r="AQ120">
            <v>7.9724114624536275</v>
          </cell>
          <cell r="AT120">
            <v>6.5276999055292277</v>
          </cell>
          <cell r="AW120">
            <v>205458</v>
          </cell>
          <cell r="AZ120">
            <v>611946</v>
          </cell>
          <cell r="BC120">
            <v>100.4</v>
          </cell>
          <cell r="BF120">
            <v>93.5</v>
          </cell>
          <cell r="BI120">
            <v>1303.48</v>
          </cell>
          <cell r="BL120">
            <v>10.011444020307374</v>
          </cell>
          <cell r="BO120">
            <v>1118.68</v>
          </cell>
          <cell r="BR120">
            <v>8.5920782801711226</v>
          </cell>
          <cell r="BU120">
            <v>103.8</v>
          </cell>
          <cell r="BX120">
            <v>139.9</v>
          </cell>
          <cell r="CA120">
            <v>121.1</v>
          </cell>
          <cell r="CD120">
            <v>143.5</v>
          </cell>
          <cell r="CG120">
            <v>108.25</v>
          </cell>
          <cell r="CJ120">
            <v>111.14</v>
          </cell>
          <cell r="CM120">
            <v>105.2</v>
          </cell>
          <cell r="CP120">
            <v>121.4</v>
          </cell>
          <cell r="CS120">
            <v>124.2</v>
          </cell>
          <cell r="CV120">
            <v>135.4</v>
          </cell>
          <cell r="CY120">
            <v>114.2</v>
          </cell>
          <cell r="DB120">
            <v>124.4</v>
          </cell>
          <cell r="DE120">
            <v>102.2</v>
          </cell>
          <cell r="DH120">
            <v>101.9</v>
          </cell>
          <cell r="DQ120">
            <v>120.6</v>
          </cell>
          <cell r="DT120">
            <v>112.2</v>
          </cell>
        </row>
        <row r="121">
          <cell r="E121">
            <v>128.16</v>
          </cell>
          <cell r="I121">
            <v>63.6</v>
          </cell>
          <cell r="J121">
            <v>92.2</v>
          </cell>
          <cell r="M121">
            <v>91.2</v>
          </cell>
          <cell r="P121">
            <v>96.8</v>
          </cell>
          <cell r="S121">
            <v>102.3</v>
          </cell>
          <cell r="V121">
            <v>102.5</v>
          </cell>
          <cell r="Y121">
            <v>99.5</v>
          </cell>
          <cell r="AB121">
            <v>6811</v>
          </cell>
          <cell r="AE121">
            <v>5</v>
          </cell>
          <cell r="AH121">
            <v>4.8</v>
          </cell>
          <cell r="AK121">
            <v>842.5</v>
          </cell>
          <cell r="AN121">
            <v>834.7</v>
          </cell>
          <cell r="AQ121">
            <v>6.5738139825218482</v>
          </cell>
          <cell r="AT121">
            <v>6.5129525593008744</v>
          </cell>
          <cell r="AW121">
            <v>207789</v>
          </cell>
          <cell r="AZ121">
            <v>612451</v>
          </cell>
          <cell r="BC121">
            <v>94.6</v>
          </cell>
          <cell r="BF121">
            <v>94.1</v>
          </cell>
          <cell r="BI121">
            <v>1036.97</v>
          </cell>
          <cell r="BL121">
            <v>8.0912141073657935</v>
          </cell>
          <cell r="BO121">
            <v>1034.1600000000001</v>
          </cell>
          <cell r="BR121">
            <v>8.06928838951311</v>
          </cell>
          <cell r="BU121">
            <v>96.2</v>
          </cell>
          <cell r="BX121">
            <v>130.9</v>
          </cell>
          <cell r="CA121">
            <v>101.9</v>
          </cell>
          <cell r="CD121">
            <v>135.5</v>
          </cell>
          <cell r="CG121">
            <v>110.65</v>
          </cell>
          <cell r="CJ121">
            <v>110.81</v>
          </cell>
          <cell r="CM121">
            <v>101</v>
          </cell>
          <cell r="CP121">
            <v>119.7</v>
          </cell>
          <cell r="CS121">
            <v>117.2</v>
          </cell>
          <cell r="CV121">
            <v>134</v>
          </cell>
          <cell r="CY121">
            <v>113.6</v>
          </cell>
          <cell r="DB121">
            <v>116.3</v>
          </cell>
          <cell r="DE121">
            <v>102.1</v>
          </cell>
          <cell r="DH121">
            <v>101.7</v>
          </cell>
          <cell r="DQ121">
            <v>114.4</v>
          </cell>
          <cell r="DT121">
            <v>114.6</v>
          </cell>
        </row>
        <row r="122">
          <cell r="E122">
            <v>129.714</v>
          </cell>
          <cell r="I122">
            <v>68.2</v>
          </cell>
          <cell r="J122">
            <v>91.5</v>
          </cell>
          <cell r="M122">
            <v>92.2</v>
          </cell>
          <cell r="P122">
            <v>95.8</v>
          </cell>
          <cell r="S122">
            <v>102</v>
          </cell>
          <cell r="V122">
            <v>102.5</v>
          </cell>
          <cell r="Y122">
            <v>99.4</v>
          </cell>
          <cell r="AB122">
            <v>6866</v>
          </cell>
          <cell r="AE122">
            <v>4.9000000000000004</v>
          </cell>
          <cell r="AH122">
            <v>4.5999999999999996</v>
          </cell>
          <cell r="AK122">
            <v>1027.5</v>
          </cell>
          <cell r="AN122">
            <v>1309.7</v>
          </cell>
          <cell r="AQ122">
            <v>7.9212729543457145</v>
          </cell>
          <cell r="AT122">
            <v>10.09682840711103</v>
          </cell>
          <cell r="AW122">
            <v>211439</v>
          </cell>
          <cell r="AZ122">
            <v>615144</v>
          </cell>
          <cell r="BC122">
            <v>91</v>
          </cell>
          <cell r="BF122">
            <v>93.5</v>
          </cell>
          <cell r="BI122">
            <v>820.08</v>
          </cell>
          <cell r="BL122">
            <v>6.3222165687589627</v>
          </cell>
          <cell r="BO122">
            <v>999.13</v>
          </cell>
          <cell r="BR122">
            <v>7.7025610188568701</v>
          </cell>
          <cell r="BU122">
            <v>85.4</v>
          </cell>
          <cell r="BX122">
            <v>115.3</v>
          </cell>
          <cell r="CA122">
            <v>97.6</v>
          </cell>
          <cell r="CD122">
            <v>115.4</v>
          </cell>
          <cell r="CG122">
            <v>107.39</v>
          </cell>
          <cell r="CJ122">
            <v>107.39</v>
          </cell>
          <cell r="CM122">
            <v>86.4</v>
          </cell>
          <cell r="CP122">
            <v>105.7</v>
          </cell>
          <cell r="CS122">
            <v>100.8</v>
          </cell>
          <cell r="CV122">
            <v>117.8</v>
          </cell>
          <cell r="CY122">
            <v>104.3</v>
          </cell>
          <cell r="DB122">
            <v>102.9</v>
          </cell>
          <cell r="DE122">
            <v>102.1</v>
          </cell>
          <cell r="DH122">
            <v>101.6</v>
          </cell>
          <cell r="DQ122">
            <v>101.1</v>
          </cell>
          <cell r="DT122">
            <v>102.6</v>
          </cell>
        </row>
        <row r="123">
          <cell r="E123">
            <v>125.31954545454549</v>
          </cell>
          <cell r="I123">
            <v>54.5</v>
          </cell>
          <cell r="J123">
            <v>94.2</v>
          </cell>
          <cell r="M123">
            <v>93.5</v>
          </cell>
          <cell r="P123">
            <v>99</v>
          </cell>
          <cell r="S123">
            <v>102</v>
          </cell>
          <cell r="V123">
            <v>102.2</v>
          </cell>
          <cell r="Y123">
            <v>99.2</v>
          </cell>
          <cell r="AB123">
            <v>6848</v>
          </cell>
          <cell r="AE123">
            <v>4.8</v>
          </cell>
          <cell r="AH123">
            <v>4.8</v>
          </cell>
          <cell r="AK123">
            <v>1382.5</v>
          </cell>
          <cell r="AN123">
            <v>1163.5</v>
          </cell>
          <cell r="AQ123">
            <v>11.031798710931687</v>
          </cell>
          <cell r="AT123">
            <v>9.2842660399052583</v>
          </cell>
          <cell r="AW123">
            <v>213928</v>
          </cell>
          <cell r="AZ123">
            <v>616880</v>
          </cell>
          <cell r="BC123">
            <v>90.6</v>
          </cell>
          <cell r="BF123">
            <v>93.8</v>
          </cell>
          <cell r="BI123">
            <v>1162.3599999999999</v>
          </cell>
          <cell r="BL123">
            <v>9.2751692944944342</v>
          </cell>
          <cell r="BO123">
            <v>1080.08</v>
          </cell>
          <cell r="BR123">
            <v>8.618607704667701</v>
          </cell>
          <cell r="BU123">
            <v>91.2</v>
          </cell>
          <cell r="BX123">
            <v>125.2</v>
          </cell>
          <cell r="CA123">
            <v>106.5</v>
          </cell>
          <cell r="CD123">
            <v>126.3</v>
          </cell>
          <cell r="CG123">
            <v>109.32</v>
          </cell>
          <cell r="CJ123">
            <v>114.16</v>
          </cell>
          <cell r="CM123">
            <v>86.5</v>
          </cell>
          <cell r="CP123">
            <v>119.7</v>
          </cell>
          <cell r="CS123">
            <v>105.2</v>
          </cell>
          <cell r="CV123">
            <v>134.9</v>
          </cell>
          <cell r="CY123">
            <v>111.2</v>
          </cell>
          <cell r="DB123">
            <v>118.1</v>
          </cell>
          <cell r="DE123">
            <v>102.1</v>
          </cell>
          <cell r="DH123">
            <v>98.6</v>
          </cell>
          <cell r="DQ123">
            <v>114.3</v>
          </cell>
          <cell r="DT123">
            <v>106.8</v>
          </cell>
        </row>
        <row r="124">
          <cell r="E124">
            <v>123.70726999999999</v>
          </cell>
          <cell r="I124">
            <v>54.5</v>
          </cell>
          <cell r="J124">
            <v>92.7</v>
          </cell>
          <cell r="M124">
            <v>94.3</v>
          </cell>
          <cell r="P124">
            <v>98</v>
          </cell>
          <cell r="S124">
            <v>102.1</v>
          </cell>
          <cell r="V124">
            <v>101.8</v>
          </cell>
          <cell r="Y124">
            <v>99</v>
          </cell>
          <cell r="AB124">
            <v>6815</v>
          </cell>
          <cell r="AE124">
            <v>4.7</v>
          </cell>
          <cell r="AH124">
            <v>4.8</v>
          </cell>
          <cell r="AK124">
            <v>1313.1</v>
          </cell>
          <cell r="AN124">
            <v>1177.2</v>
          </cell>
          <cell r="AQ124">
            <v>10.61457422833759</v>
          </cell>
          <cell r="AT124">
            <v>9.5160130847605</v>
          </cell>
          <cell r="AW124">
            <v>215581</v>
          </cell>
          <cell r="AZ124">
            <v>617603</v>
          </cell>
          <cell r="BC124">
            <v>97.6</v>
          </cell>
          <cell r="BF124">
            <v>93.2</v>
          </cell>
          <cell r="BI124">
            <v>1242.52</v>
          </cell>
          <cell r="BL124">
            <v>10.044033790415066</v>
          </cell>
          <cell r="BO124">
            <v>1165.26</v>
          </cell>
          <cell r="BR124">
            <v>9.4194949092320925</v>
          </cell>
          <cell r="BU124">
            <v>96.4</v>
          </cell>
          <cell r="BX124">
            <v>130.30000000000001</v>
          </cell>
          <cell r="CA124">
            <v>112.1</v>
          </cell>
          <cell r="CD124">
            <v>129.69999999999999</v>
          </cell>
          <cell r="CG124">
            <v>105.7</v>
          </cell>
          <cell r="CJ124">
            <v>113.58</v>
          </cell>
          <cell r="CM124">
            <v>83.1</v>
          </cell>
          <cell r="CP124">
            <v>125</v>
          </cell>
          <cell r="CS124">
            <v>101.5</v>
          </cell>
          <cell r="CV124">
            <v>139.69999999999999</v>
          </cell>
          <cell r="CY124">
            <v>113.2</v>
          </cell>
          <cell r="DB124">
            <v>121.9</v>
          </cell>
          <cell r="DE124">
            <v>102.4</v>
          </cell>
          <cell r="DH124">
            <v>98.8</v>
          </cell>
          <cell r="DQ124">
            <v>118.3</v>
          </cell>
          <cell r="DT124">
            <v>109.3</v>
          </cell>
        </row>
        <row r="125">
          <cell r="E125">
            <v>120.1</v>
          </cell>
          <cell r="I125">
            <v>81.8</v>
          </cell>
          <cell r="J125">
            <v>94.8</v>
          </cell>
          <cell r="M125">
            <v>97.8</v>
          </cell>
          <cell r="P125">
            <v>102.4</v>
          </cell>
          <cell r="S125">
            <v>102.3</v>
          </cell>
          <cell r="V125">
            <v>102.1</v>
          </cell>
          <cell r="Y125">
            <v>98.8</v>
          </cell>
          <cell r="AB125">
            <v>6831</v>
          </cell>
          <cell r="AE125">
            <v>4.7</v>
          </cell>
          <cell r="AH125">
            <v>4.7</v>
          </cell>
          <cell r="AK125">
            <v>793.9</v>
          </cell>
          <cell r="AN125">
            <v>1050.3</v>
          </cell>
          <cell r="AQ125">
            <v>6.6103247293921736</v>
          </cell>
          <cell r="AT125">
            <v>8.7452123230641128</v>
          </cell>
          <cell r="AW125">
            <v>217703</v>
          </cell>
          <cell r="AZ125">
            <v>618404</v>
          </cell>
          <cell r="BC125">
            <v>89.1</v>
          </cell>
          <cell r="BF125">
            <v>93.6</v>
          </cell>
          <cell r="BI125">
            <v>697.12</v>
          </cell>
          <cell r="BL125">
            <v>5.804496253122398</v>
          </cell>
          <cell r="BO125">
            <v>954.08</v>
          </cell>
          <cell r="BR125">
            <v>7.9440466278101587</v>
          </cell>
          <cell r="BU125">
            <v>94.7</v>
          </cell>
          <cell r="BX125">
            <v>116.3</v>
          </cell>
          <cell r="CA125">
            <v>108</v>
          </cell>
          <cell r="CD125">
            <v>111.7</v>
          </cell>
          <cell r="CG125">
            <v>114.45</v>
          </cell>
          <cell r="CJ125">
            <v>115.54</v>
          </cell>
          <cell r="CM125">
            <v>92.1</v>
          </cell>
          <cell r="CP125">
            <v>112.8</v>
          </cell>
          <cell r="CS125">
            <v>106.7</v>
          </cell>
          <cell r="CV125">
            <v>123.1</v>
          </cell>
          <cell r="CY125">
            <v>115.6</v>
          </cell>
          <cell r="DB125">
            <v>108</v>
          </cell>
          <cell r="DE125">
            <v>102.6</v>
          </cell>
          <cell r="DH125">
            <v>100.5</v>
          </cell>
          <cell r="DQ125">
            <v>107.9</v>
          </cell>
          <cell r="DT125">
            <v>113.2</v>
          </cell>
        </row>
        <row r="126">
          <cell r="E126">
            <v>112.21333333333335</v>
          </cell>
          <cell r="I126">
            <v>72.7</v>
          </cell>
          <cell r="J126">
            <v>96.6</v>
          </cell>
          <cell r="M126">
            <v>97.8</v>
          </cell>
          <cell r="P126">
            <v>102.2</v>
          </cell>
          <cell r="S126">
            <v>102.1</v>
          </cell>
          <cell r="V126">
            <v>102.4</v>
          </cell>
          <cell r="Y126">
            <v>98.6</v>
          </cell>
          <cell r="AB126">
            <v>6831</v>
          </cell>
          <cell r="AE126">
            <v>4.5999999999999996</v>
          </cell>
          <cell r="AH126">
            <v>4.5999999999999996</v>
          </cell>
          <cell r="AK126">
            <v>1136.5999999999999</v>
          </cell>
          <cell r="AN126">
            <v>897</v>
          </cell>
          <cell r="AQ126">
            <v>10.128921102661595</v>
          </cell>
          <cell r="AT126">
            <v>7.9937024714828881</v>
          </cell>
          <cell r="AW126">
            <v>219033</v>
          </cell>
          <cell r="AZ126">
            <v>619014</v>
          </cell>
          <cell r="BC126">
            <v>87.7</v>
          </cell>
          <cell r="BF126">
            <v>93.1</v>
          </cell>
          <cell r="BI126">
            <v>1374.9</v>
          </cell>
          <cell r="BL126">
            <v>12.252554657794676</v>
          </cell>
          <cell r="BO126">
            <v>1095.55</v>
          </cell>
          <cell r="BR126">
            <v>9.7631000475285159</v>
          </cell>
          <cell r="BU126">
            <v>85.3</v>
          </cell>
          <cell r="BX126">
            <v>143</v>
          </cell>
          <cell r="CA126">
            <v>102.5</v>
          </cell>
          <cell r="CD126">
            <v>131</v>
          </cell>
          <cell r="CG126">
            <v>112.85</v>
          </cell>
          <cell r="CJ126">
            <v>118.54</v>
          </cell>
          <cell r="CM126">
            <v>84.3</v>
          </cell>
          <cell r="CP126">
            <v>133.19999999999999</v>
          </cell>
          <cell r="CS126">
            <v>94.9</v>
          </cell>
          <cell r="CV126">
            <v>139.69999999999999</v>
          </cell>
          <cell r="CY126">
            <v>110.1</v>
          </cell>
          <cell r="DB126">
            <v>123.4</v>
          </cell>
          <cell r="DE126">
            <v>102.7</v>
          </cell>
          <cell r="DH126">
            <v>102.1</v>
          </cell>
          <cell r="DQ126">
            <v>125.7</v>
          </cell>
          <cell r="DT126">
            <v>111.4</v>
          </cell>
        </row>
        <row r="127">
          <cell r="E127">
            <v>113.51952380952382</v>
          </cell>
          <cell r="I127">
            <v>72.7</v>
          </cell>
          <cell r="J127">
            <v>96.6</v>
          </cell>
          <cell r="M127">
            <v>94</v>
          </cell>
          <cell r="P127">
            <v>99.2</v>
          </cell>
          <cell r="S127">
            <v>102</v>
          </cell>
          <cell r="V127">
            <v>102.6</v>
          </cell>
          <cell r="Y127">
            <v>98.3</v>
          </cell>
          <cell r="AB127">
            <v>6811</v>
          </cell>
          <cell r="AE127">
            <v>4.5999999999999996</v>
          </cell>
          <cell r="AH127">
            <v>4.5999999999999996</v>
          </cell>
          <cell r="AK127">
            <v>1084.8</v>
          </cell>
          <cell r="AN127">
            <v>1130.2</v>
          </cell>
          <cell r="AQ127">
            <v>9.5560654554911881</v>
          </cell>
          <cell r="AT127">
            <v>9.9559966609477701</v>
          </cell>
          <cell r="AW127">
            <v>222269</v>
          </cell>
          <cell r="AZ127">
            <v>621223</v>
          </cell>
          <cell r="BC127">
            <v>92.6</v>
          </cell>
          <cell r="BF127">
            <v>93.8</v>
          </cell>
          <cell r="BI127">
            <v>1169.04</v>
          </cell>
          <cell r="BL127">
            <v>10.298140449933092</v>
          </cell>
          <cell r="BO127">
            <v>1083.4000000000001</v>
          </cell>
          <cell r="BR127">
            <v>9.5437327751467134</v>
          </cell>
          <cell r="BU127">
            <v>89.2</v>
          </cell>
          <cell r="BX127">
            <v>144.1</v>
          </cell>
          <cell r="CA127">
            <v>104</v>
          </cell>
          <cell r="CD127">
            <v>133.4</v>
          </cell>
          <cell r="CG127">
            <v>108.19</v>
          </cell>
          <cell r="CJ127">
            <v>117.3</v>
          </cell>
          <cell r="CM127">
            <v>96.3</v>
          </cell>
          <cell r="CP127">
            <v>128.69999999999999</v>
          </cell>
          <cell r="CS127">
            <v>104.4</v>
          </cell>
          <cell r="CV127">
            <v>130.80000000000001</v>
          </cell>
          <cell r="CY127">
            <v>112.7</v>
          </cell>
          <cell r="DB127">
            <v>119.4</v>
          </cell>
          <cell r="DE127">
            <v>102.6</v>
          </cell>
          <cell r="DH127">
            <v>102</v>
          </cell>
          <cell r="DQ127">
            <v>124.2</v>
          </cell>
          <cell r="DT127">
            <v>114.6</v>
          </cell>
        </row>
        <row r="128">
          <cell r="E128">
            <v>108.24954545454547</v>
          </cell>
          <cell r="I128">
            <v>72.7</v>
          </cell>
          <cell r="J128">
            <v>97.8</v>
          </cell>
          <cell r="M128">
            <v>99.3</v>
          </cell>
          <cell r="P128">
            <v>103.4</v>
          </cell>
          <cell r="S128">
            <v>102</v>
          </cell>
          <cell r="V128">
            <v>102</v>
          </cell>
          <cell r="Y128">
            <v>98.2</v>
          </cell>
          <cell r="AB128">
            <v>6776</v>
          </cell>
          <cell r="AE128">
            <v>4.4000000000000004</v>
          </cell>
          <cell r="AH128">
            <v>4.5999999999999996</v>
          </cell>
          <cell r="AK128">
            <v>809.7</v>
          </cell>
          <cell r="AN128">
            <v>867.9</v>
          </cell>
          <cell r="AQ128">
            <v>7.4799390297670776</v>
          </cell>
          <cell r="AT128">
            <v>8.0175856291649339</v>
          </cell>
          <cell r="AW128">
            <v>222558</v>
          </cell>
          <cell r="AZ128">
            <v>622001</v>
          </cell>
          <cell r="BC128">
            <v>91.1</v>
          </cell>
          <cell r="BF128">
            <v>92.7</v>
          </cell>
          <cell r="BI128">
            <v>663.26</v>
          </cell>
          <cell r="BL128">
            <v>6.1271388920381771</v>
          </cell>
          <cell r="BO128">
            <v>685.01</v>
          </cell>
          <cell r="BR128">
            <v>6.3280635232564482</v>
          </cell>
          <cell r="BU128">
            <v>97.2</v>
          </cell>
          <cell r="BX128">
            <v>130</v>
          </cell>
          <cell r="CA128">
            <v>115.2</v>
          </cell>
          <cell r="CD128">
            <v>123</v>
          </cell>
          <cell r="CG128">
            <v>122.75</v>
          </cell>
          <cell r="CJ128">
            <v>119.15</v>
          </cell>
          <cell r="CM128">
            <v>99.7</v>
          </cell>
          <cell r="CP128">
            <v>121.8</v>
          </cell>
          <cell r="CS128">
            <v>108.1</v>
          </cell>
          <cell r="CV128">
            <v>125.2</v>
          </cell>
          <cell r="CY128">
            <v>122.7</v>
          </cell>
          <cell r="DB128">
            <v>112.4</v>
          </cell>
          <cell r="DE128">
            <v>102.6</v>
          </cell>
          <cell r="DH128">
            <v>102.1</v>
          </cell>
          <cell r="DQ128">
            <v>116.3</v>
          </cell>
          <cell r="DT128">
            <v>125.5</v>
          </cell>
        </row>
        <row r="129">
          <cell r="E129">
            <v>103.72</v>
          </cell>
          <cell r="I129">
            <v>54.5</v>
          </cell>
          <cell r="J129">
            <v>98.7</v>
          </cell>
          <cell r="M129">
            <v>97.1</v>
          </cell>
          <cell r="P129">
            <v>102.3</v>
          </cell>
          <cell r="S129">
            <v>101.8</v>
          </cell>
          <cell r="V129">
            <v>101.7</v>
          </cell>
          <cell r="Y129">
            <v>98.2</v>
          </cell>
          <cell r="AB129">
            <v>6715</v>
          </cell>
          <cell r="AE129">
            <v>4.3</v>
          </cell>
          <cell r="AH129">
            <v>4.7</v>
          </cell>
          <cell r="AK129">
            <v>871.5</v>
          </cell>
          <cell r="AN129">
            <v>739.9</v>
          </cell>
          <cell r="AQ129">
            <v>8.4024296182028539</v>
          </cell>
          <cell r="AT129">
            <v>7.1336290011569607</v>
          </cell>
          <cell r="AW129">
            <v>220946</v>
          </cell>
          <cell r="AZ129">
            <v>622395</v>
          </cell>
          <cell r="BC129">
            <v>112.8</v>
          </cell>
          <cell r="BF129">
            <v>92.5</v>
          </cell>
          <cell r="BI129">
            <v>1124.7</v>
          </cell>
          <cell r="BL129">
            <v>10.843617431546472</v>
          </cell>
          <cell r="BO129">
            <v>795.25</v>
          </cell>
          <cell r="BR129">
            <v>7.6672772849980717</v>
          </cell>
          <cell r="BU129">
            <v>87.7</v>
          </cell>
          <cell r="BX129">
            <v>148.4</v>
          </cell>
          <cell r="CA129">
            <v>104.1</v>
          </cell>
          <cell r="CD129">
            <v>136.1</v>
          </cell>
          <cell r="CG129">
            <v>122.36</v>
          </cell>
          <cell r="CJ129">
            <v>119.87</v>
          </cell>
          <cell r="CM129">
            <v>99.3</v>
          </cell>
          <cell r="CP129">
            <v>128.19999999999999</v>
          </cell>
          <cell r="CS129">
            <v>105.7</v>
          </cell>
          <cell r="CV129">
            <v>129</v>
          </cell>
          <cell r="CY129">
            <v>119.9</v>
          </cell>
          <cell r="DB129">
            <v>123.6</v>
          </cell>
          <cell r="DE129">
            <v>102.8</v>
          </cell>
          <cell r="DH129">
            <v>96.2</v>
          </cell>
          <cell r="DQ129">
            <v>128.4</v>
          </cell>
          <cell r="DT129">
            <v>121.2</v>
          </cell>
        </row>
        <row r="130">
          <cell r="E130">
            <v>106.53238095238095</v>
          </cell>
          <cell r="I130">
            <v>88.9</v>
          </cell>
          <cell r="J130">
            <v>103.8</v>
          </cell>
          <cell r="M130">
            <v>98.3</v>
          </cell>
          <cell r="P130">
            <v>102.4</v>
          </cell>
          <cell r="S130">
            <v>101.8</v>
          </cell>
          <cell r="V130">
            <v>101.4</v>
          </cell>
          <cell r="Y130">
            <v>97.6</v>
          </cell>
          <cell r="AB130">
            <v>6664</v>
          </cell>
          <cell r="AE130">
            <v>4.5999999999999996</v>
          </cell>
          <cell r="AH130">
            <v>4.7</v>
          </cell>
          <cell r="AK130">
            <v>610.9</v>
          </cell>
          <cell r="AN130">
            <v>1265.5</v>
          </cell>
          <cell r="AQ130">
            <v>5.7344067084454533</v>
          </cell>
          <cell r="AT130">
            <v>11.879017334322675</v>
          </cell>
          <cell r="AW130">
            <v>225130</v>
          </cell>
          <cell r="AZ130">
            <v>623681</v>
          </cell>
          <cell r="BC130">
            <v>86.7</v>
          </cell>
          <cell r="BF130">
            <v>91.6</v>
          </cell>
          <cell r="BI130">
            <v>521.22</v>
          </cell>
          <cell r="BL130">
            <v>4.8925969300637417</v>
          </cell>
          <cell r="BO130">
            <v>1045.97</v>
          </cell>
          <cell r="BR130">
            <v>9.8183293253113302</v>
          </cell>
          <cell r="BU130">
            <v>90.6</v>
          </cell>
          <cell r="BX130">
            <v>118.5</v>
          </cell>
          <cell r="CA130">
            <v>105.3</v>
          </cell>
          <cell r="CD130">
            <v>112.8</v>
          </cell>
          <cell r="CG130">
            <v>113.38</v>
          </cell>
          <cell r="CJ130">
            <v>121.5</v>
          </cell>
          <cell r="CM130">
            <v>91.2</v>
          </cell>
          <cell r="CP130">
            <v>110</v>
          </cell>
          <cell r="CS130">
            <v>98.8</v>
          </cell>
          <cell r="CV130">
            <v>112.1</v>
          </cell>
          <cell r="CY130">
            <v>113.7</v>
          </cell>
          <cell r="DB130">
            <v>101.5</v>
          </cell>
          <cell r="DE130">
            <v>103.7</v>
          </cell>
          <cell r="DH130">
            <v>103.2</v>
          </cell>
          <cell r="DQ130">
            <v>103.5</v>
          </cell>
          <cell r="DT130">
            <v>115</v>
          </cell>
        </row>
        <row r="131">
          <cell r="E131">
            <v>107.64100000000001</v>
          </cell>
          <cell r="I131">
            <v>71.400000000000006</v>
          </cell>
          <cell r="J131">
            <v>100.7</v>
          </cell>
          <cell r="M131" t="e">
            <v>#N/A</v>
          </cell>
          <cell r="P131">
            <v>105.7</v>
          </cell>
          <cell r="S131">
            <v>101.9</v>
          </cell>
          <cell r="V131">
            <v>101.3</v>
          </cell>
          <cell r="Y131">
            <v>97.3</v>
          </cell>
          <cell r="AB131">
            <v>6638</v>
          </cell>
          <cell r="AE131">
            <v>4.9000000000000004</v>
          </cell>
          <cell r="AH131">
            <v>4.9000000000000004</v>
          </cell>
          <cell r="AK131" t="e">
            <v>#N/A</v>
          </cell>
          <cell r="AN131" t="e">
            <v>#N/A</v>
          </cell>
          <cell r="AQ131" t="e">
            <v>#N/A</v>
          </cell>
          <cell r="AT131" t="e">
            <v>#N/A</v>
          </cell>
          <cell r="AW131">
            <v>227751</v>
          </cell>
          <cell r="AZ131">
            <v>623214</v>
          </cell>
          <cell r="BC131">
            <v>83.7</v>
          </cell>
          <cell r="BF131">
            <v>90.6</v>
          </cell>
          <cell r="BI131">
            <v>1179.8800000000001</v>
          </cell>
          <cell r="BL131">
            <v>10.961250824499958</v>
          </cell>
          <cell r="BO131">
            <v>1232.6099999999999</v>
          </cell>
          <cell r="BR131">
            <v>11.451119926422086</v>
          </cell>
          <cell r="BU131">
            <v>82.5</v>
          </cell>
          <cell r="BX131">
            <v>139.80000000000001</v>
          </cell>
          <cell r="CA131">
            <v>97.9</v>
          </cell>
          <cell r="CD131">
            <v>135.1</v>
          </cell>
          <cell r="CG131">
            <v>120.01</v>
          </cell>
          <cell r="CJ131">
            <v>128.13</v>
          </cell>
          <cell r="CM131">
            <v>86.1</v>
          </cell>
          <cell r="CP131">
            <v>123.7</v>
          </cell>
          <cell r="CS131">
            <v>95.7</v>
          </cell>
          <cell r="CV131">
            <v>132.6</v>
          </cell>
          <cell r="CY131">
            <v>112.5</v>
          </cell>
          <cell r="DB131">
            <v>119.5</v>
          </cell>
          <cell r="DE131">
            <v>103.5</v>
          </cell>
          <cell r="DH131">
            <v>103</v>
          </cell>
          <cell r="DQ131">
            <v>120.9</v>
          </cell>
          <cell r="DT131">
            <v>108.1</v>
          </cell>
        </row>
        <row r="132">
          <cell r="E132">
            <v>102.67359999999999</v>
          </cell>
          <cell r="I132" t="e">
            <v>#N/A</v>
          </cell>
          <cell r="J132" t="e">
            <v>#N/A</v>
          </cell>
          <cell r="M132" t="e">
            <v>#N/A</v>
          </cell>
          <cell r="P132" t="e">
            <v>#N/A</v>
          </cell>
          <cell r="S132" t="e">
            <v>#N/A</v>
          </cell>
          <cell r="V132" t="e">
            <v>#N/A</v>
          </cell>
          <cell r="Y132" t="e">
            <v>#N/A</v>
          </cell>
          <cell r="AB132" t="e">
            <v>#N/A</v>
          </cell>
          <cell r="AE132" t="e">
            <v>#N/A</v>
          </cell>
          <cell r="AH132" t="e">
            <v>#N/A</v>
          </cell>
          <cell r="AK132" t="e">
            <v>#N/A</v>
          </cell>
          <cell r="AN132" t="e">
            <v>#N/A</v>
          </cell>
          <cell r="AQ132" t="e">
            <v>#N/A</v>
          </cell>
          <cell r="AT132" t="e">
            <v>#N/A</v>
          </cell>
          <cell r="AW132" t="e">
            <v>#N/A</v>
          </cell>
          <cell r="AZ132" t="e">
            <v>#N/A</v>
          </cell>
          <cell r="BC132" t="e">
            <v>#N/A</v>
          </cell>
          <cell r="BF132" t="e">
            <v>#N/A</v>
          </cell>
          <cell r="BI132" t="e">
            <v>#N/A</v>
          </cell>
          <cell r="BL132" t="e">
            <v>#N/A</v>
          </cell>
          <cell r="BO132" t="e">
            <v>#N/A</v>
          </cell>
          <cell r="BR132" t="e">
            <v>#N/A</v>
          </cell>
          <cell r="BU132" t="e">
            <v>#N/A</v>
          </cell>
          <cell r="BX132" t="e">
            <v>#N/A</v>
          </cell>
          <cell r="CA132" t="e">
            <v>#N/A</v>
          </cell>
          <cell r="CD132" t="e">
            <v>#N/A</v>
          </cell>
          <cell r="CG132" t="e">
            <v>#N/A</v>
          </cell>
          <cell r="CJ132" t="e">
            <v>#N/A</v>
          </cell>
          <cell r="CM132" t="e">
            <v>#N/A</v>
          </cell>
          <cell r="CP132" t="e">
            <v>#N/A</v>
          </cell>
          <cell r="CS132" t="e">
            <v>#N/A</v>
          </cell>
          <cell r="CV132" t="e">
            <v>#N/A</v>
          </cell>
          <cell r="CY132" t="e">
            <v>#N/A</v>
          </cell>
          <cell r="DB132" t="e">
            <v>#N/A</v>
          </cell>
          <cell r="DE132" t="e">
            <v>#N/A</v>
          </cell>
          <cell r="DH132" t="e">
            <v>#N/A</v>
          </cell>
          <cell r="DQ132" t="e">
            <v>#N/A</v>
          </cell>
          <cell r="DT132" t="e">
            <v>#N/A</v>
          </cell>
        </row>
        <row r="133">
          <cell r="E133" t="e">
            <v>#N/A</v>
          </cell>
          <cell r="I133" t="e">
            <v>#N/A</v>
          </cell>
          <cell r="J133" t="e">
            <v>#N/A</v>
          </cell>
          <cell r="M133" t="e">
            <v>#N/A</v>
          </cell>
          <cell r="P133" t="e">
            <v>#N/A</v>
          </cell>
          <cell r="S133" t="e">
            <v>#N/A</v>
          </cell>
          <cell r="V133" t="e">
            <v>#N/A</v>
          </cell>
          <cell r="Y133" t="e">
            <v>#N/A</v>
          </cell>
          <cell r="AB133" t="e">
            <v>#N/A</v>
          </cell>
          <cell r="AE133" t="e">
            <v>#N/A</v>
          </cell>
          <cell r="AH133" t="e">
            <v>#N/A</v>
          </cell>
          <cell r="AK133" t="e">
            <v>#N/A</v>
          </cell>
          <cell r="AN133" t="e">
            <v>#N/A</v>
          </cell>
          <cell r="AQ133" t="e">
            <v>#N/A</v>
          </cell>
          <cell r="AT133" t="e">
            <v>#N/A</v>
          </cell>
          <cell r="AW133" t="e">
            <v>#N/A</v>
          </cell>
          <cell r="AZ133" t="e">
            <v>#N/A</v>
          </cell>
          <cell r="BC133" t="e">
            <v>#N/A</v>
          </cell>
          <cell r="BF133" t="e">
            <v>#N/A</v>
          </cell>
          <cell r="BI133" t="e">
            <v>#N/A</v>
          </cell>
          <cell r="BL133" t="e">
            <v>#N/A</v>
          </cell>
          <cell r="BO133" t="e">
            <v>#N/A</v>
          </cell>
          <cell r="BR133" t="e">
            <v>#N/A</v>
          </cell>
          <cell r="BU133" t="e">
            <v>#N/A</v>
          </cell>
          <cell r="BX133" t="e">
            <v>#N/A</v>
          </cell>
          <cell r="CA133" t="e">
            <v>#N/A</v>
          </cell>
          <cell r="CD133" t="e">
            <v>#N/A</v>
          </cell>
          <cell r="CG133" t="e">
            <v>#N/A</v>
          </cell>
          <cell r="CJ133" t="e">
            <v>#N/A</v>
          </cell>
          <cell r="CM133" t="e">
            <v>#N/A</v>
          </cell>
          <cell r="CP133" t="e">
            <v>#N/A</v>
          </cell>
          <cell r="CS133" t="e">
            <v>#N/A</v>
          </cell>
          <cell r="CV133" t="e">
            <v>#N/A</v>
          </cell>
          <cell r="CY133" t="e">
            <v>#N/A</v>
          </cell>
          <cell r="DB133" t="e">
            <v>#N/A</v>
          </cell>
          <cell r="DE133" t="e">
            <v>#N/A</v>
          </cell>
          <cell r="DH133" t="e">
            <v>#N/A</v>
          </cell>
          <cell r="DQ133" t="e">
            <v>#N/A</v>
          </cell>
          <cell r="DT133" t="e">
            <v>#N/A</v>
          </cell>
        </row>
        <row r="134">
          <cell r="E134" t="e">
            <v>#N/A</v>
          </cell>
          <cell r="I134" t="e">
            <v>#N/A</v>
          </cell>
          <cell r="J134" t="e">
            <v>#N/A</v>
          </cell>
          <cell r="M134" t="e">
            <v>#N/A</v>
          </cell>
          <cell r="P134" t="e">
            <v>#N/A</v>
          </cell>
          <cell r="S134" t="e">
            <v>#N/A</v>
          </cell>
          <cell r="V134" t="e">
            <v>#N/A</v>
          </cell>
          <cell r="Y134" t="e">
            <v>#N/A</v>
          </cell>
          <cell r="AB134" t="e">
            <v>#N/A</v>
          </cell>
          <cell r="AE134" t="e">
            <v>#N/A</v>
          </cell>
          <cell r="AH134" t="e">
            <v>#N/A</v>
          </cell>
          <cell r="AK134" t="e">
            <v>#N/A</v>
          </cell>
          <cell r="AN134" t="e">
            <v>#N/A</v>
          </cell>
          <cell r="AQ134" t="e">
            <v>#N/A</v>
          </cell>
          <cell r="AT134" t="e">
            <v>#N/A</v>
          </cell>
          <cell r="AW134" t="e">
            <v>#N/A</v>
          </cell>
          <cell r="AZ134" t="e">
            <v>#N/A</v>
          </cell>
          <cell r="BC134" t="e">
            <v>#N/A</v>
          </cell>
          <cell r="BF134" t="e">
            <v>#N/A</v>
          </cell>
          <cell r="BI134" t="e">
            <v>#N/A</v>
          </cell>
          <cell r="BL134" t="e">
            <v>#N/A</v>
          </cell>
          <cell r="BO134" t="e">
            <v>#N/A</v>
          </cell>
          <cell r="BR134" t="e">
            <v>#N/A</v>
          </cell>
          <cell r="BU134" t="e">
            <v>#N/A</v>
          </cell>
          <cell r="BX134" t="e">
            <v>#N/A</v>
          </cell>
          <cell r="CA134" t="e">
            <v>#N/A</v>
          </cell>
          <cell r="CD134" t="e">
            <v>#N/A</v>
          </cell>
          <cell r="CG134" t="e">
            <v>#N/A</v>
          </cell>
          <cell r="CJ134" t="e">
            <v>#N/A</v>
          </cell>
          <cell r="CM134" t="e">
            <v>#N/A</v>
          </cell>
          <cell r="CP134" t="e">
            <v>#N/A</v>
          </cell>
          <cell r="CS134" t="e">
            <v>#N/A</v>
          </cell>
          <cell r="CV134" t="e">
            <v>#N/A</v>
          </cell>
          <cell r="CY134" t="e">
            <v>#N/A</v>
          </cell>
          <cell r="DB134" t="e">
            <v>#N/A</v>
          </cell>
          <cell r="DE134" t="e">
            <v>#N/A</v>
          </cell>
          <cell r="DH134" t="e">
            <v>#N/A</v>
          </cell>
          <cell r="DQ134" t="e">
            <v>#N/A</v>
          </cell>
          <cell r="DT134" t="e">
            <v>#N/A</v>
          </cell>
        </row>
        <row r="135">
          <cell r="E135" t="e">
            <v>#N/A</v>
          </cell>
          <cell r="I135" t="e">
            <v>#N/A</v>
          </cell>
          <cell r="J135" t="e">
            <v>#N/A</v>
          </cell>
          <cell r="M135" t="e">
            <v>#N/A</v>
          </cell>
          <cell r="P135" t="e">
            <v>#N/A</v>
          </cell>
          <cell r="S135" t="e">
            <v>#N/A</v>
          </cell>
          <cell r="V135" t="e">
            <v>#N/A</v>
          </cell>
          <cell r="Y135" t="e">
            <v>#N/A</v>
          </cell>
          <cell r="AB135" t="e">
            <v>#N/A</v>
          </cell>
          <cell r="AE135" t="e">
            <v>#N/A</v>
          </cell>
          <cell r="AH135" t="e">
            <v>#N/A</v>
          </cell>
          <cell r="AK135" t="e">
            <v>#N/A</v>
          </cell>
          <cell r="AN135" t="e">
            <v>#N/A</v>
          </cell>
          <cell r="AQ135" t="e">
            <v>#N/A</v>
          </cell>
          <cell r="AT135" t="e">
            <v>#N/A</v>
          </cell>
          <cell r="AW135" t="e">
            <v>#N/A</v>
          </cell>
          <cell r="AZ135" t="e">
            <v>#N/A</v>
          </cell>
          <cell r="BC135" t="e">
            <v>#N/A</v>
          </cell>
          <cell r="BF135" t="e">
            <v>#N/A</v>
          </cell>
          <cell r="BI135" t="e">
            <v>#N/A</v>
          </cell>
          <cell r="BL135" t="e">
            <v>#N/A</v>
          </cell>
          <cell r="BO135" t="e">
            <v>#N/A</v>
          </cell>
          <cell r="BR135" t="e">
            <v>#N/A</v>
          </cell>
          <cell r="BU135" t="e">
            <v>#N/A</v>
          </cell>
          <cell r="BX135" t="e">
            <v>#N/A</v>
          </cell>
          <cell r="CA135" t="e">
            <v>#N/A</v>
          </cell>
          <cell r="CD135" t="e">
            <v>#N/A</v>
          </cell>
          <cell r="CG135" t="e">
            <v>#N/A</v>
          </cell>
          <cell r="CJ135" t="e">
            <v>#N/A</v>
          </cell>
          <cell r="CM135" t="e">
            <v>#N/A</v>
          </cell>
          <cell r="CP135" t="e">
            <v>#N/A</v>
          </cell>
          <cell r="CS135" t="e">
            <v>#N/A</v>
          </cell>
          <cell r="CV135" t="e">
            <v>#N/A</v>
          </cell>
          <cell r="CY135" t="e">
            <v>#N/A</v>
          </cell>
          <cell r="DB135" t="e">
            <v>#N/A</v>
          </cell>
          <cell r="DE135" t="e">
            <v>#N/A</v>
          </cell>
          <cell r="DH135" t="e">
            <v>#N/A</v>
          </cell>
          <cell r="DQ135" t="e">
            <v>#N/A</v>
          </cell>
          <cell r="DT135" t="e">
            <v>#N/A</v>
          </cell>
        </row>
        <row r="136">
          <cell r="E136" t="e">
            <v>#N/A</v>
          </cell>
          <cell r="I136" t="e">
            <v>#N/A</v>
          </cell>
          <cell r="J136" t="e">
            <v>#N/A</v>
          </cell>
          <cell r="M136" t="e">
            <v>#N/A</v>
          </cell>
          <cell r="P136" t="e">
            <v>#N/A</v>
          </cell>
          <cell r="S136" t="e">
            <v>#N/A</v>
          </cell>
          <cell r="V136" t="e">
            <v>#N/A</v>
          </cell>
          <cell r="Y136" t="e">
            <v>#N/A</v>
          </cell>
          <cell r="AB136" t="e">
            <v>#N/A</v>
          </cell>
          <cell r="AE136" t="e">
            <v>#N/A</v>
          </cell>
          <cell r="AH136" t="e">
            <v>#N/A</v>
          </cell>
          <cell r="AK136" t="e">
            <v>#N/A</v>
          </cell>
          <cell r="AN136" t="e">
            <v>#N/A</v>
          </cell>
          <cell r="AQ136" t="e">
            <v>#N/A</v>
          </cell>
          <cell r="AT136" t="e">
            <v>#N/A</v>
          </cell>
          <cell r="AW136" t="e">
            <v>#N/A</v>
          </cell>
          <cell r="AZ136" t="e">
            <v>#N/A</v>
          </cell>
          <cell r="BC136" t="e">
            <v>#N/A</v>
          </cell>
          <cell r="BF136" t="e">
            <v>#N/A</v>
          </cell>
          <cell r="BI136" t="e">
            <v>#N/A</v>
          </cell>
          <cell r="BL136" t="e">
            <v>#N/A</v>
          </cell>
          <cell r="BO136" t="e">
            <v>#N/A</v>
          </cell>
          <cell r="BR136" t="e">
            <v>#N/A</v>
          </cell>
          <cell r="BU136" t="e">
            <v>#N/A</v>
          </cell>
          <cell r="BX136" t="e">
            <v>#N/A</v>
          </cell>
          <cell r="CA136" t="e">
            <v>#N/A</v>
          </cell>
          <cell r="CD136" t="e">
            <v>#N/A</v>
          </cell>
          <cell r="CG136" t="e">
            <v>#N/A</v>
          </cell>
          <cell r="CJ136" t="e">
            <v>#N/A</v>
          </cell>
          <cell r="CM136" t="e">
            <v>#N/A</v>
          </cell>
          <cell r="CP136" t="e">
            <v>#N/A</v>
          </cell>
          <cell r="CS136" t="e">
            <v>#N/A</v>
          </cell>
          <cell r="CV136" t="e">
            <v>#N/A</v>
          </cell>
          <cell r="CY136" t="e">
            <v>#N/A</v>
          </cell>
          <cell r="DB136" t="e">
            <v>#N/A</v>
          </cell>
          <cell r="DE136" t="e">
            <v>#N/A</v>
          </cell>
          <cell r="DH136" t="e">
            <v>#N/A</v>
          </cell>
          <cell r="DQ136" t="e">
            <v>#N/A</v>
          </cell>
          <cell r="DT136" t="e">
            <v>#N/A</v>
          </cell>
        </row>
        <row r="137">
          <cell r="E137" t="e">
            <v>#N/A</v>
          </cell>
          <cell r="I137" t="e">
            <v>#N/A</v>
          </cell>
          <cell r="J137" t="e">
            <v>#N/A</v>
          </cell>
          <cell r="M137" t="e">
            <v>#N/A</v>
          </cell>
          <cell r="P137" t="e">
            <v>#N/A</v>
          </cell>
          <cell r="S137" t="e">
            <v>#N/A</v>
          </cell>
          <cell r="V137" t="e">
            <v>#N/A</v>
          </cell>
          <cell r="Y137" t="e">
            <v>#N/A</v>
          </cell>
          <cell r="AB137" t="e">
            <v>#N/A</v>
          </cell>
          <cell r="AE137" t="e">
            <v>#N/A</v>
          </cell>
          <cell r="AH137" t="e">
            <v>#N/A</v>
          </cell>
          <cell r="AK137" t="e">
            <v>#N/A</v>
          </cell>
          <cell r="AN137" t="e">
            <v>#N/A</v>
          </cell>
          <cell r="AQ137" t="e">
            <v>#N/A</v>
          </cell>
          <cell r="AT137" t="e">
            <v>#N/A</v>
          </cell>
          <cell r="AW137" t="e">
            <v>#N/A</v>
          </cell>
          <cell r="AZ137" t="e">
            <v>#N/A</v>
          </cell>
          <cell r="BC137" t="e">
            <v>#N/A</v>
          </cell>
          <cell r="BF137" t="e">
            <v>#N/A</v>
          </cell>
          <cell r="BI137" t="e">
            <v>#N/A</v>
          </cell>
          <cell r="BL137" t="e">
            <v>#N/A</v>
          </cell>
          <cell r="BO137" t="e">
            <v>#N/A</v>
          </cell>
          <cell r="BR137" t="e">
            <v>#N/A</v>
          </cell>
          <cell r="BU137" t="e">
            <v>#N/A</v>
          </cell>
          <cell r="BX137" t="e">
            <v>#N/A</v>
          </cell>
          <cell r="CA137" t="e">
            <v>#N/A</v>
          </cell>
          <cell r="CD137" t="e">
            <v>#N/A</v>
          </cell>
          <cell r="CG137" t="e">
            <v>#N/A</v>
          </cell>
          <cell r="CJ137" t="e">
            <v>#N/A</v>
          </cell>
          <cell r="CM137" t="e">
            <v>#N/A</v>
          </cell>
          <cell r="CP137" t="e">
            <v>#N/A</v>
          </cell>
          <cell r="CS137" t="e">
            <v>#N/A</v>
          </cell>
          <cell r="CV137" t="e">
            <v>#N/A</v>
          </cell>
          <cell r="CY137" t="e">
            <v>#N/A</v>
          </cell>
          <cell r="DB137" t="e">
            <v>#N/A</v>
          </cell>
          <cell r="DE137" t="e">
            <v>#N/A</v>
          </cell>
          <cell r="DH137" t="e">
            <v>#N/A</v>
          </cell>
          <cell r="DQ137" t="e">
            <v>#N/A</v>
          </cell>
          <cell r="DT137" t="e">
            <v>#N/A</v>
          </cell>
        </row>
        <row r="138">
          <cell r="E138" t="e">
            <v>#N/A</v>
          </cell>
          <cell r="I138" t="e">
            <v>#N/A</v>
          </cell>
          <cell r="J138" t="e">
            <v>#N/A</v>
          </cell>
          <cell r="M138" t="e">
            <v>#N/A</v>
          </cell>
          <cell r="P138" t="e">
            <v>#N/A</v>
          </cell>
          <cell r="S138" t="e">
            <v>#N/A</v>
          </cell>
          <cell r="V138" t="e">
            <v>#N/A</v>
          </cell>
          <cell r="Y138" t="e">
            <v>#N/A</v>
          </cell>
          <cell r="AB138" t="e">
            <v>#N/A</v>
          </cell>
          <cell r="AE138" t="e">
            <v>#N/A</v>
          </cell>
          <cell r="AH138" t="e">
            <v>#N/A</v>
          </cell>
          <cell r="AK138" t="e">
            <v>#N/A</v>
          </cell>
          <cell r="AN138" t="e">
            <v>#N/A</v>
          </cell>
          <cell r="AQ138" t="e">
            <v>#N/A</v>
          </cell>
          <cell r="AT138" t="e">
            <v>#N/A</v>
          </cell>
          <cell r="AW138" t="e">
            <v>#N/A</v>
          </cell>
          <cell r="AZ138" t="e">
            <v>#N/A</v>
          </cell>
          <cell r="BC138" t="e">
            <v>#N/A</v>
          </cell>
          <cell r="BF138" t="e">
            <v>#N/A</v>
          </cell>
          <cell r="BI138" t="e">
            <v>#N/A</v>
          </cell>
          <cell r="BL138" t="e">
            <v>#N/A</v>
          </cell>
          <cell r="BO138" t="e">
            <v>#N/A</v>
          </cell>
          <cell r="BR138" t="e">
            <v>#N/A</v>
          </cell>
          <cell r="BU138" t="e">
            <v>#N/A</v>
          </cell>
          <cell r="BX138" t="e">
            <v>#N/A</v>
          </cell>
          <cell r="CA138" t="e">
            <v>#N/A</v>
          </cell>
          <cell r="CD138" t="e">
            <v>#N/A</v>
          </cell>
          <cell r="CG138" t="e">
            <v>#N/A</v>
          </cell>
          <cell r="CJ138" t="e">
            <v>#N/A</v>
          </cell>
          <cell r="CM138" t="e">
            <v>#N/A</v>
          </cell>
          <cell r="CP138" t="e">
            <v>#N/A</v>
          </cell>
          <cell r="CS138" t="e">
            <v>#N/A</v>
          </cell>
          <cell r="CV138" t="e">
            <v>#N/A</v>
          </cell>
          <cell r="CY138" t="e">
            <v>#N/A</v>
          </cell>
          <cell r="DB138" t="e">
            <v>#N/A</v>
          </cell>
          <cell r="DE138" t="e">
            <v>#N/A</v>
          </cell>
          <cell r="DH138" t="e">
            <v>#N/A</v>
          </cell>
          <cell r="DQ138" t="e">
            <v>#N/A</v>
          </cell>
          <cell r="DT138" t="e">
            <v>#N/A</v>
          </cell>
        </row>
        <row r="139">
          <cell r="E139" t="e">
            <v>#N/A</v>
          </cell>
          <cell r="I139" t="e">
            <v>#N/A</v>
          </cell>
          <cell r="J139" t="e">
            <v>#N/A</v>
          </cell>
          <cell r="M139" t="e">
            <v>#N/A</v>
          </cell>
          <cell r="P139" t="e">
            <v>#N/A</v>
          </cell>
          <cell r="S139" t="e">
            <v>#N/A</v>
          </cell>
          <cell r="V139" t="e">
            <v>#N/A</v>
          </cell>
          <cell r="Y139" t="e">
            <v>#N/A</v>
          </cell>
          <cell r="AB139" t="e">
            <v>#N/A</v>
          </cell>
          <cell r="AE139" t="e">
            <v>#N/A</v>
          </cell>
          <cell r="AH139" t="e">
            <v>#N/A</v>
          </cell>
          <cell r="AK139" t="e">
            <v>#N/A</v>
          </cell>
          <cell r="AN139" t="e">
            <v>#N/A</v>
          </cell>
          <cell r="AQ139" t="e">
            <v>#N/A</v>
          </cell>
          <cell r="AT139" t="e">
            <v>#N/A</v>
          </cell>
          <cell r="AW139" t="e">
            <v>#N/A</v>
          </cell>
          <cell r="AZ139" t="e">
            <v>#N/A</v>
          </cell>
          <cell r="BC139" t="e">
            <v>#N/A</v>
          </cell>
          <cell r="BF139" t="e">
            <v>#N/A</v>
          </cell>
          <cell r="BI139" t="e">
            <v>#N/A</v>
          </cell>
          <cell r="BL139" t="e">
            <v>#N/A</v>
          </cell>
          <cell r="BO139" t="e">
            <v>#N/A</v>
          </cell>
          <cell r="BR139" t="e">
            <v>#N/A</v>
          </cell>
          <cell r="BU139" t="e">
            <v>#N/A</v>
          </cell>
          <cell r="BX139" t="e">
            <v>#N/A</v>
          </cell>
          <cell r="CA139" t="e">
            <v>#N/A</v>
          </cell>
          <cell r="CD139" t="e">
            <v>#N/A</v>
          </cell>
          <cell r="CG139" t="e">
            <v>#N/A</v>
          </cell>
          <cell r="CJ139" t="e">
            <v>#N/A</v>
          </cell>
          <cell r="CM139" t="e">
            <v>#N/A</v>
          </cell>
          <cell r="CP139" t="e">
            <v>#N/A</v>
          </cell>
          <cell r="CS139" t="e">
            <v>#N/A</v>
          </cell>
          <cell r="CV139" t="e">
            <v>#N/A</v>
          </cell>
          <cell r="CY139" t="e">
            <v>#N/A</v>
          </cell>
          <cell r="DB139" t="e">
            <v>#N/A</v>
          </cell>
          <cell r="DE139" t="e">
            <v>#N/A</v>
          </cell>
          <cell r="DH139" t="e">
            <v>#N/A</v>
          </cell>
          <cell r="DQ139" t="e">
            <v>#N/A</v>
          </cell>
          <cell r="DT139" t="e">
            <v>#N/A</v>
          </cell>
        </row>
        <row r="140">
          <cell r="E140" t="e">
            <v>#N/A</v>
          </cell>
          <cell r="I140" t="e">
            <v>#N/A</v>
          </cell>
          <cell r="J140" t="e">
            <v>#N/A</v>
          </cell>
          <cell r="M140" t="e">
            <v>#N/A</v>
          </cell>
          <cell r="P140" t="e">
            <v>#N/A</v>
          </cell>
          <cell r="S140" t="e">
            <v>#N/A</v>
          </cell>
          <cell r="V140" t="e">
            <v>#N/A</v>
          </cell>
          <cell r="Y140" t="e">
            <v>#N/A</v>
          </cell>
          <cell r="AB140" t="e">
            <v>#N/A</v>
          </cell>
          <cell r="AE140" t="e">
            <v>#N/A</v>
          </cell>
          <cell r="AH140" t="e">
            <v>#N/A</v>
          </cell>
          <cell r="AK140" t="e">
            <v>#N/A</v>
          </cell>
          <cell r="AN140" t="e">
            <v>#N/A</v>
          </cell>
          <cell r="AQ140" t="e">
            <v>#N/A</v>
          </cell>
          <cell r="AT140" t="e">
            <v>#N/A</v>
          </cell>
          <cell r="AW140" t="e">
            <v>#N/A</v>
          </cell>
          <cell r="AZ140" t="e">
            <v>#N/A</v>
          </cell>
          <cell r="BC140" t="e">
            <v>#N/A</v>
          </cell>
          <cell r="BF140" t="e">
            <v>#N/A</v>
          </cell>
          <cell r="BI140" t="e">
            <v>#N/A</v>
          </cell>
          <cell r="BL140" t="e">
            <v>#N/A</v>
          </cell>
          <cell r="BO140" t="e">
            <v>#N/A</v>
          </cell>
          <cell r="BR140" t="e">
            <v>#N/A</v>
          </cell>
          <cell r="BU140" t="e">
            <v>#N/A</v>
          </cell>
          <cell r="BX140" t="e">
            <v>#N/A</v>
          </cell>
          <cell r="CA140" t="e">
            <v>#N/A</v>
          </cell>
          <cell r="CD140" t="e">
            <v>#N/A</v>
          </cell>
          <cell r="CG140" t="e">
            <v>#N/A</v>
          </cell>
          <cell r="CJ140" t="e">
            <v>#N/A</v>
          </cell>
          <cell r="CM140" t="e">
            <v>#N/A</v>
          </cell>
          <cell r="CP140" t="e">
            <v>#N/A</v>
          </cell>
          <cell r="CS140" t="e">
            <v>#N/A</v>
          </cell>
          <cell r="CV140" t="e">
            <v>#N/A</v>
          </cell>
          <cell r="CY140" t="e">
            <v>#N/A</v>
          </cell>
          <cell r="DB140" t="e">
            <v>#N/A</v>
          </cell>
          <cell r="DE140" t="e">
            <v>#N/A</v>
          </cell>
          <cell r="DH140" t="e">
            <v>#N/A</v>
          </cell>
          <cell r="DQ140" t="e">
            <v>#N/A</v>
          </cell>
          <cell r="DT140" t="e">
            <v>#N/A</v>
          </cell>
        </row>
        <row r="141">
          <cell r="E141" t="e">
            <v>#N/A</v>
          </cell>
          <cell r="I141" t="e">
            <v>#N/A</v>
          </cell>
          <cell r="J141" t="e">
            <v>#N/A</v>
          </cell>
          <cell r="M141" t="e">
            <v>#N/A</v>
          </cell>
          <cell r="P141" t="e">
            <v>#N/A</v>
          </cell>
          <cell r="S141" t="e">
            <v>#N/A</v>
          </cell>
          <cell r="V141" t="e">
            <v>#N/A</v>
          </cell>
          <cell r="Y141" t="e">
            <v>#N/A</v>
          </cell>
          <cell r="AB141" t="e">
            <v>#N/A</v>
          </cell>
          <cell r="AE141" t="e">
            <v>#N/A</v>
          </cell>
          <cell r="AH141" t="e">
            <v>#N/A</v>
          </cell>
          <cell r="AK141" t="e">
            <v>#N/A</v>
          </cell>
          <cell r="AN141" t="e">
            <v>#N/A</v>
          </cell>
          <cell r="AQ141" t="e">
            <v>#N/A</v>
          </cell>
          <cell r="AT141" t="e">
            <v>#N/A</v>
          </cell>
          <cell r="AW141" t="e">
            <v>#N/A</v>
          </cell>
          <cell r="AZ141" t="e">
            <v>#N/A</v>
          </cell>
          <cell r="BC141" t="e">
            <v>#N/A</v>
          </cell>
          <cell r="BF141" t="e">
            <v>#N/A</v>
          </cell>
          <cell r="BI141" t="e">
            <v>#N/A</v>
          </cell>
          <cell r="BL141" t="e">
            <v>#N/A</v>
          </cell>
          <cell r="BO141" t="e">
            <v>#N/A</v>
          </cell>
          <cell r="BR141" t="e">
            <v>#N/A</v>
          </cell>
          <cell r="BU141" t="e">
            <v>#N/A</v>
          </cell>
          <cell r="BX141" t="e">
            <v>#N/A</v>
          </cell>
          <cell r="CA141" t="e">
            <v>#N/A</v>
          </cell>
          <cell r="CD141" t="e">
            <v>#N/A</v>
          </cell>
          <cell r="CG141" t="e">
            <v>#N/A</v>
          </cell>
          <cell r="CJ141" t="e">
            <v>#N/A</v>
          </cell>
          <cell r="CM141" t="e">
            <v>#N/A</v>
          </cell>
          <cell r="CP141" t="e">
            <v>#N/A</v>
          </cell>
          <cell r="CS141" t="e">
            <v>#N/A</v>
          </cell>
          <cell r="CV141" t="e">
            <v>#N/A</v>
          </cell>
          <cell r="CY141" t="e">
            <v>#N/A</v>
          </cell>
          <cell r="DB141" t="e">
            <v>#N/A</v>
          </cell>
          <cell r="DE141" t="e">
            <v>#N/A</v>
          </cell>
          <cell r="DH141" t="e">
            <v>#N/A</v>
          </cell>
          <cell r="DQ141" t="e">
            <v>#N/A</v>
          </cell>
          <cell r="DT141" t="e">
            <v>#N/A</v>
          </cell>
        </row>
        <row r="142">
          <cell r="E142" t="e">
            <v>#N/A</v>
          </cell>
          <cell r="I142" t="e">
            <v>#N/A</v>
          </cell>
          <cell r="J142" t="e">
            <v>#N/A</v>
          </cell>
          <cell r="M142" t="e">
            <v>#N/A</v>
          </cell>
          <cell r="P142" t="e">
            <v>#N/A</v>
          </cell>
          <cell r="S142" t="e">
            <v>#N/A</v>
          </cell>
          <cell r="V142" t="e">
            <v>#N/A</v>
          </cell>
          <cell r="Y142" t="e">
            <v>#N/A</v>
          </cell>
          <cell r="AB142" t="e">
            <v>#N/A</v>
          </cell>
          <cell r="AE142" t="e">
            <v>#N/A</v>
          </cell>
          <cell r="AH142" t="e">
            <v>#N/A</v>
          </cell>
          <cell r="AK142" t="e">
            <v>#N/A</v>
          </cell>
          <cell r="AN142" t="e">
            <v>#N/A</v>
          </cell>
          <cell r="AQ142" t="e">
            <v>#N/A</v>
          </cell>
          <cell r="AT142" t="e">
            <v>#N/A</v>
          </cell>
          <cell r="AW142" t="e">
            <v>#N/A</v>
          </cell>
          <cell r="AZ142" t="e">
            <v>#N/A</v>
          </cell>
          <cell r="BC142" t="e">
            <v>#N/A</v>
          </cell>
          <cell r="BF142" t="e">
            <v>#N/A</v>
          </cell>
          <cell r="BI142" t="e">
            <v>#N/A</v>
          </cell>
          <cell r="BL142" t="e">
            <v>#N/A</v>
          </cell>
          <cell r="BO142" t="e">
            <v>#N/A</v>
          </cell>
          <cell r="BR142" t="e">
            <v>#N/A</v>
          </cell>
          <cell r="BU142" t="e">
            <v>#N/A</v>
          </cell>
          <cell r="BX142" t="e">
            <v>#N/A</v>
          </cell>
          <cell r="CA142" t="e">
            <v>#N/A</v>
          </cell>
          <cell r="CD142" t="e">
            <v>#N/A</v>
          </cell>
          <cell r="CG142" t="e">
            <v>#N/A</v>
          </cell>
          <cell r="CJ142" t="e">
            <v>#N/A</v>
          </cell>
          <cell r="CM142" t="e">
            <v>#N/A</v>
          </cell>
          <cell r="CP142" t="e">
            <v>#N/A</v>
          </cell>
          <cell r="CS142" t="e">
            <v>#N/A</v>
          </cell>
          <cell r="CV142" t="e">
            <v>#N/A</v>
          </cell>
          <cell r="CY142" t="e">
            <v>#N/A</v>
          </cell>
          <cell r="DB142" t="e">
            <v>#N/A</v>
          </cell>
          <cell r="DE142" t="e">
            <v>#N/A</v>
          </cell>
          <cell r="DH142" t="e">
            <v>#N/A</v>
          </cell>
          <cell r="DQ142" t="e">
            <v>#N/A</v>
          </cell>
          <cell r="DT142" t="e">
            <v>#N/A</v>
          </cell>
        </row>
        <row r="143">
          <cell r="E143" t="e">
            <v>#N/A</v>
          </cell>
          <cell r="I143" t="e">
            <v>#N/A</v>
          </cell>
          <cell r="J143" t="e">
            <v>#N/A</v>
          </cell>
          <cell r="M143" t="e">
            <v>#N/A</v>
          </cell>
          <cell r="P143" t="e">
            <v>#N/A</v>
          </cell>
          <cell r="S143" t="e">
            <v>#N/A</v>
          </cell>
          <cell r="V143" t="e">
            <v>#N/A</v>
          </cell>
          <cell r="Y143" t="e">
            <v>#N/A</v>
          </cell>
          <cell r="AB143" t="e">
            <v>#N/A</v>
          </cell>
          <cell r="AE143" t="e">
            <v>#N/A</v>
          </cell>
          <cell r="AH143" t="e">
            <v>#N/A</v>
          </cell>
          <cell r="AK143" t="e">
            <v>#N/A</v>
          </cell>
          <cell r="AN143" t="e">
            <v>#N/A</v>
          </cell>
          <cell r="AQ143" t="e">
            <v>#N/A</v>
          </cell>
          <cell r="AT143" t="e">
            <v>#N/A</v>
          </cell>
          <cell r="AW143" t="e">
            <v>#N/A</v>
          </cell>
          <cell r="AZ143" t="e">
            <v>#N/A</v>
          </cell>
          <cell r="BC143" t="e">
            <v>#N/A</v>
          </cell>
          <cell r="BF143" t="e">
            <v>#N/A</v>
          </cell>
          <cell r="BI143" t="e">
            <v>#N/A</v>
          </cell>
          <cell r="BL143" t="e">
            <v>#N/A</v>
          </cell>
          <cell r="BO143" t="e">
            <v>#N/A</v>
          </cell>
          <cell r="BR143" t="e">
            <v>#N/A</v>
          </cell>
          <cell r="BU143" t="e">
            <v>#N/A</v>
          </cell>
          <cell r="BX143" t="e">
            <v>#N/A</v>
          </cell>
          <cell r="CA143" t="e">
            <v>#N/A</v>
          </cell>
          <cell r="CD143" t="e">
            <v>#N/A</v>
          </cell>
          <cell r="CG143" t="e">
            <v>#N/A</v>
          </cell>
          <cell r="CJ143" t="e">
            <v>#N/A</v>
          </cell>
          <cell r="CM143" t="e">
            <v>#N/A</v>
          </cell>
          <cell r="CP143" t="e">
            <v>#N/A</v>
          </cell>
          <cell r="CS143" t="e">
            <v>#N/A</v>
          </cell>
          <cell r="CV143" t="e">
            <v>#N/A</v>
          </cell>
          <cell r="CY143" t="e">
            <v>#N/A</v>
          </cell>
          <cell r="DB143" t="e">
            <v>#N/A</v>
          </cell>
          <cell r="DE143" t="e">
            <v>#N/A</v>
          </cell>
          <cell r="DH143" t="e">
            <v>#N/A</v>
          </cell>
          <cell r="DQ143" t="e">
            <v>#N/A</v>
          </cell>
          <cell r="DT143" t="e">
            <v>#N/A</v>
          </cell>
        </row>
        <row r="144">
          <cell r="E144" t="e">
            <v>#N/A</v>
          </cell>
          <cell r="I144" t="e">
            <v>#N/A</v>
          </cell>
          <cell r="J144" t="e">
            <v>#N/A</v>
          </cell>
          <cell r="M144" t="e">
            <v>#N/A</v>
          </cell>
          <cell r="P144" t="e">
            <v>#N/A</v>
          </cell>
          <cell r="S144" t="e">
            <v>#N/A</v>
          </cell>
          <cell r="V144" t="e">
            <v>#N/A</v>
          </cell>
          <cell r="Y144" t="e">
            <v>#N/A</v>
          </cell>
          <cell r="AB144" t="e">
            <v>#N/A</v>
          </cell>
          <cell r="AE144" t="e">
            <v>#N/A</v>
          </cell>
          <cell r="AH144" t="e">
            <v>#N/A</v>
          </cell>
          <cell r="AK144" t="e">
            <v>#N/A</v>
          </cell>
          <cell r="AN144" t="e">
            <v>#N/A</v>
          </cell>
          <cell r="AQ144" t="e">
            <v>#N/A</v>
          </cell>
          <cell r="AT144" t="e">
            <v>#N/A</v>
          </cell>
          <cell r="AW144" t="e">
            <v>#N/A</v>
          </cell>
          <cell r="AZ144" t="e">
            <v>#N/A</v>
          </cell>
          <cell r="BC144" t="e">
            <v>#N/A</v>
          </cell>
          <cell r="BF144" t="e">
            <v>#N/A</v>
          </cell>
          <cell r="BI144" t="e">
            <v>#N/A</v>
          </cell>
          <cell r="BL144" t="e">
            <v>#N/A</v>
          </cell>
          <cell r="BO144" t="e">
            <v>#N/A</v>
          </cell>
          <cell r="BR144" t="e">
            <v>#N/A</v>
          </cell>
          <cell r="BU144" t="e">
            <v>#N/A</v>
          </cell>
          <cell r="BX144" t="e">
            <v>#N/A</v>
          </cell>
          <cell r="CA144" t="e">
            <v>#N/A</v>
          </cell>
          <cell r="CD144" t="e">
            <v>#N/A</v>
          </cell>
          <cell r="CG144" t="e">
            <v>#N/A</v>
          </cell>
          <cell r="CJ144" t="e">
            <v>#N/A</v>
          </cell>
          <cell r="CM144" t="e">
            <v>#N/A</v>
          </cell>
          <cell r="CP144" t="e">
            <v>#N/A</v>
          </cell>
          <cell r="CS144" t="e">
            <v>#N/A</v>
          </cell>
          <cell r="CV144" t="e">
            <v>#N/A</v>
          </cell>
          <cell r="CY144" t="e">
            <v>#N/A</v>
          </cell>
          <cell r="DB144" t="e">
            <v>#N/A</v>
          </cell>
          <cell r="DE144" t="e">
            <v>#N/A</v>
          </cell>
          <cell r="DH144" t="e">
            <v>#N/A</v>
          </cell>
          <cell r="DQ144" t="e">
            <v>#N/A</v>
          </cell>
          <cell r="DT144" t="e">
            <v>#N/A</v>
          </cell>
        </row>
        <row r="145">
          <cell r="E145" t="e">
            <v>#N/A</v>
          </cell>
          <cell r="I145" t="e">
            <v>#N/A</v>
          </cell>
          <cell r="J145" t="e">
            <v>#N/A</v>
          </cell>
          <cell r="M145" t="e">
            <v>#N/A</v>
          </cell>
          <cell r="P145" t="e">
            <v>#N/A</v>
          </cell>
          <cell r="S145" t="e">
            <v>#N/A</v>
          </cell>
          <cell r="V145" t="e">
            <v>#N/A</v>
          </cell>
          <cell r="Y145" t="e">
            <v>#N/A</v>
          </cell>
          <cell r="AB145" t="e">
            <v>#N/A</v>
          </cell>
          <cell r="AE145" t="e">
            <v>#N/A</v>
          </cell>
          <cell r="AH145" t="e">
            <v>#N/A</v>
          </cell>
          <cell r="AK145" t="e">
            <v>#N/A</v>
          </cell>
          <cell r="AN145" t="e">
            <v>#N/A</v>
          </cell>
          <cell r="AQ145" t="e">
            <v>#N/A</v>
          </cell>
          <cell r="AT145" t="e">
            <v>#N/A</v>
          </cell>
          <cell r="AW145" t="e">
            <v>#N/A</v>
          </cell>
          <cell r="AZ145" t="e">
            <v>#N/A</v>
          </cell>
          <cell r="BC145" t="e">
            <v>#N/A</v>
          </cell>
          <cell r="BF145" t="e">
            <v>#N/A</v>
          </cell>
          <cell r="BI145" t="e">
            <v>#N/A</v>
          </cell>
          <cell r="BL145" t="e">
            <v>#N/A</v>
          </cell>
          <cell r="BO145" t="e">
            <v>#N/A</v>
          </cell>
          <cell r="BR145" t="e">
            <v>#N/A</v>
          </cell>
          <cell r="BU145" t="e">
            <v>#N/A</v>
          </cell>
          <cell r="BX145" t="e">
            <v>#N/A</v>
          </cell>
          <cell r="CA145" t="e">
            <v>#N/A</v>
          </cell>
          <cell r="CD145" t="e">
            <v>#N/A</v>
          </cell>
          <cell r="CG145" t="e">
            <v>#N/A</v>
          </cell>
          <cell r="CJ145" t="e">
            <v>#N/A</v>
          </cell>
          <cell r="CM145" t="e">
            <v>#N/A</v>
          </cell>
          <cell r="CP145" t="e">
            <v>#N/A</v>
          </cell>
          <cell r="CS145" t="e">
            <v>#N/A</v>
          </cell>
          <cell r="CV145" t="e">
            <v>#N/A</v>
          </cell>
          <cell r="CY145" t="e">
            <v>#N/A</v>
          </cell>
          <cell r="DB145" t="e">
            <v>#N/A</v>
          </cell>
          <cell r="DE145" t="e">
            <v>#N/A</v>
          </cell>
          <cell r="DH145" t="e">
            <v>#N/A</v>
          </cell>
          <cell r="DQ145" t="e">
            <v>#N/A</v>
          </cell>
          <cell r="DT145" t="e">
            <v>#N/A</v>
          </cell>
        </row>
        <row r="146">
          <cell r="E146" t="e">
            <v>#N/A</v>
          </cell>
          <cell r="I146" t="e">
            <v>#N/A</v>
          </cell>
          <cell r="J146" t="e">
            <v>#N/A</v>
          </cell>
          <cell r="M146" t="e">
            <v>#N/A</v>
          </cell>
          <cell r="P146" t="e">
            <v>#N/A</v>
          </cell>
          <cell r="S146" t="e">
            <v>#N/A</v>
          </cell>
          <cell r="V146" t="e">
            <v>#N/A</v>
          </cell>
          <cell r="Y146" t="e">
            <v>#N/A</v>
          </cell>
          <cell r="AB146" t="e">
            <v>#N/A</v>
          </cell>
          <cell r="AE146" t="e">
            <v>#N/A</v>
          </cell>
          <cell r="AH146" t="e">
            <v>#N/A</v>
          </cell>
          <cell r="AK146" t="e">
            <v>#N/A</v>
          </cell>
          <cell r="AN146" t="e">
            <v>#N/A</v>
          </cell>
          <cell r="AQ146" t="e">
            <v>#N/A</v>
          </cell>
          <cell r="AT146" t="e">
            <v>#N/A</v>
          </cell>
          <cell r="AW146" t="e">
            <v>#N/A</v>
          </cell>
          <cell r="AZ146" t="e">
            <v>#N/A</v>
          </cell>
          <cell r="BC146" t="e">
            <v>#N/A</v>
          </cell>
          <cell r="BF146" t="e">
            <v>#N/A</v>
          </cell>
          <cell r="BI146" t="e">
            <v>#N/A</v>
          </cell>
          <cell r="BL146" t="e">
            <v>#N/A</v>
          </cell>
          <cell r="BO146" t="e">
            <v>#N/A</v>
          </cell>
          <cell r="BR146" t="e">
            <v>#N/A</v>
          </cell>
          <cell r="BU146" t="e">
            <v>#N/A</v>
          </cell>
          <cell r="BX146" t="e">
            <v>#N/A</v>
          </cell>
          <cell r="CA146" t="e">
            <v>#N/A</v>
          </cell>
          <cell r="CD146" t="e">
            <v>#N/A</v>
          </cell>
          <cell r="CG146" t="e">
            <v>#N/A</v>
          </cell>
          <cell r="CJ146" t="e">
            <v>#N/A</v>
          </cell>
          <cell r="CM146" t="e">
            <v>#N/A</v>
          </cell>
          <cell r="CP146" t="e">
            <v>#N/A</v>
          </cell>
          <cell r="CS146" t="e">
            <v>#N/A</v>
          </cell>
          <cell r="CV146" t="e">
            <v>#N/A</v>
          </cell>
          <cell r="CY146" t="e">
            <v>#N/A</v>
          </cell>
          <cell r="DB146" t="e">
            <v>#N/A</v>
          </cell>
          <cell r="DE146" t="e">
            <v>#N/A</v>
          </cell>
          <cell r="DH146" t="e">
            <v>#N/A</v>
          </cell>
          <cell r="DQ146" t="e">
            <v>#N/A</v>
          </cell>
          <cell r="DT146" t="e">
            <v>#N/A</v>
          </cell>
        </row>
        <row r="147">
          <cell r="E147" t="e">
            <v>#N/A</v>
          </cell>
          <cell r="I147" t="e">
            <v>#N/A</v>
          </cell>
          <cell r="J147" t="e">
            <v>#N/A</v>
          </cell>
          <cell r="M147" t="e">
            <v>#N/A</v>
          </cell>
          <cell r="P147" t="e">
            <v>#N/A</v>
          </cell>
          <cell r="S147" t="e">
            <v>#N/A</v>
          </cell>
          <cell r="V147" t="e">
            <v>#N/A</v>
          </cell>
          <cell r="Y147" t="e">
            <v>#N/A</v>
          </cell>
          <cell r="AB147" t="e">
            <v>#N/A</v>
          </cell>
          <cell r="AE147" t="e">
            <v>#N/A</v>
          </cell>
          <cell r="AH147" t="e">
            <v>#N/A</v>
          </cell>
          <cell r="AK147" t="e">
            <v>#N/A</v>
          </cell>
          <cell r="AN147" t="e">
            <v>#N/A</v>
          </cell>
          <cell r="AQ147" t="e">
            <v>#N/A</v>
          </cell>
          <cell r="AT147" t="e">
            <v>#N/A</v>
          </cell>
          <cell r="AW147" t="e">
            <v>#N/A</v>
          </cell>
          <cell r="AZ147" t="e">
            <v>#N/A</v>
          </cell>
          <cell r="BC147" t="e">
            <v>#N/A</v>
          </cell>
          <cell r="BF147" t="e">
            <v>#N/A</v>
          </cell>
          <cell r="BI147" t="e">
            <v>#N/A</v>
          </cell>
          <cell r="BL147" t="e">
            <v>#N/A</v>
          </cell>
          <cell r="BO147" t="e">
            <v>#N/A</v>
          </cell>
          <cell r="BR147" t="e">
            <v>#N/A</v>
          </cell>
          <cell r="BU147" t="e">
            <v>#N/A</v>
          </cell>
          <cell r="BX147" t="e">
            <v>#N/A</v>
          </cell>
          <cell r="CA147" t="e">
            <v>#N/A</v>
          </cell>
          <cell r="CD147" t="e">
            <v>#N/A</v>
          </cell>
          <cell r="CG147" t="e">
            <v>#N/A</v>
          </cell>
          <cell r="CJ147" t="e">
            <v>#N/A</v>
          </cell>
          <cell r="CM147" t="e">
            <v>#N/A</v>
          </cell>
          <cell r="CP147" t="e">
            <v>#N/A</v>
          </cell>
          <cell r="CS147" t="e">
            <v>#N/A</v>
          </cell>
          <cell r="CV147" t="e">
            <v>#N/A</v>
          </cell>
          <cell r="CY147" t="e">
            <v>#N/A</v>
          </cell>
          <cell r="DB147" t="e">
            <v>#N/A</v>
          </cell>
          <cell r="DE147" t="e">
            <v>#N/A</v>
          </cell>
          <cell r="DH147" t="e">
            <v>#N/A</v>
          </cell>
          <cell r="DQ147" t="e">
            <v>#N/A</v>
          </cell>
          <cell r="DT147" t="e">
            <v>#N/A</v>
          </cell>
        </row>
        <row r="148">
          <cell r="E148" t="e">
            <v>#N/A</v>
          </cell>
          <cell r="I148" t="e">
            <v>#N/A</v>
          </cell>
          <cell r="J148" t="e">
            <v>#N/A</v>
          </cell>
          <cell r="M148" t="e">
            <v>#N/A</v>
          </cell>
          <cell r="P148" t="e">
            <v>#N/A</v>
          </cell>
          <cell r="S148" t="e">
            <v>#N/A</v>
          </cell>
          <cell r="V148" t="e">
            <v>#N/A</v>
          </cell>
          <cell r="Y148" t="e">
            <v>#N/A</v>
          </cell>
          <cell r="AB148" t="e">
            <v>#N/A</v>
          </cell>
          <cell r="AE148" t="e">
            <v>#N/A</v>
          </cell>
          <cell r="AH148" t="e">
            <v>#N/A</v>
          </cell>
          <cell r="AK148" t="e">
            <v>#N/A</v>
          </cell>
          <cell r="AN148" t="e">
            <v>#N/A</v>
          </cell>
          <cell r="AQ148" t="e">
            <v>#N/A</v>
          </cell>
          <cell r="AT148" t="e">
            <v>#N/A</v>
          </cell>
          <cell r="AW148" t="e">
            <v>#N/A</v>
          </cell>
          <cell r="AZ148" t="e">
            <v>#N/A</v>
          </cell>
          <cell r="BC148" t="e">
            <v>#N/A</v>
          </cell>
          <cell r="BF148" t="e">
            <v>#N/A</v>
          </cell>
          <cell r="BI148" t="e">
            <v>#N/A</v>
          </cell>
          <cell r="BL148" t="e">
            <v>#N/A</v>
          </cell>
          <cell r="BO148" t="e">
            <v>#N/A</v>
          </cell>
          <cell r="BR148" t="e">
            <v>#N/A</v>
          </cell>
          <cell r="BU148" t="e">
            <v>#N/A</v>
          </cell>
          <cell r="BX148" t="e">
            <v>#N/A</v>
          </cell>
          <cell r="CA148" t="e">
            <v>#N/A</v>
          </cell>
          <cell r="CD148" t="e">
            <v>#N/A</v>
          </cell>
          <cell r="CG148" t="e">
            <v>#N/A</v>
          </cell>
          <cell r="CJ148" t="e">
            <v>#N/A</v>
          </cell>
          <cell r="CM148" t="e">
            <v>#N/A</v>
          </cell>
          <cell r="CP148" t="e">
            <v>#N/A</v>
          </cell>
          <cell r="CS148" t="e">
            <v>#N/A</v>
          </cell>
          <cell r="CV148" t="e">
            <v>#N/A</v>
          </cell>
          <cell r="CY148" t="e">
            <v>#N/A</v>
          </cell>
          <cell r="DB148" t="e">
            <v>#N/A</v>
          </cell>
          <cell r="DE148" t="e">
            <v>#N/A</v>
          </cell>
          <cell r="DH148" t="e">
            <v>#N/A</v>
          </cell>
          <cell r="DQ148" t="e">
            <v>#N/A</v>
          </cell>
          <cell r="DT148" t="e">
            <v>#N/A</v>
          </cell>
        </row>
        <row r="149">
          <cell r="E149" t="e">
            <v>#N/A</v>
          </cell>
          <cell r="I149" t="e">
            <v>#N/A</v>
          </cell>
          <cell r="J149" t="e">
            <v>#N/A</v>
          </cell>
          <cell r="M149" t="e">
            <v>#N/A</v>
          </cell>
          <cell r="P149" t="e">
            <v>#N/A</v>
          </cell>
          <cell r="S149" t="e">
            <v>#N/A</v>
          </cell>
          <cell r="V149" t="e">
            <v>#N/A</v>
          </cell>
          <cell r="Y149" t="e">
            <v>#N/A</v>
          </cell>
          <cell r="AB149" t="e">
            <v>#N/A</v>
          </cell>
          <cell r="AE149" t="e">
            <v>#N/A</v>
          </cell>
          <cell r="AH149" t="e">
            <v>#N/A</v>
          </cell>
          <cell r="AK149" t="e">
            <v>#N/A</v>
          </cell>
          <cell r="AN149" t="e">
            <v>#N/A</v>
          </cell>
          <cell r="AQ149" t="e">
            <v>#N/A</v>
          </cell>
          <cell r="AT149" t="e">
            <v>#N/A</v>
          </cell>
          <cell r="AW149" t="e">
            <v>#N/A</v>
          </cell>
          <cell r="AZ149" t="e">
            <v>#N/A</v>
          </cell>
          <cell r="BC149" t="e">
            <v>#N/A</v>
          </cell>
          <cell r="BF149" t="e">
            <v>#N/A</v>
          </cell>
          <cell r="BI149" t="e">
            <v>#N/A</v>
          </cell>
          <cell r="BL149" t="e">
            <v>#N/A</v>
          </cell>
          <cell r="BO149" t="e">
            <v>#N/A</v>
          </cell>
          <cell r="BR149" t="e">
            <v>#N/A</v>
          </cell>
          <cell r="BU149" t="e">
            <v>#N/A</v>
          </cell>
          <cell r="BX149" t="e">
            <v>#N/A</v>
          </cell>
          <cell r="CA149" t="e">
            <v>#N/A</v>
          </cell>
          <cell r="CD149" t="e">
            <v>#N/A</v>
          </cell>
          <cell r="CG149" t="e">
            <v>#N/A</v>
          </cell>
          <cell r="CJ149" t="e">
            <v>#N/A</v>
          </cell>
          <cell r="CM149" t="e">
            <v>#N/A</v>
          </cell>
          <cell r="CP149" t="e">
            <v>#N/A</v>
          </cell>
          <cell r="CS149" t="e">
            <v>#N/A</v>
          </cell>
          <cell r="CV149" t="e">
            <v>#N/A</v>
          </cell>
          <cell r="CY149" t="e">
            <v>#N/A</v>
          </cell>
          <cell r="DB149" t="e">
            <v>#N/A</v>
          </cell>
          <cell r="DE149" t="e">
            <v>#N/A</v>
          </cell>
          <cell r="DH149" t="e">
            <v>#N/A</v>
          </cell>
          <cell r="DQ149" t="e">
            <v>#N/A</v>
          </cell>
          <cell r="DT149" t="e">
            <v>#N/A</v>
          </cell>
        </row>
        <row r="150">
          <cell r="E150" t="e">
            <v>#N/A</v>
          </cell>
          <cell r="I150" t="e">
            <v>#N/A</v>
          </cell>
          <cell r="J150" t="e">
            <v>#N/A</v>
          </cell>
          <cell r="M150" t="e">
            <v>#N/A</v>
          </cell>
          <cell r="P150" t="e">
            <v>#N/A</v>
          </cell>
          <cell r="S150" t="e">
            <v>#N/A</v>
          </cell>
          <cell r="V150" t="e">
            <v>#N/A</v>
          </cell>
          <cell r="Y150" t="e">
            <v>#N/A</v>
          </cell>
          <cell r="AB150" t="e">
            <v>#N/A</v>
          </cell>
          <cell r="AE150" t="e">
            <v>#N/A</v>
          </cell>
          <cell r="AH150" t="e">
            <v>#N/A</v>
          </cell>
          <cell r="AK150" t="e">
            <v>#N/A</v>
          </cell>
          <cell r="AN150" t="e">
            <v>#N/A</v>
          </cell>
          <cell r="AQ150" t="e">
            <v>#N/A</v>
          </cell>
          <cell r="AT150" t="e">
            <v>#N/A</v>
          </cell>
          <cell r="AW150" t="e">
            <v>#N/A</v>
          </cell>
          <cell r="AZ150" t="e">
            <v>#N/A</v>
          </cell>
          <cell r="BC150" t="e">
            <v>#N/A</v>
          </cell>
          <cell r="BF150" t="e">
            <v>#N/A</v>
          </cell>
          <cell r="BI150" t="e">
            <v>#N/A</v>
          </cell>
          <cell r="BL150" t="e">
            <v>#N/A</v>
          </cell>
          <cell r="BO150" t="e">
            <v>#N/A</v>
          </cell>
          <cell r="BR150" t="e">
            <v>#N/A</v>
          </cell>
          <cell r="BU150" t="e">
            <v>#N/A</v>
          </cell>
          <cell r="BX150" t="e">
            <v>#N/A</v>
          </cell>
          <cell r="CA150" t="e">
            <v>#N/A</v>
          </cell>
          <cell r="CD150" t="e">
            <v>#N/A</v>
          </cell>
          <cell r="CG150" t="e">
            <v>#N/A</v>
          </cell>
          <cell r="CJ150" t="e">
            <v>#N/A</v>
          </cell>
          <cell r="CM150" t="e">
            <v>#N/A</v>
          </cell>
          <cell r="CP150" t="e">
            <v>#N/A</v>
          </cell>
          <cell r="CS150" t="e">
            <v>#N/A</v>
          </cell>
          <cell r="CV150" t="e">
            <v>#N/A</v>
          </cell>
          <cell r="CY150" t="e">
            <v>#N/A</v>
          </cell>
          <cell r="DB150" t="e">
            <v>#N/A</v>
          </cell>
          <cell r="DE150" t="e">
            <v>#N/A</v>
          </cell>
          <cell r="DH150" t="e">
            <v>#N/A</v>
          </cell>
          <cell r="DQ150" t="e">
            <v>#N/A</v>
          </cell>
          <cell r="DT150" t="e">
            <v>#N/A</v>
          </cell>
        </row>
        <row r="151">
          <cell r="E151" t="e">
            <v>#N/A</v>
          </cell>
          <cell r="I151" t="e">
            <v>#N/A</v>
          </cell>
          <cell r="J151" t="e">
            <v>#N/A</v>
          </cell>
          <cell r="M151" t="e">
            <v>#N/A</v>
          </cell>
          <cell r="P151" t="e">
            <v>#N/A</v>
          </cell>
          <cell r="S151" t="e">
            <v>#N/A</v>
          </cell>
          <cell r="V151" t="e">
            <v>#N/A</v>
          </cell>
          <cell r="Y151" t="e">
            <v>#N/A</v>
          </cell>
          <cell r="AB151" t="e">
            <v>#N/A</v>
          </cell>
          <cell r="AE151" t="e">
            <v>#N/A</v>
          </cell>
          <cell r="AH151" t="e">
            <v>#N/A</v>
          </cell>
          <cell r="AK151" t="e">
            <v>#N/A</v>
          </cell>
          <cell r="AN151" t="e">
            <v>#N/A</v>
          </cell>
          <cell r="AQ151" t="e">
            <v>#N/A</v>
          </cell>
          <cell r="AT151" t="e">
            <v>#N/A</v>
          </cell>
          <cell r="AW151" t="e">
            <v>#N/A</v>
          </cell>
          <cell r="AZ151" t="e">
            <v>#N/A</v>
          </cell>
          <cell r="BC151" t="e">
            <v>#N/A</v>
          </cell>
          <cell r="BF151" t="e">
            <v>#N/A</v>
          </cell>
          <cell r="BI151" t="e">
            <v>#N/A</v>
          </cell>
          <cell r="BL151" t="e">
            <v>#N/A</v>
          </cell>
          <cell r="BO151" t="e">
            <v>#N/A</v>
          </cell>
          <cell r="BR151" t="e">
            <v>#N/A</v>
          </cell>
          <cell r="BU151" t="e">
            <v>#N/A</v>
          </cell>
          <cell r="BX151" t="e">
            <v>#N/A</v>
          </cell>
          <cell r="CA151" t="e">
            <v>#N/A</v>
          </cell>
          <cell r="CD151" t="e">
            <v>#N/A</v>
          </cell>
          <cell r="CG151" t="e">
            <v>#N/A</v>
          </cell>
          <cell r="CJ151" t="e">
            <v>#N/A</v>
          </cell>
          <cell r="CM151" t="e">
            <v>#N/A</v>
          </cell>
          <cell r="CP151" t="e">
            <v>#N/A</v>
          </cell>
          <cell r="CS151" t="e">
            <v>#N/A</v>
          </cell>
          <cell r="CV151" t="e">
            <v>#N/A</v>
          </cell>
          <cell r="CY151" t="e">
            <v>#N/A</v>
          </cell>
          <cell r="DB151" t="e">
            <v>#N/A</v>
          </cell>
          <cell r="DE151" t="e">
            <v>#N/A</v>
          </cell>
          <cell r="DH151" t="e">
            <v>#N/A</v>
          </cell>
          <cell r="DQ151" t="e">
            <v>#N/A</v>
          </cell>
          <cell r="DT151" t="e">
            <v>#N/A</v>
          </cell>
        </row>
        <row r="152">
          <cell r="E152" t="e">
            <v>#N/A</v>
          </cell>
          <cell r="I152" t="e">
            <v>#N/A</v>
          </cell>
          <cell r="J152" t="e">
            <v>#N/A</v>
          </cell>
          <cell r="M152" t="e">
            <v>#N/A</v>
          </cell>
          <cell r="P152" t="e">
            <v>#N/A</v>
          </cell>
          <cell r="S152" t="e">
            <v>#N/A</v>
          </cell>
          <cell r="V152" t="e">
            <v>#N/A</v>
          </cell>
          <cell r="Y152" t="e">
            <v>#N/A</v>
          </cell>
          <cell r="AB152" t="e">
            <v>#N/A</v>
          </cell>
          <cell r="AE152" t="e">
            <v>#N/A</v>
          </cell>
          <cell r="AH152" t="e">
            <v>#N/A</v>
          </cell>
          <cell r="AK152" t="e">
            <v>#N/A</v>
          </cell>
          <cell r="AN152" t="e">
            <v>#N/A</v>
          </cell>
          <cell r="AQ152" t="e">
            <v>#N/A</v>
          </cell>
          <cell r="AT152" t="e">
            <v>#N/A</v>
          </cell>
          <cell r="AW152" t="e">
            <v>#N/A</v>
          </cell>
          <cell r="AZ152" t="e">
            <v>#N/A</v>
          </cell>
          <cell r="BC152" t="e">
            <v>#N/A</v>
          </cell>
          <cell r="BF152" t="e">
            <v>#N/A</v>
          </cell>
          <cell r="BI152" t="e">
            <v>#N/A</v>
          </cell>
          <cell r="BL152" t="e">
            <v>#N/A</v>
          </cell>
          <cell r="BO152" t="e">
            <v>#N/A</v>
          </cell>
          <cell r="BR152" t="e">
            <v>#N/A</v>
          </cell>
          <cell r="BU152" t="e">
            <v>#N/A</v>
          </cell>
          <cell r="BX152" t="e">
            <v>#N/A</v>
          </cell>
          <cell r="CA152" t="e">
            <v>#N/A</v>
          </cell>
          <cell r="CD152" t="e">
            <v>#N/A</v>
          </cell>
          <cell r="CG152" t="e">
            <v>#N/A</v>
          </cell>
          <cell r="CJ152" t="e">
            <v>#N/A</v>
          </cell>
          <cell r="CM152" t="e">
            <v>#N/A</v>
          </cell>
          <cell r="CP152" t="e">
            <v>#N/A</v>
          </cell>
          <cell r="CS152" t="e">
            <v>#N/A</v>
          </cell>
          <cell r="CV152" t="e">
            <v>#N/A</v>
          </cell>
          <cell r="CY152" t="e">
            <v>#N/A</v>
          </cell>
          <cell r="DB152" t="e">
            <v>#N/A</v>
          </cell>
          <cell r="DE152" t="e">
            <v>#N/A</v>
          </cell>
          <cell r="DH152" t="e">
            <v>#N/A</v>
          </cell>
          <cell r="DQ152" t="e">
            <v>#N/A</v>
          </cell>
          <cell r="DT152" t="e">
            <v>#N/A</v>
          </cell>
        </row>
        <row r="153">
          <cell r="E153" t="e">
            <v>#N/A</v>
          </cell>
          <cell r="I153" t="e">
            <v>#N/A</v>
          </cell>
          <cell r="J153" t="e">
            <v>#N/A</v>
          </cell>
          <cell r="M153" t="e">
            <v>#N/A</v>
          </cell>
          <cell r="P153" t="e">
            <v>#N/A</v>
          </cell>
          <cell r="S153" t="e">
            <v>#N/A</v>
          </cell>
          <cell r="V153" t="e">
            <v>#N/A</v>
          </cell>
          <cell r="Y153" t="e">
            <v>#N/A</v>
          </cell>
          <cell r="AB153" t="e">
            <v>#N/A</v>
          </cell>
          <cell r="AE153" t="e">
            <v>#N/A</v>
          </cell>
          <cell r="AH153" t="e">
            <v>#N/A</v>
          </cell>
          <cell r="AK153" t="e">
            <v>#N/A</v>
          </cell>
          <cell r="AN153" t="e">
            <v>#N/A</v>
          </cell>
          <cell r="AQ153" t="e">
            <v>#N/A</v>
          </cell>
          <cell r="AT153" t="e">
            <v>#N/A</v>
          </cell>
          <cell r="AW153" t="e">
            <v>#N/A</v>
          </cell>
          <cell r="AZ153" t="e">
            <v>#N/A</v>
          </cell>
          <cell r="BC153" t="e">
            <v>#N/A</v>
          </cell>
          <cell r="BF153" t="e">
            <v>#N/A</v>
          </cell>
          <cell r="BI153" t="e">
            <v>#N/A</v>
          </cell>
          <cell r="BL153" t="e">
            <v>#N/A</v>
          </cell>
          <cell r="BO153" t="e">
            <v>#N/A</v>
          </cell>
          <cell r="BR153" t="e">
            <v>#N/A</v>
          </cell>
          <cell r="BU153" t="e">
            <v>#N/A</v>
          </cell>
          <cell r="BX153" t="e">
            <v>#N/A</v>
          </cell>
          <cell r="CA153" t="e">
            <v>#N/A</v>
          </cell>
          <cell r="CD153" t="e">
            <v>#N/A</v>
          </cell>
          <cell r="CG153" t="e">
            <v>#N/A</v>
          </cell>
          <cell r="CJ153" t="e">
            <v>#N/A</v>
          </cell>
          <cell r="CM153" t="e">
            <v>#N/A</v>
          </cell>
          <cell r="CP153" t="e">
            <v>#N/A</v>
          </cell>
          <cell r="CS153" t="e">
            <v>#N/A</v>
          </cell>
          <cell r="CV153" t="e">
            <v>#N/A</v>
          </cell>
          <cell r="CY153" t="e">
            <v>#N/A</v>
          </cell>
          <cell r="DB153" t="e">
            <v>#N/A</v>
          </cell>
          <cell r="DE153" t="e">
            <v>#N/A</v>
          </cell>
          <cell r="DH153" t="e">
            <v>#N/A</v>
          </cell>
          <cell r="DQ153" t="e">
            <v>#N/A</v>
          </cell>
          <cell r="DT153" t="e">
            <v>#N/A</v>
          </cell>
        </row>
        <row r="154">
          <cell r="E154" t="e">
            <v>#N/A</v>
          </cell>
          <cell r="I154" t="e">
            <v>#N/A</v>
          </cell>
          <cell r="J154" t="e">
            <v>#N/A</v>
          </cell>
          <cell r="M154" t="e">
            <v>#N/A</v>
          </cell>
          <cell r="P154" t="e">
            <v>#N/A</v>
          </cell>
          <cell r="S154" t="e">
            <v>#N/A</v>
          </cell>
          <cell r="V154" t="e">
            <v>#N/A</v>
          </cell>
          <cell r="Y154" t="e">
            <v>#N/A</v>
          </cell>
          <cell r="AB154" t="e">
            <v>#N/A</v>
          </cell>
          <cell r="AE154" t="e">
            <v>#N/A</v>
          </cell>
          <cell r="AH154" t="e">
            <v>#N/A</v>
          </cell>
          <cell r="AK154" t="e">
            <v>#N/A</v>
          </cell>
          <cell r="AN154" t="e">
            <v>#N/A</v>
          </cell>
          <cell r="AQ154" t="e">
            <v>#N/A</v>
          </cell>
          <cell r="AT154" t="e">
            <v>#N/A</v>
          </cell>
          <cell r="AW154" t="e">
            <v>#N/A</v>
          </cell>
          <cell r="AZ154" t="e">
            <v>#N/A</v>
          </cell>
          <cell r="BC154" t="e">
            <v>#N/A</v>
          </cell>
          <cell r="BF154" t="e">
            <v>#N/A</v>
          </cell>
          <cell r="BI154" t="e">
            <v>#N/A</v>
          </cell>
          <cell r="BL154" t="e">
            <v>#N/A</v>
          </cell>
          <cell r="BO154" t="e">
            <v>#N/A</v>
          </cell>
          <cell r="BR154" t="e">
            <v>#N/A</v>
          </cell>
          <cell r="BU154" t="e">
            <v>#N/A</v>
          </cell>
          <cell r="BX154" t="e">
            <v>#N/A</v>
          </cell>
          <cell r="CA154" t="e">
            <v>#N/A</v>
          </cell>
          <cell r="CD154" t="e">
            <v>#N/A</v>
          </cell>
          <cell r="CG154" t="e">
            <v>#N/A</v>
          </cell>
          <cell r="CJ154" t="e">
            <v>#N/A</v>
          </cell>
          <cell r="CM154" t="e">
            <v>#N/A</v>
          </cell>
          <cell r="CP154" t="e">
            <v>#N/A</v>
          </cell>
          <cell r="CS154" t="e">
            <v>#N/A</v>
          </cell>
          <cell r="CV154" t="e">
            <v>#N/A</v>
          </cell>
          <cell r="CY154" t="e">
            <v>#N/A</v>
          </cell>
          <cell r="DB154" t="e">
            <v>#N/A</v>
          </cell>
          <cell r="DE154" t="e">
            <v>#N/A</v>
          </cell>
          <cell r="DH154" t="e">
            <v>#N/A</v>
          </cell>
          <cell r="DQ154" t="e">
            <v>#N/A</v>
          </cell>
          <cell r="DT154" t="e">
            <v>#N/A</v>
          </cell>
        </row>
        <row r="155">
          <cell r="E155" t="e">
            <v>#N/A</v>
          </cell>
          <cell r="I155" t="e">
            <v>#N/A</v>
          </cell>
          <cell r="J155" t="e">
            <v>#N/A</v>
          </cell>
          <cell r="M155" t="e">
            <v>#N/A</v>
          </cell>
          <cell r="P155" t="e">
            <v>#N/A</v>
          </cell>
          <cell r="S155" t="e">
            <v>#N/A</v>
          </cell>
          <cell r="V155" t="e">
            <v>#N/A</v>
          </cell>
          <cell r="Y155" t="e">
            <v>#N/A</v>
          </cell>
          <cell r="AB155" t="e">
            <v>#N/A</v>
          </cell>
          <cell r="AE155" t="e">
            <v>#N/A</v>
          </cell>
          <cell r="AH155" t="e">
            <v>#N/A</v>
          </cell>
          <cell r="AK155" t="e">
            <v>#N/A</v>
          </cell>
          <cell r="AN155" t="e">
            <v>#N/A</v>
          </cell>
          <cell r="AQ155" t="e">
            <v>#N/A</v>
          </cell>
          <cell r="AT155" t="e">
            <v>#N/A</v>
          </cell>
          <cell r="AW155" t="e">
            <v>#N/A</v>
          </cell>
          <cell r="AZ155" t="e">
            <v>#N/A</v>
          </cell>
          <cell r="BC155" t="e">
            <v>#N/A</v>
          </cell>
          <cell r="BF155" t="e">
            <v>#N/A</v>
          </cell>
          <cell r="BI155" t="e">
            <v>#N/A</v>
          </cell>
          <cell r="BL155" t="e">
            <v>#N/A</v>
          </cell>
          <cell r="BO155" t="e">
            <v>#N/A</v>
          </cell>
          <cell r="BR155" t="e">
            <v>#N/A</v>
          </cell>
          <cell r="BU155" t="e">
            <v>#N/A</v>
          </cell>
          <cell r="BX155" t="e">
            <v>#N/A</v>
          </cell>
          <cell r="CA155" t="e">
            <v>#N/A</v>
          </cell>
          <cell r="CD155" t="e">
            <v>#N/A</v>
          </cell>
          <cell r="CG155" t="e">
            <v>#N/A</v>
          </cell>
          <cell r="CJ155" t="e">
            <v>#N/A</v>
          </cell>
          <cell r="CM155" t="e">
            <v>#N/A</v>
          </cell>
          <cell r="CP155" t="e">
            <v>#N/A</v>
          </cell>
          <cell r="CS155" t="e">
            <v>#N/A</v>
          </cell>
          <cell r="CV155" t="e">
            <v>#N/A</v>
          </cell>
          <cell r="CY155" t="e">
            <v>#N/A</v>
          </cell>
          <cell r="DB155" t="e">
            <v>#N/A</v>
          </cell>
          <cell r="DE155" t="e">
            <v>#N/A</v>
          </cell>
          <cell r="DH155" t="e">
            <v>#N/A</v>
          </cell>
          <cell r="DQ155" t="e">
            <v>#N/A</v>
          </cell>
          <cell r="DT155" t="e">
            <v>#N/A</v>
          </cell>
        </row>
        <row r="156">
          <cell r="E156" t="e">
            <v>#N/A</v>
          </cell>
          <cell r="I156" t="e">
            <v>#N/A</v>
          </cell>
          <cell r="J156" t="e">
            <v>#N/A</v>
          </cell>
          <cell r="M156" t="e">
            <v>#N/A</v>
          </cell>
          <cell r="P156" t="e">
            <v>#N/A</v>
          </cell>
          <cell r="S156" t="e">
            <v>#N/A</v>
          </cell>
          <cell r="V156" t="e">
            <v>#N/A</v>
          </cell>
          <cell r="Y156" t="e">
            <v>#N/A</v>
          </cell>
          <cell r="AB156" t="e">
            <v>#N/A</v>
          </cell>
          <cell r="AE156" t="e">
            <v>#N/A</v>
          </cell>
          <cell r="AH156" t="e">
            <v>#N/A</v>
          </cell>
          <cell r="AK156" t="e">
            <v>#N/A</v>
          </cell>
          <cell r="AN156" t="e">
            <v>#N/A</v>
          </cell>
          <cell r="AQ156" t="e">
            <v>#N/A</v>
          </cell>
          <cell r="AT156" t="e">
            <v>#N/A</v>
          </cell>
          <cell r="AW156" t="e">
            <v>#N/A</v>
          </cell>
          <cell r="AZ156" t="e">
            <v>#N/A</v>
          </cell>
          <cell r="BC156" t="e">
            <v>#N/A</v>
          </cell>
          <cell r="BF156" t="e">
            <v>#N/A</v>
          </cell>
          <cell r="BI156" t="e">
            <v>#N/A</v>
          </cell>
          <cell r="BL156" t="e">
            <v>#N/A</v>
          </cell>
          <cell r="BO156" t="e">
            <v>#N/A</v>
          </cell>
          <cell r="BR156" t="e">
            <v>#N/A</v>
          </cell>
          <cell r="BU156" t="e">
            <v>#N/A</v>
          </cell>
          <cell r="BX156" t="e">
            <v>#N/A</v>
          </cell>
          <cell r="CA156" t="e">
            <v>#N/A</v>
          </cell>
          <cell r="CD156" t="e">
            <v>#N/A</v>
          </cell>
          <cell r="CG156" t="e">
            <v>#N/A</v>
          </cell>
          <cell r="CJ156" t="e">
            <v>#N/A</v>
          </cell>
          <cell r="CM156" t="e">
            <v>#N/A</v>
          </cell>
          <cell r="CP156" t="e">
            <v>#N/A</v>
          </cell>
          <cell r="CS156" t="e">
            <v>#N/A</v>
          </cell>
          <cell r="CV156" t="e">
            <v>#N/A</v>
          </cell>
          <cell r="CY156" t="e">
            <v>#N/A</v>
          </cell>
          <cell r="DB156" t="e">
            <v>#N/A</v>
          </cell>
          <cell r="DE156" t="e">
            <v>#N/A</v>
          </cell>
          <cell r="DH156" t="e">
            <v>#N/A</v>
          </cell>
          <cell r="DQ156" t="e">
            <v>#N/A</v>
          </cell>
          <cell r="DT156" t="e">
            <v>#N/A</v>
          </cell>
        </row>
        <row r="157">
          <cell r="E157" t="e">
            <v>#N/A</v>
          </cell>
          <cell r="I157" t="e">
            <v>#N/A</v>
          </cell>
          <cell r="J157" t="e">
            <v>#N/A</v>
          </cell>
          <cell r="M157" t="e">
            <v>#N/A</v>
          </cell>
          <cell r="P157" t="e">
            <v>#N/A</v>
          </cell>
          <cell r="S157" t="e">
            <v>#N/A</v>
          </cell>
          <cell r="V157" t="e">
            <v>#N/A</v>
          </cell>
          <cell r="Y157" t="e">
            <v>#N/A</v>
          </cell>
          <cell r="AB157" t="e">
            <v>#N/A</v>
          </cell>
          <cell r="AE157" t="e">
            <v>#N/A</v>
          </cell>
          <cell r="AH157" t="e">
            <v>#N/A</v>
          </cell>
          <cell r="AK157" t="e">
            <v>#N/A</v>
          </cell>
          <cell r="AN157" t="e">
            <v>#N/A</v>
          </cell>
          <cell r="AQ157" t="e">
            <v>#N/A</v>
          </cell>
          <cell r="AT157" t="e">
            <v>#N/A</v>
          </cell>
          <cell r="AW157" t="e">
            <v>#N/A</v>
          </cell>
          <cell r="AZ157" t="e">
            <v>#N/A</v>
          </cell>
          <cell r="BC157" t="e">
            <v>#N/A</v>
          </cell>
          <cell r="BF157" t="e">
            <v>#N/A</v>
          </cell>
          <cell r="BI157" t="e">
            <v>#N/A</v>
          </cell>
          <cell r="BL157" t="e">
            <v>#N/A</v>
          </cell>
          <cell r="BO157" t="e">
            <v>#N/A</v>
          </cell>
          <cell r="BR157" t="e">
            <v>#N/A</v>
          </cell>
          <cell r="BU157" t="e">
            <v>#N/A</v>
          </cell>
          <cell r="BX157" t="e">
            <v>#N/A</v>
          </cell>
          <cell r="CA157" t="e">
            <v>#N/A</v>
          </cell>
          <cell r="CD157" t="e">
            <v>#N/A</v>
          </cell>
          <cell r="CG157" t="e">
            <v>#N/A</v>
          </cell>
          <cell r="CJ157" t="e">
            <v>#N/A</v>
          </cell>
          <cell r="CM157" t="e">
            <v>#N/A</v>
          </cell>
          <cell r="CP157" t="e">
            <v>#N/A</v>
          </cell>
          <cell r="CS157" t="e">
            <v>#N/A</v>
          </cell>
          <cell r="CV157" t="e">
            <v>#N/A</v>
          </cell>
          <cell r="CY157" t="e">
            <v>#N/A</v>
          </cell>
          <cell r="DB157" t="e">
            <v>#N/A</v>
          </cell>
          <cell r="DE157" t="e">
            <v>#N/A</v>
          </cell>
          <cell r="DH157" t="e">
            <v>#N/A</v>
          </cell>
          <cell r="DQ157" t="e">
            <v>#N/A</v>
          </cell>
          <cell r="DT157" t="e">
            <v>#N/A</v>
          </cell>
        </row>
        <row r="158">
          <cell r="E158" t="e">
            <v>#N/A</v>
          </cell>
          <cell r="I158" t="e">
            <v>#N/A</v>
          </cell>
          <cell r="J158" t="e">
            <v>#N/A</v>
          </cell>
          <cell r="M158" t="e">
            <v>#N/A</v>
          </cell>
          <cell r="P158" t="e">
            <v>#N/A</v>
          </cell>
          <cell r="S158" t="e">
            <v>#N/A</v>
          </cell>
          <cell r="V158" t="e">
            <v>#N/A</v>
          </cell>
          <cell r="Y158" t="e">
            <v>#N/A</v>
          </cell>
          <cell r="AB158" t="e">
            <v>#N/A</v>
          </cell>
          <cell r="AE158" t="e">
            <v>#N/A</v>
          </cell>
          <cell r="AH158" t="e">
            <v>#N/A</v>
          </cell>
          <cell r="AK158" t="e">
            <v>#N/A</v>
          </cell>
          <cell r="AN158" t="e">
            <v>#N/A</v>
          </cell>
          <cell r="AQ158" t="e">
            <v>#N/A</v>
          </cell>
          <cell r="AT158" t="e">
            <v>#N/A</v>
          </cell>
          <cell r="AW158" t="e">
            <v>#N/A</v>
          </cell>
          <cell r="AZ158" t="e">
            <v>#N/A</v>
          </cell>
          <cell r="BC158" t="e">
            <v>#N/A</v>
          </cell>
          <cell r="BF158" t="e">
            <v>#N/A</v>
          </cell>
          <cell r="BI158" t="e">
            <v>#N/A</v>
          </cell>
          <cell r="BL158" t="e">
            <v>#N/A</v>
          </cell>
          <cell r="BO158" t="e">
            <v>#N/A</v>
          </cell>
          <cell r="BR158" t="e">
            <v>#N/A</v>
          </cell>
          <cell r="BU158" t="e">
            <v>#N/A</v>
          </cell>
          <cell r="BX158" t="e">
            <v>#N/A</v>
          </cell>
          <cell r="CA158" t="e">
            <v>#N/A</v>
          </cell>
          <cell r="CD158" t="e">
            <v>#N/A</v>
          </cell>
          <cell r="CG158" t="e">
            <v>#N/A</v>
          </cell>
          <cell r="CJ158" t="e">
            <v>#N/A</v>
          </cell>
          <cell r="CM158" t="e">
            <v>#N/A</v>
          </cell>
          <cell r="CP158" t="e">
            <v>#N/A</v>
          </cell>
          <cell r="CS158" t="e">
            <v>#N/A</v>
          </cell>
          <cell r="CV158" t="e">
            <v>#N/A</v>
          </cell>
          <cell r="CY158" t="e">
            <v>#N/A</v>
          </cell>
          <cell r="DB158" t="e">
            <v>#N/A</v>
          </cell>
          <cell r="DE158" t="e">
            <v>#N/A</v>
          </cell>
          <cell r="DH158" t="e">
            <v>#N/A</v>
          </cell>
          <cell r="DQ158" t="e">
            <v>#N/A</v>
          </cell>
          <cell r="DT158" t="e">
            <v>#N/A</v>
          </cell>
        </row>
        <row r="159">
          <cell r="E159" t="e">
            <v>#N/A</v>
          </cell>
          <cell r="I159" t="e">
            <v>#N/A</v>
          </cell>
          <cell r="J159" t="e">
            <v>#N/A</v>
          </cell>
          <cell r="M159" t="e">
            <v>#N/A</v>
          </cell>
          <cell r="P159" t="e">
            <v>#N/A</v>
          </cell>
          <cell r="S159" t="e">
            <v>#N/A</v>
          </cell>
          <cell r="V159" t="e">
            <v>#N/A</v>
          </cell>
          <cell r="Y159" t="e">
            <v>#N/A</v>
          </cell>
          <cell r="AB159" t="e">
            <v>#N/A</v>
          </cell>
          <cell r="AE159" t="e">
            <v>#N/A</v>
          </cell>
          <cell r="AH159" t="e">
            <v>#N/A</v>
          </cell>
          <cell r="AK159" t="e">
            <v>#N/A</v>
          </cell>
          <cell r="AN159" t="e">
            <v>#N/A</v>
          </cell>
          <cell r="AQ159" t="e">
            <v>#N/A</v>
          </cell>
          <cell r="AT159" t="e">
            <v>#N/A</v>
          </cell>
          <cell r="AW159" t="e">
            <v>#N/A</v>
          </cell>
          <cell r="AZ159" t="e">
            <v>#N/A</v>
          </cell>
          <cell r="BC159" t="e">
            <v>#N/A</v>
          </cell>
          <cell r="BF159" t="e">
            <v>#N/A</v>
          </cell>
          <cell r="BI159" t="e">
            <v>#N/A</v>
          </cell>
          <cell r="BL159" t="e">
            <v>#N/A</v>
          </cell>
          <cell r="BO159" t="e">
            <v>#N/A</v>
          </cell>
          <cell r="BR159" t="e">
            <v>#N/A</v>
          </cell>
          <cell r="BU159" t="e">
            <v>#N/A</v>
          </cell>
          <cell r="BX159" t="e">
            <v>#N/A</v>
          </cell>
          <cell r="CA159" t="e">
            <v>#N/A</v>
          </cell>
          <cell r="CD159" t="e">
            <v>#N/A</v>
          </cell>
          <cell r="CG159" t="e">
            <v>#N/A</v>
          </cell>
          <cell r="CJ159" t="e">
            <v>#N/A</v>
          </cell>
          <cell r="CM159" t="e">
            <v>#N/A</v>
          </cell>
          <cell r="CP159" t="e">
            <v>#N/A</v>
          </cell>
          <cell r="CS159" t="e">
            <v>#N/A</v>
          </cell>
          <cell r="CV159" t="e">
            <v>#N/A</v>
          </cell>
          <cell r="CY159" t="e">
            <v>#N/A</v>
          </cell>
          <cell r="DB159" t="e">
            <v>#N/A</v>
          </cell>
          <cell r="DE159" t="e">
            <v>#N/A</v>
          </cell>
          <cell r="DH159" t="e">
            <v>#N/A</v>
          </cell>
          <cell r="DQ159" t="e">
            <v>#N/A</v>
          </cell>
          <cell r="DT159" t="e">
            <v>#N/A</v>
          </cell>
        </row>
        <row r="160">
          <cell r="E160" t="e">
            <v>#N/A</v>
          </cell>
          <cell r="I160" t="e">
            <v>#N/A</v>
          </cell>
          <cell r="J160" t="e">
            <v>#N/A</v>
          </cell>
          <cell r="M160" t="e">
            <v>#N/A</v>
          </cell>
          <cell r="P160" t="e">
            <v>#N/A</v>
          </cell>
          <cell r="S160" t="e">
            <v>#N/A</v>
          </cell>
          <cell r="V160" t="e">
            <v>#N/A</v>
          </cell>
          <cell r="Y160" t="e">
            <v>#N/A</v>
          </cell>
          <cell r="AB160" t="e">
            <v>#N/A</v>
          </cell>
          <cell r="AE160" t="e">
            <v>#N/A</v>
          </cell>
          <cell r="AH160" t="e">
            <v>#N/A</v>
          </cell>
          <cell r="AK160" t="e">
            <v>#N/A</v>
          </cell>
          <cell r="AN160" t="e">
            <v>#N/A</v>
          </cell>
          <cell r="AQ160" t="e">
            <v>#N/A</v>
          </cell>
          <cell r="AT160" t="e">
            <v>#N/A</v>
          </cell>
          <cell r="AW160" t="e">
            <v>#N/A</v>
          </cell>
          <cell r="AZ160" t="e">
            <v>#N/A</v>
          </cell>
          <cell r="BC160" t="e">
            <v>#N/A</v>
          </cell>
          <cell r="BF160" t="e">
            <v>#N/A</v>
          </cell>
          <cell r="BI160" t="e">
            <v>#N/A</v>
          </cell>
          <cell r="BL160" t="e">
            <v>#N/A</v>
          </cell>
          <cell r="BO160" t="e">
            <v>#N/A</v>
          </cell>
          <cell r="BR160" t="e">
            <v>#N/A</v>
          </cell>
          <cell r="BU160" t="e">
            <v>#N/A</v>
          </cell>
          <cell r="BX160" t="e">
            <v>#N/A</v>
          </cell>
          <cell r="CA160" t="e">
            <v>#N/A</v>
          </cell>
          <cell r="CD160" t="e">
            <v>#N/A</v>
          </cell>
          <cell r="CG160" t="e">
            <v>#N/A</v>
          </cell>
          <cell r="CJ160" t="e">
            <v>#N/A</v>
          </cell>
          <cell r="CM160" t="e">
            <v>#N/A</v>
          </cell>
          <cell r="CP160" t="e">
            <v>#N/A</v>
          </cell>
          <cell r="CS160" t="e">
            <v>#N/A</v>
          </cell>
          <cell r="CV160" t="e">
            <v>#N/A</v>
          </cell>
          <cell r="CY160" t="e">
            <v>#N/A</v>
          </cell>
          <cell r="DB160" t="e">
            <v>#N/A</v>
          </cell>
          <cell r="DE160" t="e">
            <v>#N/A</v>
          </cell>
          <cell r="DH160" t="e">
            <v>#N/A</v>
          </cell>
          <cell r="DQ160" t="e">
            <v>#N/A</v>
          </cell>
          <cell r="DT160" t="e">
            <v>#N/A</v>
          </cell>
        </row>
        <row r="161">
          <cell r="E161" t="e">
            <v>#N/A</v>
          </cell>
          <cell r="I161" t="e">
            <v>#N/A</v>
          </cell>
          <cell r="J161" t="e">
            <v>#N/A</v>
          </cell>
          <cell r="M161" t="e">
            <v>#N/A</v>
          </cell>
          <cell r="P161" t="e">
            <v>#N/A</v>
          </cell>
          <cell r="S161" t="e">
            <v>#N/A</v>
          </cell>
          <cell r="V161" t="e">
            <v>#N/A</v>
          </cell>
          <cell r="Y161" t="e">
            <v>#N/A</v>
          </cell>
          <cell r="AB161" t="e">
            <v>#N/A</v>
          </cell>
          <cell r="AE161" t="e">
            <v>#N/A</v>
          </cell>
          <cell r="AH161" t="e">
            <v>#N/A</v>
          </cell>
          <cell r="AK161" t="e">
            <v>#N/A</v>
          </cell>
          <cell r="AN161" t="e">
            <v>#N/A</v>
          </cell>
          <cell r="AQ161" t="e">
            <v>#N/A</v>
          </cell>
          <cell r="AT161" t="e">
            <v>#N/A</v>
          </cell>
          <cell r="AW161" t="e">
            <v>#N/A</v>
          </cell>
          <cell r="AZ161" t="e">
            <v>#N/A</v>
          </cell>
          <cell r="BC161" t="e">
            <v>#N/A</v>
          </cell>
          <cell r="BF161" t="e">
            <v>#N/A</v>
          </cell>
          <cell r="BI161" t="e">
            <v>#N/A</v>
          </cell>
          <cell r="BL161" t="e">
            <v>#N/A</v>
          </cell>
          <cell r="BO161" t="e">
            <v>#N/A</v>
          </cell>
          <cell r="BR161" t="e">
            <v>#N/A</v>
          </cell>
          <cell r="BU161" t="e">
            <v>#N/A</v>
          </cell>
          <cell r="BX161" t="e">
            <v>#N/A</v>
          </cell>
          <cell r="CA161" t="e">
            <v>#N/A</v>
          </cell>
          <cell r="CD161" t="e">
            <v>#N/A</v>
          </cell>
          <cell r="CG161" t="e">
            <v>#N/A</v>
          </cell>
          <cell r="CJ161" t="e">
            <v>#N/A</v>
          </cell>
          <cell r="CM161" t="e">
            <v>#N/A</v>
          </cell>
          <cell r="CP161" t="e">
            <v>#N/A</v>
          </cell>
          <cell r="CS161" t="e">
            <v>#N/A</v>
          </cell>
          <cell r="CV161" t="e">
            <v>#N/A</v>
          </cell>
          <cell r="CY161" t="e">
            <v>#N/A</v>
          </cell>
          <cell r="DB161" t="e">
            <v>#N/A</v>
          </cell>
          <cell r="DE161" t="e">
            <v>#N/A</v>
          </cell>
          <cell r="DH161" t="e">
            <v>#N/A</v>
          </cell>
          <cell r="DQ161" t="e">
            <v>#N/A</v>
          </cell>
          <cell r="DT161" t="e">
            <v>#N/A</v>
          </cell>
        </row>
        <row r="162">
          <cell r="E162" t="e">
            <v>#N/A</v>
          </cell>
          <cell r="I162" t="e">
            <v>#N/A</v>
          </cell>
          <cell r="J162" t="e">
            <v>#N/A</v>
          </cell>
          <cell r="M162" t="e">
            <v>#N/A</v>
          </cell>
          <cell r="P162" t="e">
            <v>#N/A</v>
          </cell>
          <cell r="S162" t="e">
            <v>#N/A</v>
          </cell>
          <cell r="V162" t="e">
            <v>#N/A</v>
          </cell>
          <cell r="Y162" t="e">
            <v>#N/A</v>
          </cell>
          <cell r="AB162" t="e">
            <v>#N/A</v>
          </cell>
          <cell r="AE162" t="e">
            <v>#N/A</v>
          </cell>
          <cell r="AH162" t="e">
            <v>#N/A</v>
          </cell>
          <cell r="AK162" t="e">
            <v>#N/A</v>
          </cell>
          <cell r="AN162" t="e">
            <v>#N/A</v>
          </cell>
          <cell r="AQ162" t="e">
            <v>#N/A</v>
          </cell>
          <cell r="AT162" t="e">
            <v>#N/A</v>
          </cell>
          <cell r="AW162" t="e">
            <v>#N/A</v>
          </cell>
          <cell r="AZ162" t="e">
            <v>#N/A</v>
          </cell>
          <cell r="BC162" t="e">
            <v>#N/A</v>
          </cell>
          <cell r="BF162" t="e">
            <v>#N/A</v>
          </cell>
          <cell r="BI162" t="e">
            <v>#N/A</v>
          </cell>
          <cell r="BL162" t="e">
            <v>#N/A</v>
          </cell>
          <cell r="BO162" t="e">
            <v>#N/A</v>
          </cell>
          <cell r="BR162" t="e">
            <v>#N/A</v>
          </cell>
          <cell r="BU162" t="e">
            <v>#N/A</v>
          </cell>
          <cell r="BX162" t="e">
            <v>#N/A</v>
          </cell>
          <cell r="CA162" t="e">
            <v>#N/A</v>
          </cell>
          <cell r="CD162" t="e">
            <v>#N/A</v>
          </cell>
          <cell r="CG162" t="e">
            <v>#N/A</v>
          </cell>
          <cell r="CJ162" t="e">
            <v>#N/A</v>
          </cell>
          <cell r="CM162" t="e">
            <v>#N/A</v>
          </cell>
          <cell r="CP162" t="e">
            <v>#N/A</v>
          </cell>
          <cell r="CS162" t="e">
            <v>#N/A</v>
          </cell>
          <cell r="CV162" t="e">
            <v>#N/A</v>
          </cell>
          <cell r="CY162" t="e">
            <v>#N/A</v>
          </cell>
          <cell r="DB162" t="e">
            <v>#N/A</v>
          </cell>
          <cell r="DE162" t="e">
            <v>#N/A</v>
          </cell>
          <cell r="DH162" t="e">
            <v>#N/A</v>
          </cell>
          <cell r="DQ162" t="e">
            <v>#N/A</v>
          </cell>
          <cell r="DT162" t="e">
            <v>#N/A</v>
          </cell>
        </row>
        <row r="163">
          <cell r="E163" t="e">
            <v>#N/A</v>
          </cell>
          <cell r="I163" t="e">
            <v>#N/A</v>
          </cell>
          <cell r="J163" t="e">
            <v>#N/A</v>
          </cell>
          <cell r="M163" t="e">
            <v>#N/A</v>
          </cell>
          <cell r="P163" t="e">
            <v>#N/A</v>
          </cell>
          <cell r="S163" t="e">
            <v>#N/A</v>
          </cell>
          <cell r="V163" t="e">
            <v>#N/A</v>
          </cell>
          <cell r="Y163" t="e">
            <v>#N/A</v>
          </cell>
          <cell r="AB163" t="e">
            <v>#N/A</v>
          </cell>
          <cell r="AE163" t="e">
            <v>#N/A</v>
          </cell>
          <cell r="AH163" t="e">
            <v>#N/A</v>
          </cell>
          <cell r="AK163" t="e">
            <v>#N/A</v>
          </cell>
          <cell r="AN163" t="e">
            <v>#N/A</v>
          </cell>
          <cell r="AQ163" t="e">
            <v>#N/A</v>
          </cell>
          <cell r="AT163" t="e">
            <v>#N/A</v>
          </cell>
          <cell r="AW163" t="e">
            <v>#N/A</v>
          </cell>
          <cell r="AZ163" t="e">
            <v>#N/A</v>
          </cell>
          <cell r="BC163" t="e">
            <v>#N/A</v>
          </cell>
          <cell r="BF163" t="e">
            <v>#N/A</v>
          </cell>
          <cell r="BI163" t="e">
            <v>#N/A</v>
          </cell>
          <cell r="BL163" t="e">
            <v>#N/A</v>
          </cell>
          <cell r="BO163" t="e">
            <v>#N/A</v>
          </cell>
          <cell r="BR163" t="e">
            <v>#N/A</v>
          </cell>
          <cell r="BU163" t="e">
            <v>#N/A</v>
          </cell>
          <cell r="BX163" t="e">
            <v>#N/A</v>
          </cell>
          <cell r="CA163" t="e">
            <v>#N/A</v>
          </cell>
          <cell r="CD163" t="e">
            <v>#N/A</v>
          </cell>
          <cell r="CG163" t="e">
            <v>#N/A</v>
          </cell>
          <cell r="CJ163" t="e">
            <v>#N/A</v>
          </cell>
          <cell r="CM163" t="e">
            <v>#N/A</v>
          </cell>
          <cell r="CP163" t="e">
            <v>#N/A</v>
          </cell>
          <cell r="CS163" t="e">
            <v>#N/A</v>
          </cell>
          <cell r="CV163" t="e">
            <v>#N/A</v>
          </cell>
          <cell r="CY163" t="e">
            <v>#N/A</v>
          </cell>
          <cell r="DB163" t="e">
            <v>#N/A</v>
          </cell>
          <cell r="DE163" t="e">
            <v>#N/A</v>
          </cell>
          <cell r="DH163" t="e">
            <v>#N/A</v>
          </cell>
          <cell r="DQ163" t="e">
            <v>#N/A</v>
          </cell>
          <cell r="DT163" t="e">
            <v>#N/A</v>
          </cell>
        </row>
        <row r="164">
          <cell r="E164" t="e">
            <v>#N/A</v>
          </cell>
          <cell r="I164" t="e">
            <v>#N/A</v>
          </cell>
          <cell r="J164" t="e">
            <v>#N/A</v>
          </cell>
          <cell r="M164" t="e">
            <v>#N/A</v>
          </cell>
          <cell r="P164" t="e">
            <v>#N/A</v>
          </cell>
          <cell r="S164" t="e">
            <v>#N/A</v>
          </cell>
          <cell r="V164" t="e">
            <v>#N/A</v>
          </cell>
          <cell r="Y164" t="e">
            <v>#N/A</v>
          </cell>
          <cell r="AB164" t="e">
            <v>#N/A</v>
          </cell>
          <cell r="AE164" t="e">
            <v>#N/A</v>
          </cell>
          <cell r="AH164" t="e">
            <v>#N/A</v>
          </cell>
          <cell r="AK164" t="e">
            <v>#N/A</v>
          </cell>
          <cell r="AN164" t="e">
            <v>#N/A</v>
          </cell>
          <cell r="AQ164" t="e">
            <v>#N/A</v>
          </cell>
          <cell r="AT164" t="e">
            <v>#N/A</v>
          </cell>
          <cell r="AW164" t="e">
            <v>#N/A</v>
          </cell>
          <cell r="AZ164" t="e">
            <v>#N/A</v>
          </cell>
          <cell r="BC164" t="e">
            <v>#N/A</v>
          </cell>
          <cell r="BF164" t="e">
            <v>#N/A</v>
          </cell>
          <cell r="BI164" t="e">
            <v>#N/A</v>
          </cell>
          <cell r="BL164" t="e">
            <v>#N/A</v>
          </cell>
          <cell r="BO164" t="e">
            <v>#N/A</v>
          </cell>
          <cell r="BR164" t="e">
            <v>#N/A</v>
          </cell>
          <cell r="BU164" t="e">
            <v>#N/A</v>
          </cell>
          <cell r="BX164" t="e">
            <v>#N/A</v>
          </cell>
          <cell r="CA164" t="e">
            <v>#N/A</v>
          </cell>
          <cell r="CD164" t="e">
            <v>#N/A</v>
          </cell>
          <cell r="CG164" t="e">
            <v>#N/A</v>
          </cell>
          <cell r="CJ164" t="e">
            <v>#N/A</v>
          </cell>
          <cell r="CM164" t="e">
            <v>#N/A</v>
          </cell>
          <cell r="CP164" t="e">
            <v>#N/A</v>
          </cell>
          <cell r="CS164" t="e">
            <v>#N/A</v>
          </cell>
          <cell r="CV164" t="e">
            <v>#N/A</v>
          </cell>
          <cell r="CY164" t="e">
            <v>#N/A</v>
          </cell>
          <cell r="DB164" t="e">
            <v>#N/A</v>
          </cell>
          <cell r="DE164" t="e">
            <v>#N/A</v>
          </cell>
          <cell r="DH164" t="e">
            <v>#N/A</v>
          </cell>
          <cell r="DQ164" t="e">
            <v>#N/A</v>
          </cell>
          <cell r="DT164" t="e">
            <v>#N/A</v>
          </cell>
        </row>
        <row r="165">
          <cell r="E165" t="e">
            <v>#N/A</v>
          </cell>
          <cell r="I165" t="e">
            <v>#N/A</v>
          </cell>
          <cell r="J165" t="e">
            <v>#N/A</v>
          </cell>
          <cell r="M165" t="e">
            <v>#N/A</v>
          </cell>
          <cell r="P165" t="e">
            <v>#N/A</v>
          </cell>
          <cell r="S165" t="e">
            <v>#N/A</v>
          </cell>
          <cell r="V165" t="e">
            <v>#N/A</v>
          </cell>
          <cell r="Y165" t="e">
            <v>#N/A</v>
          </cell>
          <cell r="AB165" t="e">
            <v>#N/A</v>
          </cell>
          <cell r="AE165" t="e">
            <v>#N/A</v>
          </cell>
          <cell r="AH165" t="e">
            <v>#N/A</v>
          </cell>
          <cell r="AK165" t="e">
            <v>#N/A</v>
          </cell>
          <cell r="AN165" t="e">
            <v>#N/A</v>
          </cell>
          <cell r="AQ165" t="e">
            <v>#N/A</v>
          </cell>
          <cell r="AT165" t="e">
            <v>#N/A</v>
          </cell>
          <cell r="AW165" t="e">
            <v>#N/A</v>
          </cell>
          <cell r="AZ165" t="e">
            <v>#N/A</v>
          </cell>
          <cell r="BC165" t="e">
            <v>#N/A</v>
          </cell>
          <cell r="BF165" t="e">
            <v>#N/A</v>
          </cell>
          <cell r="BI165" t="e">
            <v>#N/A</v>
          </cell>
          <cell r="BL165" t="e">
            <v>#N/A</v>
          </cell>
          <cell r="BO165" t="e">
            <v>#N/A</v>
          </cell>
          <cell r="BR165" t="e">
            <v>#N/A</v>
          </cell>
          <cell r="BU165" t="e">
            <v>#N/A</v>
          </cell>
          <cell r="BX165" t="e">
            <v>#N/A</v>
          </cell>
          <cell r="CA165" t="e">
            <v>#N/A</v>
          </cell>
          <cell r="CD165" t="e">
            <v>#N/A</v>
          </cell>
          <cell r="CG165" t="e">
            <v>#N/A</v>
          </cell>
          <cell r="CJ165" t="e">
            <v>#N/A</v>
          </cell>
          <cell r="CM165" t="e">
            <v>#N/A</v>
          </cell>
          <cell r="CP165" t="e">
            <v>#N/A</v>
          </cell>
          <cell r="CS165" t="e">
            <v>#N/A</v>
          </cell>
          <cell r="CV165" t="e">
            <v>#N/A</v>
          </cell>
          <cell r="CY165" t="e">
            <v>#N/A</v>
          </cell>
          <cell r="DB165" t="e">
            <v>#N/A</v>
          </cell>
          <cell r="DE165" t="e">
            <v>#N/A</v>
          </cell>
          <cell r="DH165" t="e">
            <v>#N/A</v>
          </cell>
          <cell r="DQ165" t="e">
            <v>#N/A</v>
          </cell>
          <cell r="DT165" t="e">
            <v>#N/A</v>
          </cell>
        </row>
        <row r="166">
          <cell r="E166" t="e">
            <v>#N/A</v>
          </cell>
          <cell r="I166" t="e">
            <v>#N/A</v>
          </cell>
          <cell r="J166" t="e">
            <v>#N/A</v>
          </cell>
          <cell r="M166" t="e">
            <v>#N/A</v>
          </cell>
          <cell r="P166" t="e">
            <v>#N/A</v>
          </cell>
          <cell r="S166" t="e">
            <v>#N/A</v>
          </cell>
          <cell r="V166" t="e">
            <v>#N/A</v>
          </cell>
          <cell r="Y166" t="e">
            <v>#N/A</v>
          </cell>
          <cell r="AB166" t="e">
            <v>#N/A</v>
          </cell>
          <cell r="AE166" t="e">
            <v>#N/A</v>
          </cell>
          <cell r="AH166" t="e">
            <v>#N/A</v>
          </cell>
          <cell r="AK166" t="e">
            <v>#N/A</v>
          </cell>
          <cell r="AN166" t="e">
            <v>#N/A</v>
          </cell>
          <cell r="AQ166" t="e">
            <v>#N/A</v>
          </cell>
          <cell r="AT166" t="e">
            <v>#N/A</v>
          </cell>
          <cell r="AW166" t="e">
            <v>#N/A</v>
          </cell>
          <cell r="AZ166" t="e">
            <v>#N/A</v>
          </cell>
          <cell r="BC166" t="e">
            <v>#N/A</v>
          </cell>
          <cell r="BF166" t="e">
            <v>#N/A</v>
          </cell>
          <cell r="BI166" t="e">
            <v>#N/A</v>
          </cell>
          <cell r="BL166" t="e">
            <v>#N/A</v>
          </cell>
          <cell r="BO166" t="e">
            <v>#N/A</v>
          </cell>
          <cell r="BR166" t="e">
            <v>#N/A</v>
          </cell>
          <cell r="BU166" t="e">
            <v>#N/A</v>
          </cell>
          <cell r="BX166" t="e">
            <v>#N/A</v>
          </cell>
          <cell r="CA166" t="e">
            <v>#N/A</v>
          </cell>
          <cell r="CD166" t="e">
            <v>#N/A</v>
          </cell>
          <cell r="CG166" t="e">
            <v>#N/A</v>
          </cell>
          <cell r="CJ166" t="e">
            <v>#N/A</v>
          </cell>
          <cell r="CM166" t="e">
            <v>#N/A</v>
          </cell>
          <cell r="CP166" t="e">
            <v>#N/A</v>
          </cell>
          <cell r="CS166" t="e">
            <v>#N/A</v>
          </cell>
          <cell r="CV166" t="e">
            <v>#N/A</v>
          </cell>
          <cell r="CY166" t="e">
            <v>#N/A</v>
          </cell>
          <cell r="DB166" t="e">
            <v>#N/A</v>
          </cell>
          <cell r="DE166" t="e">
            <v>#N/A</v>
          </cell>
          <cell r="DH166" t="e">
            <v>#N/A</v>
          </cell>
          <cell r="DQ166" t="e">
            <v>#N/A</v>
          </cell>
          <cell r="DT166" t="e">
            <v>#N/A</v>
          </cell>
        </row>
        <row r="167">
          <cell r="E167" t="e">
            <v>#N/A</v>
          </cell>
          <cell r="I167" t="e">
            <v>#N/A</v>
          </cell>
          <cell r="J167" t="e">
            <v>#N/A</v>
          </cell>
          <cell r="M167" t="e">
            <v>#N/A</v>
          </cell>
          <cell r="P167" t="e">
            <v>#N/A</v>
          </cell>
          <cell r="S167" t="e">
            <v>#N/A</v>
          </cell>
          <cell r="V167" t="e">
            <v>#N/A</v>
          </cell>
          <cell r="Y167" t="e">
            <v>#N/A</v>
          </cell>
          <cell r="AB167" t="e">
            <v>#N/A</v>
          </cell>
          <cell r="AE167" t="e">
            <v>#N/A</v>
          </cell>
          <cell r="AH167" t="e">
            <v>#N/A</v>
          </cell>
          <cell r="AK167" t="e">
            <v>#N/A</v>
          </cell>
          <cell r="AN167" t="e">
            <v>#N/A</v>
          </cell>
          <cell r="AQ167" t="e">
            <v>#N/A</v>
          </cell>
          <cell r="AT167" t="e">
            <v>#N/A</v>
          </cell>
          <cell r="AW167" t="e">
            <v>#N/A</v>
          </cell>
          <cell r="AZ167" t="e">
            <v>#N/A</v>
          </cell>
          <cell r="BC167" t="e">
            <v>#N/A</v>
          </cell>
          <cell r="BF167" t="e">
            <v>#N/A</v>
          </cell>
          <cell r="BI167" t="e">
            <v>#N/A</v>
          </cell>
          <cell r="BL167" t="e">
            <v>#N/A</v>
          </cell>
          <cell r="BO167" t="e">
            <v>#N/A</v>
          </cell>
          <cell r="BR167" t="e">
            <v>#N/A</v>
          </cell>
          <cell r="BU167" t="e">
            <v>#N/A</v>
          </cell>
          <cell r="BX167" t="e">
            <v>#N/A</v>
          </cell>
          <cell r="CA167" t="e">
            <v>#N/A</v>
          </cell>
          <cell r="CD167" t="e">
            <v>#N/A</v>
          </cell>
          <cell r="CG167" t="e">
            <v>#N/A</v>
          </cell>
          <cell r="CJ167" t="e">
            <v>#N/A</v>
          </cell>
          <cell r="CM167" t="e">
            <v>#N/A</v>
          </cell>
          <cell r="CP167" t="e">
            <v>#N/A</v>
          </cell>
          <cell r="CS167" t="e">
            <v>#N/A</v>
          </cell>
          <cell r="CV167" t="e">
            <v>#N/A</v>
          </cell>
          <cell r="CY167" t="e">
            <v>#N/A</v>
          </cell>
          <cell r="DB167" t="e">
            <v>#N/A</v>
          </cell>
          <cell r="DE167" t="e">
            <v>#N/A</v>
          </cell>
          <cell r="DH167" t="e">
            <v>#N/A</v>
          </cell>
          <cell r="DQ167" t="e">
            <v>#N/A</v>
          </cell>
          <cell r="DT167" t="e">
            <v>#N/A</v>
          </cell>
        </row>
        <row r="168">
          <cell r="E168" t="e">
            <v>#N/A</v>
          </cell>
          <cell r="I168" t="e">
            <v>#N/A</v>
          </cell>
          <cell r="J168" t="e">
            <v>#N/A</v>
          </cell>
          <cell r="M168" t="e">
            <v>#N/A</v>
          </cell>
          <cell r="P168" t="e">
            <v>#N/A</v>
          </cell>
          <cell r="S168" t="e">
            <v>#N/A</v>
          </cell>
          <cell r="V168" t="e">
            <v>#N/A</v>
          </cell>
          <cell r="Y168" t="e">
            <v>#N/A</v>
          </cell>
          <cell r="AB168" t="e">
            <v>#N/A</v>
          </cell>
          <cell r="AE168" t="e">
            <v>#N/A</v>
          </cell>
          <cell r="AH168" t="e">
            <v>#N/A</v>
          </cell>
          <cell r="AK168" t="e">
            <v>#N/A</v>
          </cell>
          <cell r="AN168" t="e">
            <v>#N/A</v>
          </cell>
          <cell r="AQ168" t="e">
            <v>#N/A</v>
          </cell>
          <cell r="AT168" t="e">
            <v>#N/A</v>
          </cell>
          <cell r="AW168" t="e">
            <v>#N/A</v>
          </cell>
          <cell r="AZ168" t="e">
            <v>#N/A</v>
          </cell>
          <cell r="BC168" t="e">
            <v>#N/A</v>
          </cell>
          <cell r="BF168" t="e">
            <v>#N/A</v>
          </cell>
          <cell r="BI168" t="e">
            <v>#N/A</v>
          </cell>
          <cell r="BL168" t="e">
            <v>#N/A</v>
          </cell>
          <cell r="BO168" t="e">
            <v>#N/A</v>
          </cell>
          <cell r="BR168" t="e">
            <v>#N/A</v>
          </cell>
          <cell r="BU168" t="e">
            <v>#N/A</v>
          </cell>
          <cell r="BX168" t="e">
            <v>#N/A</v>
          </cell>
          <cell r="CA168" t="e">
            <v>#N/A</v>
          </cell>
          <cell r="CD168" t="e">
            <v>#N/A</v>
          </cell>
          <cell r="CG168" t="e">
            <v>#N/A</v>
          </cell>
          <cell r="CJ168" t="e">
            <v>#N/A</v>
          </cell>
          <cell r="CM168" t="e">
            <v>#N/A</v>
          </cell>
          <cell r="CP168" t="e">
            <v>#N/A</v>
          </cell>
          <cell r="CS168" t="e">
            <v>#N/A</v>
          </cell>
          <cell r="CV168" t="e">
            <v>#N/A</v>
          </cell>
          <cell r="CY168" t="e">
            <v>#N/A</v>
          </cell>
          <cell r="DB168" t="e">
            <v>#N/A</v>
          </cell>
          <cell r="DE168" t="e">
            <v>#N/A</v>
          </cell>
          <cell r="DH168" t="e">
            <v>#N/A</v>
          </cell>
          <cell r="DQ168" t="e">
            <v>#N/A</v>
          </cell>
          <cell r="DT168" t="e">
            <v>#N/A</v>
          </cell>
        </row>
        <row r="169">
          <cell r="E169" t="e">
            <v>#N/A</v>
          </cell>
          <cell r="I169" t="e">
            <v>#N/A</v>
          </cell>
          <cell r="J169" t="e">
            <v>#N/A</v>
          </cell>
          <cell r="M169" t="e">
            <v>#N/A</v>
          </cell>
          <cell r="P169" t="e">
            <v>#N/A</v>
          </cell>
          <cell r="S169" t="e">
            <v>#N/A</v>
          </cell>
          <cell r="V169" t="e">
            <v>#N/A</v>
          </cell>
          <cell r="Y169" t="e">
            <v>#N/A</v>
          </cell>
          <cell r="AB169" t="e">
            <v>#N/A</v>
          </cell>
          <cell r="AE169" t="e">
            <v>#N/A</v>
          </cell>
          <cell r="AH169" t="e">
            <v>#N/A</v>
          </cell>
          <cell r="AK169" t="e">
            <v>#N/A</v>
          </cell>
          <cell r="AN169" t="e">
            <v>#N/A</v>
          </cell>
          <cell r="AQ169" t="e">
            <v>#N/A</v>
          </cell>
          <cell r="AT169" t="e">
            <v>#N/A</v>
          </cell>
          <cell r="AW169" t="e">
            <v>#N/A</v>
          </cell>
          <cell r="AZ169" t="e">
            <v>#N/A</v>
          </cell>
          <cell r="BC169" t="e">
            <v>#N/A</v>
          </cell>
          <cell r="BF169" t="e">
            <v>#N/A</v>
          </cell>
          <cell r="BI169" t="e">
            <v>#N/A</v>
          </cell>
          <cell r="BL169" t="e">
            <v>#N/A</v>
          </cell>
          <cell r="BO169" t="e">
            <v>#N/A</v>
          </cell>
          <cell r="BR169" t="e">
            <v>#N/A</v>
          </cell>
          <cell r="BU169" t="e">
            <v>#N/A</v>
          </cell>
          <cell r="BX169" t="e">
            <v>#N/A</v>
          </cell>
          <cell r="CA169" t="e">
            <v>#N/A</v>
          </cell>
          <cell r="CD169" t="e">
            <v>#N/A</v>
          </cell>
          <cell r="CG169" t="e">
            <v>#N/A</v>
          </cell>
          <cell r="CJ169" t="e">
            <v>#N/A</v>
          </cell>
          <cell r="CM169" t="e">
            <v>#N/A</v>
          </cell>
          <cell r="CP169" t="e">
            <v>#N/A</v>
          </cell>
          <cell r="CS169" t="e">
            <v>#N/A</v>
          </cell>
          <cell r="CV169" t="e">
            <v>#N/A</v>
          </cell>
          <cell r="CY169" t="e">
            <v>#N/A</v>
          </cell>
          <cell r="DB169" t="e">
            <v>#N/A</v>
          </cell>
          <cell r="DE169" t="e">
            <v>#N/A</v>
          </cell>
          <cell r="DH169" t="e">
            <v>#N/A</v>
          </cell>
          <cell r="DQ169" t="e">
            <v>#N/A</v>
          </cell>
          <cell r="DT169" t="e">
            <v>#N/A</v>
          </cell>
        </row>
        <row r="170">
          <cell r="E170" t="e">
            <v>#N/A</v>
          </cell>
          <cell r="I170" t="e">
            <v>#N/A</v>
          </cell>
          <cell r="J170" t="e">
            <v>#N/A</v>
          </cell>
          <cell r="M170" t="e">
            <v>#N/A</v>
          </cell>
          <cell r="P170" t="e">
            <v>#N/A</v>
          </cell>
          <cell r="S170" t="e">
            <v>#N/A</v>
          </cell>
          <cell r="V170" t="e">
            <v>#N/A</v>
          </cell>
          <cell r="Y170" t="e">
            <v>#N/A</v>
          </cell>
          <cell r="AB170" t="e">
            <v>#N/A</v>
          </cell>
          <cell r="AE170" t="e">
            <v>#N/A</v>
          </cell>
          <cell r="AH170" t="e">
            <v>#N/A</v>
          </cell>
          <cell r="AK170" t="e">
            <v>#N/A</v>
          </cell>
          <cell r="AN170" t="e">
            <v>#N/A</v>
          </cell>
          <cell r="AQ170" t="e">
            <v>#N/A</v>
          </cell>
          <cell r="AT170" t="e">
            <v>#N/A</v>
          </cell>
          <cell r="AW170" t="e">
            <v>#N/A</v>
          </cell>
          <cell r="AZ170" t="e">
            <v>#N/A</v>
          </cell>
          <cell r="BC170" t="e">
            <v>#N/A</v>
          </cell>
          <cell r="BF170" t="e">
            <v>#N/A</v>
          </cell>
          <cell r="BI170" t="e">
            <v>#N/A</v>
          </cell>
          <cell r="BL170" t="e">
            <v>#N/A</v>
          </cell>
          <cell r="BO170" t="e">
            <v>#N/A</v>
          </cell>
          <cell r="BR170" t="e">
            <v>#N/A</v>
          </cell>
          <cell r="BU170" t="e">
            <v>#N/A</v>
          </cell>
          <cell r="BX170" t="e">
            <v>#N/A</v>
          </cell>
          <cell r="CA170" t="e">
            <v>#N/A</v>
          </cell>
          <cell r="CD170" t="e">
            <v>#N/A</v>
          </cell>
          <cell r="CG170" t="e">
            <v>#N/A</v>
          </cell>
          <cell r="CJ170" t="e">
            <v>#N/A</v>
          </cell>
          <cell r="CM170" t="e">
            <v>#N/A</v>
          </cell>
          <cell r="CP170" t="e">
            <v>#N/A</v>
          </cell>
          <cell r="CS170" t="e">
            <v>#N/A</v>
          </cell>
          <cell r="CV170" t="e">
            <v>#N/A</v>
          </cell>
          <cell r="CY170" t="e">
            <v>#N/A</v>
          </cell>
          <cell r="DB170" t="e">
            <v>#N/A</v>
          </cell>
          <cell r="DE170" t="e">
            <v>#N/A</v>
          </cell>
          <cell r="DH170" t="e">
            <v>#N/A</v>
          </cell>
          <cell r="DQ170" t="e">
            <v>#N/A</v>
          </cell>
          <cell r="DT170" t="e">
            <v>#N/A</v>
          </cell>
        </row>
        <row r="171">
          <cell r="E171" t="e">
            <v>#N/A</v>
          </cell>
          <cell r="I171" t="e">
            <v>#N/A</v>
          </cell>
          <cell r="J171" t="e">
            <v>#N/A</v>
          </cell>
          <cell r="M171" t="e">
            <v>#N/A</v>
          </cell>
          <cell r="P171" t="e">
            <v>#N/A</v>
          </cell>
          <cell r="S171" t="e">
            <v>#N/A</v>
          </cell>
          <cell r="V171" t="e">
            <v>#N/A</v>
          </cell>
          <cell r="Y171" t="e">
            <v>#N/A</v>
          </cell>
          <cell r="AB171" t="e">
            <v>#N/A</v>
          </cell>
          <cell r="AE171" t="e">
            <v>#N/A</v>
          </cell>
          <cell r="AH171" t="e">
            <v>#N/A</v>
          </cell>
          <cell r="AK171" t="e">
            <v>#N/A</v>
          </cell>
          <cell r="AN171" t="e">
            <v>#N/A</v>
          </cell>
          <cell r="AQ171" t="e">
            <v>#N/A</v>
          </cell>
          <cell r="AT171" t="e">
            <v>#N/A</v>
          </cell>
          <cell r="AW171" t="e">
            <v>#N/A</v>
          </cell>
          <cell r="AZ171" t="e">
            <v>#N/A</v>
          </cell>
          <cell r="BC171" t="e">
            <v>#N/A</v>
          </cell>
          <cell r="BF171" t="e">
            <v>#N/A</v>
          </cell>
          <cell r="BI171" t="e">
            <v>#N/A</v>
          </cell>
          <cell r="BL171" t="e">
            <v>#N/A</v>
          </cell>
          <cell r="BO171" t="e">
            <v>#N/A</v>
          </cell>
          <cell r="BR171" t="e">
            <v>#N/A</v>
          </cell>
          <cell r="BU171" t="e">
            <v>#N/A</v>
          </cell>
          <cell r="BX171" t="e">
            <v>#N/A</v>
          </cell>
          <cell r="CA171" t="e">
            <v>#N/A</v>
          </cell>
          <cell r="CD171" t="e">
            <v>#N/A</v>
          </cell>
          <cell r="CG171" t="e">
            <v>#N/A</v>
          </cell>
          <cell r="CJ171" t="e">
            <v>#N/A</v>
          </cell>
          <cell r="CM171" t="e">
            <v>#N/A</v>
          </cell>
          <cell r="CP171" t="e">
            <v>#N/A</v>
          </cell>
          <cell r="CS171" t="e">
            <v>#N/A</v>
          </cell>
          <cell r="CV171" t="e">
            <v>#N/A</v>
          </cell>
          <cell r="CY171" t="e">
            <v>#N/A</v>
          </cell>
          <cell r="DB171" t="e">
            <v>#N/A</v>
          </cell>
          <cell r="DE171" t="e">
            <v>#N/A</v>
          </cell>
          <cell r="DH171" t="e">
            <v>#N/A</v>
          </cell>
          <cell r="DQ171" t="e">
            <v>#N/A</v>
          </cell>
          <cell r="DT171" t="e">
            <v>#N/A</v>
          </cell>
        </row>
        <row r="172">
          <cell r="E172" t="e">
            <v>#N/A</v>
          </cell>
          <cell r="I172" t="e">
            <v>#N/A</v>
          </cell>
          <cell r="J172" t="e">
            <v>#N/A</v>
          </cell>
          <cell r="M172" t="e">
            <v>#N/A</v>
          </cell>
          <cell r="P172" t="e">
            <v>#N/A</v>
          </cell>
          <cell r="S172" t="e">
            <v>#N/A</v>
          </cell>
          <cell r="V172" t="e">
            <v>#N/A</v>
          </cell>
          <cell r="Y172" t="e">
            <v>#N/A</v>
          </cell>
          <cell r="AB172" t="e">
            <v>#N/A</v>
          </cell>
          <cell r="AE172" t="e">
            <v>#N/A</v>
          </cell>
          <cell r="AH172" t="e">
            <v>#N/A</v>
          </cell>
          <cell r="AK172" t="e">
            <v>#N/A</v>
          </cell>
          <cell r="AN172" t="e">
            <v>#N/A</v>
          </cell>
          <cell r="AQ172" t="e">
            <v>#N/A</v>
          </cell>
          <cell r="AT172" t="e">
            <v>#N/A</v>
          </cell>
          <cell r="AW172" t="e">
            <v>#N/A</v>
          </cell>
          <cell r="AZ172" t="e">
            <v>#N/A</v>
          </cell>
          <cell r="BC172" t="e">
            <v>#N/A</v>
          </cell>
          <cell r="BF172" t="e">
            <v>#N/A</v>
          </cell>
          <cell r="BI172" t="e">
            <v>#N/A</v>
          </cell>
          <cell r="BL172" t="e">
            <v>#N/A</v>
          </cell>
          <cell r="BO172" t="e">
            <v>#N/A</v>
          </cell>
          <cell r="BR172" t="e">
            <v>#N/A</v>
          </cell>
          <cell r="BU172" t="e">
            <v>#N/A</v>
          </cell>
          <cell r="BX172" t="e">
            <v>#N/A</v>
          </cell>
          <cell r="CA172" t="e">
            <v>#N/A</v>
          </cell>
          <cell r="CD172" t="e">
            <v>#N/A</v>
          </cell>
          <cell r="CG172" t="e">
            <v>#N/A</v>
          </cell>
          <cell r="CJ172" t="e">
            <v>#N/A</v>
          </cell>
          <cell r="CM172" t="e">
            <v>#N/A</v>
          </cell>
          <cell r="CP172" t="e">
            <v>#N/A</v>
          </cell>
          <cell r="CS172" t="e">
            <v>#N/A</v>
          </cell>
          <cell r="CV172" t="e">
            <v>#N/A</v>
          </cell>
          <cell r="CY172" t="e">
            <v>#N/A</v>
          </cell>
          <cell r="DB172" t="e">
            <v>#N/A</v>
          </cell>
          <cell r="DE172" t="e">
            <v>#N/A</v>
          </cell>
          <cell r="DH172" t="e">
            <v>#N/A</v>
          </cell>
          <cell r="DQ172" t="e">
            <v>#N/A</v>
          </cell>
          <cell r="DT172" t="e">
            <v>#N/A</v>
          </cell>
        </row>
        <row r="173">
          <cell r="E173" t="e">
            <v>#N/A</v>
          </cell>
          <cell r="I173" t="e">
            <v>#N/A</v>
          </cell>
          <cell r="J173" t="e">
            <v>#N/A</v>
          </cell>
          <cell r="M173" t="e">
            <v>#N/A</v>
          </cell>
          <cell r="P173" t="e">
            <v>#N/A</v>
          </cell>
          <cell r="S173" t="e">
            <v>#N/A</v>
          </cell>
          <cell r="V173" t="e">
            <v>#N/A</v>
          </cell>
          <cell r="Y173" t="e">
            <v>#N/A</v>
          </cell>
          <cell r="AB173" t="e">
            <v>#N/A</v>
          </cell>
          <cell r="AE173" t="e">
            <v>#N/A</v>
          </cell>
          <cell r="AH173" t="e">
            <v>#N/A</v>
          </cell>
          <cell r="AK173" t="e">
            <v>#N/A</v>
          </cell>
          <cell r="AN173" t="e">
            <v>#N/A</v>
          </cell>
          <cell r="AQ173" t="e">
            <v>#N/A</v>
          </cell>
          <cell r="AT173" t="e">
            <v>#N/A</v>
          </cell>
          <cell r="AW173" t="e">
            <v>#N/A</v>
          </cell>
          <cell r="AZ173" t="e">
            <v>#N/A</v>
          </cell>
          <cell r="BC173" t="e">
            <v>#N/A</v>
          </cell>
          <cell r="BF173" t="e">
            <v>#N/A</v>
          </cell>
          <cell r="BI173" t="e">
            <v>#N/A</v>
          </cell>
          <cell r="BL173" t="e">
            <v>#N/A</v>
          </cell>
          <cell r="BO173" t="e">
            <v>#N/A</v>
          </cell>
          <cell r="BR173" t="e">
            <v>#N/A</v>
          </cell>
          <cell r="BU173" t="e">
            <v>#N/A</v>
          </cell>
          <cell r="BX173" t="e">
            <v>#N/A</v>
          </cell>
          <cell r="CA173" t="e">
            <v>#N/A</v>
          </cell>
          <cell r="CD173" t="e">
            <v>#N/A</v>
          </cell>
          <cell r="CG173" t="e">
            <v>#N/A</v>
          </cell>
          <cell r="CJ173" t="e">
            <v>#N/A</v>
          </cell>
          <cell r="CM173" t="e">
            <v>#N/A</v>
          </cell>
          <cell r="CP173" t="e">
            <v>#N/A</v>
          </cell>
          <cell r="CS173" t="e">
            <v>#N/A</v>
          </cell>
          <cell r="CV173" t="e">
            <v>#N/A</v>
          </cell>
          <cell r="CY173" t="e">
            <v>#N/A</v>
          </cell>
          <cell r="DB173" t="e">
            <v>#N/A</v>
          </cell>
          <cell r="DE173" t="e">
            <v>#N/A</v>
          </cell>
          <cell r="DH173" t="e">
            <v>#N/A</v>
          </cell>
          <cell r="DQ173" t="e">
            <v>#N/A</v>
          </cell>
          <cell r="DT173" t="e">
            <v>#N/A</v>
          </cell>
        </row>
        <row r="174">
          <cell r="E174" t="e">
            <v>#N/A</v>
          </cell>
          <cell r="I174" t="e">
            <v>#N/A</v>
          </cell>
          <cell r="J174" t="e">
            <v>#N/A</v>
          </cell>
          <cell r="M174" t="e">
            <v>#N/A</v>
          </cell>
          <cell r="P174" t="e">
            <v>#N/A</v>
          </cell>
          <cell r="S174" t="e">
            <v>#N/A</v>
          </cell>
          <cell r="V174" t="e">
            <v>#N/A</v>
          </cell>
          <cell r="Y174" t="e">
            <v>#N/A</v>
          </cell>
          <cell r="AB174" t="e">
            <v>#N/A</v>
          </cell>
          <cell r="AE174" t="e">
            <v>#N/A</v>
          </cell>
          <cell r="AH174" t="e">
            <v>#N/A</v>
          </cell>
          <cell r="AK174" t="e">
            <v>#N/A</v>
          </cell>
          <cell r="AN174" t="e">
            <v>#N/A</v>
          </cell>
          <cell r="AQ174" t="e">
            <v>#N/A</v>
          </cell>
          <cell r="AT174" t="e">
            <v>#N/A</v>
          </cell>
          <cell r="AW174" t="e">
            <v>#N/A</v>
          </cell>
          <cell r="AZ174" t="e">
            <v>#N/A</v>
          </cell>
          <cell r="BC174" t="e">
            <v>#N/A</v>
          </cell>
          <cell r="BF174" t="e">
            <v>#N/A</v>
          </cell>
          <cell r="BI174" t="e">
            <v>#N/A</v>
          </cell>
          <cell r="BL174" t="e">
            <v>#N/A</v>
          </cell>
          <cell r="BO174" t="e">
            <v>#N/A</v>
          </cell>
          <cell r="BR174" t="e">
            <v>#N/A</v>
          </cell>
          <cell r="BU174" t="e">
            <v>#N/A</v>
          </cell>
          <cell r="BX174" t="e">
            <v>#N/A</v>
          </cell>
          <cell r="CA174" t="e">
            <v>#N/A</v>
          </cell>
          <cell r="CD174" t="e">
            <v>#N/A</v>
          </cell>
          <cell r="CG174" t="e">
            <v>#N/A</v>
          </cell>
          <cell r="CJ174" t="e">
            <v>#N/A</v>
          </cell>
          <cell r="CM174" t="e">
            <v>#N/A</v>
          </cell>
          <cell r="CP174" t="e">
            <v>#N/A</v>
          </cell>
          <cell r="CS174" t="e">
            <v>#N/A</v>
          </cell>
          <cell r="CV174" t="e">
            <v>#N/A</v>
          </cell>
          <cell r="CY174" t="e">
            <v>#N/A</v>
          </cell>
          <cell r="DB174" t="e">
            <v>#N/A</v>
          </cell>
          <cell r="DE174" t="e">
            <v>#N/A</v>
          </cell>
          <cell r="DH174" t="e">
            <v>#N/A</v>
          </cell>
          <cell r="DQ174" t="e">
            <v>#N/A</v>
          </cell>
          <cell r="DT174" t="e">
            <v>#N/A</v>
          </cell>
        </row>
        <row r="175">
          <cell r="E175" t="e">
            <v>#N/A</v>
          </cell>
          <cell r="I175" t="e">
            <v>#N/A</v>
          </cell>
          <cell r="J175" t="e">
            <v>#N/A</v>
          </cell>
          <cell r="M175" t="e">
            <v>#N/A</v>
          </cell>
          <cell r="P175" t="e">
            <v>#N/A</v>
          </cell>
          <cell r="S175" t="e">
            <v>#N/A</v>
          </cell>
          <cell r="V175" t="e">
            <v>#N/A</v>
          </cell>
          <cell r="Y175" t="e">
            <v>#N/A</v>
          </cell>
          <cell r="AB175" t="e">
            <v>#N/A</v>
          </cell>
          <cell r="AE175" t="e">
            <v>#N/A</v>
          </cell>
          <cell r="AH175" t="e">
            <v>#N/A</v>
          </cell>
          <cell r="AK175" t="e">
            <v>#N/A</v>
          </cell>
          <cell r="AN175" t="e">
            <v>#N/A</v>
          </cell>
          <cell r="AQ175" t="e">
            <v>#N/A</v>
          </cell>
          <cell r="AT175" t="e">
            <v>#N/A</v>
          </cell>
          <cell r="AW175" t="e">
            <v>#N/A</v>
          </cell>
          <cell r="AZ175" t="e">
            <v>#N/A</v>
          </cell>
          <cell r="BC175" t="e">
            <v>#N/A</v>
          </cell>
          <cell r="BF175" t="e">
            <v>#N/A</v>
          </cell>
          <cell r="BI175" t="e">
            <v>#N/A</v>
          </cell>
          <cell r="BL175" t="e">
            <v>#N/A</v>
          </cell>
          <cell r="BO175" t="e">
            <v>#N/A</v>
          </cell>
          <cell r="BR175" t="e">
            <v>#N/A</v>
          </cell>
          <cell r="BU175" t="e">
            <v>#N/A</v>
          </cell>
          <cell r="BX175" t="e">
            <v>#N/A</v>
          </cell>
          <cell r="CA175" t="e">
            <v>#N/A</v>
          </cell>
          <cell r="CD175" t="e">
            <v>#N/A</v>
          </cell>
          <cell r="CG175" t="e">
            <v>#N/A</v>
          </cell>
          <cell r="CJ175" t="e">
            <v>#N/A</v>
          </cell>
          <cell r="CM175" t="e">
            <v>#N/A</v>
          </cell>
          <cell r="CP175" t="e">
            <v>#N/A</v>
          </cell>
          <cell r="CS175" t="e">
            <v>#N/A</v>
          </cell>
          <cell r="CV175" t="e">
            <v>#N/A</v>
          </cell>
          <cell r="CY175" t="e">
            <v>#N/A</v>
          </cell>
          <cell r="DB175" t="e">
            <v>#N/A</v>
          </cell>
          <cell r="DE175" t="e">
            <v>#N/A</v>
          </cell>
          <cell r="DH175" t="e">
            <v>#N/A</v>
          </cell>
          <cell r="DQ175" t="e">
            <v>#N/A</v>
          </cell>
          <cell r="DT175" t="e">
            <v>#N/A</v>
          </cell>
        </row>
        <row r="176">
          <cell r="E176" t="e">
            <v>#N/A</v>
          </cell>
          <cell r="I176" t="e">
            <v>#N/A</v>
          </cell>
          <cell r="J176" t="e">
            <v>#N/A</v>
          </cell>
          <cell r="M176" t="e">
            <v>#N/A</v>
          </cell>
          <cell r="P176" t="e">
            <v>#N/A</v>
          </cell>
          <cell r="S176" t="e">
            <v>#N/A</v>
          </cell>
          <cell r="V176" t="e">
            <v>#N/A</v>
          </cell>
          <cell r="Y176" t="e">
            <v>#N/A</v>
          </cell>
          <cell r="AB176" t="e">
            <v>#N/A</v>
          </cell>
          <cell r="AE176" t="e">
            <v>#N/A</v>
          </cell>
          <cell r="AH176" t="e">
            <v>#N/A</v>
          </cell>
          <cell r="AK176" t="e">
            <v>#N/A</v>
          </cell>
          <cell r="AN176" t="e">
            <v>#N/A</v>
          </cell>
          <cell r="AQ176" t="e">
            <v>#N/A</v>
          </cell>
          <cell r="AT176" t="e">
            <v>#N/A</v>
          </cell>
          <cell r="AW176" t="e">
            <v>#N/A</v>
          </cell>
          <cell r="AZ176" t="e">
            <v>#N/A</v>
          </cell>
          <cell r="BC176" t="e">
            <v>#N/A</v>
          </cell>
          <cell r="BF176" t="e">
            <v>#N/A</v>
          </cell>
          <cell r="BI176" t="e">
            <v>#N/A</v>
          </cell>
          <cell r="BL176" t="e">
            <v>#N/A</v>
          </cell>
          <cell r="BO176" t="e">
            <v>#N/A</v>
          </cell>
          <cell r="BR176" t="e">
            <v>#N/A</v>
          </cell>
          <cell r="BU176" t="e">
            <v>#N/A</v>
          </cell>
          <cell r="BX176" t="e">
            <v>#N/A</v>
          </cell>
          <cell r="CA176" t="e">
            <v>#N/A</v>
          </cell>
          <cell r="CD176" t="e">
            <v>#N/A</v>
          </cell>
          <cell r="CG176" t="e">
            <v>#N/A</v>
          </cell>
          <cell r="CJ176" t="e">
            <v>#N/A</v>
          </cell>
          <cell r="CM176" t="e">
            <v>#N/A</v>
          </cell>
          <cell r="CP176" t="e">
            <v>#N/A</v>
          </cell>
          <cell r="CS176" t="e">
            <v>#N/A</v>
          </cell>
          <cell r="CV176" t="e">
            <v>#N/A</v>
          </cell>
          <cell r="CY176" t="e">
            <v>#N/A</v>
          </cell>
          <cell r="DB176" t="e">
            <v>#N/A</v>
          </cell>
          <cell r="DE176" t="e">
            <v>#N/A</v>
          </cell>
          <cell r="DH176" t="e">
            <v>#N/A</v>
          </cell>
          <cell r="DQ176" t="e">
            <v>#N/A</v>
          </cell>
          <cell r="DT176" t="e">
            <v>#N/A</v>
          </cell>
        </row>
        <row r="177">
          <cell r="E177" t="e">
            <v>#N/A</v>
          </cell>
          <cell r="I177" t="e">
            <v>#N/A</v>
          </cell>
          <cell r="J177" t="e">
            <v>#N/A</v>
          </cell>
          <cell r="M177" t="e">
            <v>#N/A</v>
          </cell>
          <cell r="P177" t="e">
            <v>#N/A</v>
          </cell>
          <cell r="S177" t="e">
            <v>#N/A</v>
          </cell>
          <cell r="V177" t="e">
            <v>#N/A</v>
          </cell>
          <cell r="Y177" t="e">
            <v>#N/A</v>
          </cell>
          <cell r="AB177" t="e">
            <v>#N/A</v>
          </cell>
          <cell r="AE177" t="e">
            <v>#N/A</v>
          </cell>
          <cell r="AH177" t="e">
            <v>#N/A</v>
          </cell>
          <cell r="AK177" t="e">
            <v>#N/A</v>
          </cell>
          <cell r="AN177" t="e">
            <v>#N/A</v>
          </cell>
          <cell r="AQ177" t="e">
            <v>#N/A</v>
          </cell>
          <cell r="AT177" t="e">
            <v>#N/A</v>
          </cell>
          <cell r="AW177" t="e">
            <v>#N/A</v>
          </cell>
          <cell r="AZ177" t="e">
            <v>#N/A</v>
          </cell>
          <cell r="BC177" t="e">
            <v>#N/A</v>
          </cell>
          <cell r="BF177" t="e">
            <v>#N/A</v>
          </cell>
          <cell r="BI177" t="e">
            <v>#N/A</v>
          </cell>
          <cell r="BL177" t="e">
            <v>#N/A</v>
          </cell>
          <cell r="BO177" t="e">
            <v>#N/A</v>
          </cell>
          <cell r="BR177" t="e">
            <v>#N/A</v>
          </cell>
          <cell r="BU177" t="e">
            <v>#N/A</v>
          </cell>
          <cell r="BX177" t="e">
            <v>#N/A</v>
          </cell>
          <cell r="CA177" t="e">
            <v>#N/A</v>
          </cell>
          <cell r="CD177" t="e">
            <v>#N/A</v>
          </cell>
          <cell r="CG177" t="e">
            <v>#N/A</v>
          </cell>
          <cell r="CJ177" t="e">
            <v>#N/A</v>
          </cell>
          <cell r="CM177" t="e">
            <v>#N/A</v>
          </cell>
          <cell r="CP177" t="e">
            <v>#N/A</v>
          </cell>
          <cell r="CS177" t="e">
            <v>#N/A</v>
          </cell>
          <cell r="CV177" t="e">
            <v>#N/A</v>
          </cell>
          <cell r="CY177" t="e">
            <v>#N/A</v>
          </cell>
          <cell r="DB177" t="e">
            <v>#N/A</v>
          </cell>
          <cell r="DE177" t="e">
            <v>#N/A</v>
          </cell>
          <cell r="DH177" t="e">
            <v>#N/A</v>
          </cell>
          <cell r="DQ177" t="e">
            <v>#N/A</v>
          </cell>
          <cell r="DT177" t="e">
            <v>#N/A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14"/>
  <sheetViews>
    <sheetView tabSelected="1" workbookViewId="0"/>
  </sheetViews>
  <sheetFormatPr baseColWidth="10" defaultColWidth="8.88671875" defaultRowHeight="14.4" x14ac:dyDescent="0.3"/>
  <sheetData>
    <row r="1" spans="1:4" ht="15.6" x14ac:dyDescent="0.3">
      <c r="A1" s="71" t="s">
        <v>90</v>
      </c>
      <c r="D1" s="28"/>
    </row>
    <row r="2" spans="1:4" ht="15.6" x14ac:dyDescent="0.3">
      <c r="A2" s="29" t="s">
        <v>88</v>
      </c>
    </row>
    <row r="3" spans="1:4" ht="15.6" x14ac:dyDescent="0.3">
      <c r="A3" s="50" t="s">
        <v>52</v>
      </c>
    </row>
    <row r="5" spans="1:4" ht="15.6" x14ac:dyDescent="0.3">
      <c r="A5" s="49" t="s">
        <v>53</v>
      </c>
    </row>
    <row r="7" spans="1:4" ht="15.6" x14ac:dyDescent="0.3">
      <c r="A7" s="28"/>
    </row>
    <row r="8" spans="1:4" ht="15.6" x14ac:dyDescent="0.3">
      <c r="A8" s="28" t="s">
        <v>24</v>
      </c>
    </row>
    <row r="9" spans="1:4" ht="15.6" x14ac:dyDescent="0.3">
      <c r="A9" s="28" t="s">
        <v>25</v>
      </c>
    </row>
    <row r="10" spans="1:4" ht="15.6" x14ac:dyDescent="0.3">
      <c r="A10" s="28" t="s">
        <v>26</v>
      </c>
    </row>
    <row r="11" spans="1:4" ht="15.6" x14ac:dyDescent="0.3">
      <c r="A11" s="28" t="s">
        <v>27</v>
      </c>
    </row>
    <row r="12" spans="1:4" ht="15.6" x14ac:dyDescent="0.3">
      <c r="A12" s="28" t="s">
        <v>28</v>
      </c>
    </row>
    <row r="13" spans="1:4" ht="15.6" x14ac:dyDescent="0.3">
      <c r="A13" s="28" t="s">
        <v>29</v>
      </c>
    </row>
    <row r="14" spans="1:4" ht="15.6" x14ac:dyDescent="0.3">
      <c r="A14" s="28" t="s">
        <v>30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07"/>
  <sheetViews>
    <sheetView workbookViewId="0">
      <pane xSplit="1" ySplit="5" topLeftCell="B6" activePane="bottomRight" state="frozen"/>
      <selection pane="topRight"/>
      <selection pane="bottomLeft"/>
      <selection pane="bottomRight" activeCell="O16" sqref="O16:P16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3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94.2" thickBot="1" x14ac:dyDescent="0.35">
      <c r="A5" s="10"/>
      <c r="B5" s="59"/>
      <c r="C5" s="4" t="s">
        <v>2</v>
      </c>
      <c r="D5" s="5" t="s">
        <v>1</v>
      </c>
      <c r="E5" s="5" t="s">
        <v>0</v>
      </c>
      <c r="F5" s="5" t="s">
        <v>7</v>
      </c>
      <c r="G5" s="6" t="s">
        <v>10</v>
      </c>
      <c r="H5" s="4" t="s">
        <v>5</v>
      </c>
      <c r="I5" s="5" t="s">
        <v>8</v>
      </c>
      <c r="J5" s="6" t="s">
        <v>10</v>
      </c>
      <c r="K5" s="4" t="s">
        <v>13</v>
      </c>
      <c r="L5" s="5" t="s">
        <v>11</v>
      </c>
      <c r="M5" s="11" t="s">
        <v>12</v>
      </c>
    </row>
    <row r="6" spans="1:13" ht="15.6" x14ac:dyDescent="0.3">
      <c r="A6" s="10">
        <v>1970</v>
      </c>
      <c r="B6" s="12">
        <v>3.409038057000473</v>
      </c>
      <c r="C6" s="7">
        <v>12</v>
      </c>
      <c r="D6" s="16">
        <v>0.45027336790825162</v>
      </c>
      <c r="E6" s="16">
        <v>7.6752036331463228E-2</v>
      </c>
      <c r="F6" s="16">
        <v>7.3883207954218294E-2</v>
      </c>
      <c r="G6" s="17">
        <v>1.0388292074203491</v>
      </c>
      <c r="H6" s="18">
        <v>0.1253538476193857</v>
      </c>
      <c r="I6" s="18">
        <v>0.12309841200431383</v>
      </c>
      <c r="J6" s="18">
        <v>1.018322229385376</v>
      </c>
      <c r="K6" s="22">
        <v>0.12422613448399465</v>
      </c>
      <c r="L6" s="16">
        <f>$K6/H6</f>
        <v>0.99100376129805645</v>
      </c>
      <c r="M6" s="23">
        <f>$K6/I6</f>
        <v>1.0091611456339606</v>
      </c>
    </row>
    <row r="7" spans="1:13" ht="15.6" x14ac:dyDescent="0.3">
      <c r="A7" s="10">
        <f t="shared" ref="A7:A38" si="0">A6+1</f>
        <v>1971</v>
      </c>
      <c r="B7" s="12">
        <v>3.7525223283416564</v>
      </c>
      <c r="C7" s="8">
        <v>18</v>
      </c>
      <c r="D7" s="18">
        <v>0.52109445378375463</v>
      </c>
      <c r="E7" s="18">
        <v>8.7755695316299634E-2</v>
      </c>
      <c r="F7" s="18">
        <v>8.3785285320215189E-2</v>
      </c>
      <c r="G7" s="19">
        <v>1.047387957572937</v>
      </c>
      <c r="H7" s="18">
        <v>0.12563482597734141</v>
      </c>
      <c r="I7" s="18">
        <v>0.12410786819515106</v>
      </c>
      <c r="J7" s="18">
        <v>1.0123034715652466</v>
      </c>
      <c r="K7" s="24">
        <v>0.12487134457385259</v>
      </c>
      <c r="L7" s="18">
        <f>$K7/H7</f>
        <v>0.99392301141383743</v>
      </c>
      <c r="M7" s="25">
        <f>K7/I7</f>
        <v>1.0061517161627578</v>
      </c>
    </row>
    <row r="8" spans="1:13" ht="15.6" x14ac:dyDescent="0.3">
      <c r="A8" s="10">
        <f t="shared" si="0"/>
        <v>1972</v>
      </c>
      <c r="B8" s="12">
        <v>4.3393672034755619</v>
      </c>
      <c r="C8" s="8">
        <v>20</v>
      </c>
      <c r="D8" s="18">
        <v>0.5087846807971147</v>
      </c>
      <c r="E8" s="18">
        <v>9.2237249523700063E-2</v>
      </c>
      <c r="F8" s="18">
        <v>8.9958046302980654E-2</v>
      </c>
      <c r="G8" s="19">
        <v>1.0253362655639648</v>
      </c>
      <c r="H8" s="18">
        <v>0.12801750657588612</v>
      </c>
      <c r="I8" s="18">
        <v>0.12685099831582292</v>
      </c>
      <c r="J8" s="18">
        <v>1.0091959238052368</v>
      </c>
      <c r="K8" s="24">
        <v>0.12743426327058549</v>
      </c>
      <c r="L8" s="18">
        <f t="shared" ref="L8:L58" si="1">$K8/H8</f>
        <v>0.99544403479726506</v>
      </c>
      <c r="M8" s="25">
        <f t="shared" ref="M8:M58" si="2">K8/I8</f>
        <v>1.0045980320415802</v>
      </c>
    </row>
    <row r="9" spans="1:13" ht="15.6" x14ac:dyDescent="0.3">
      <c r="A9" s="10">
        <f t="shared" si="0"/>
        <v>1973</v>
      </c>
      <c r="B9" s="12">
        <v>5.3148512777154453</v>
      </c>
      <c r="C9" s="8">
        <v>20</v>
      </c>
      <c r="D9" s="18">
        <v>0.48517767489700797</v>
      </c>
      <c r="E9" s="18">
        <v>0.10907364021561325</v>
      </c>
      <c r="F9" s="18">
        <v>0.10268203107085599</v>
      </c>
      <c r="G9" s="19">
        <v>1.062246561050415</v>
      </c>
      <c r="H9" s="18">
        <v>0.13701333976496169</v>
      </c>
      <c r="I9" s="18">
        <v>0.13366738818776144</v>
      </c>
      <c r="J9" s="18">
        <v>1.0250319242477417</v>
      </c>
      <c r="K9" s="24">
        <v>0.1353403680136159</v>
      </c>
      <c r="L9" s="18">
        <f t="shared" si="1"/>
        <v>0.9877897162844459</v>
      </c>
      <c r="M9" s="25">
        <f t="shared" si="2"/>
        <v>1.0125159909873038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31</v>
      </c>
      <c r="D10" s="18">
        <v>0.48920505712282075</v>
      </c>
      <c r="E10" s="18">
        <v>0.14001752621114585</v>
      </c>
      <c r="F10" s="18">
        <v>0.13119753699916362</v>
      </c>
      <c r="G10" s="19">
        <v>1.067226767539978</v>
      </c>
      <c r="H10" s="18">
        <v>0.15316401076101391</v>
      </c>
      <c r="I10" s="18">
        <v>0.14787235314503269</v>
      </c>
      <c r="J10" s="18">
        <v>1.0357853174209595</v>
      </c>
      <c r="K10" s="24">
        <v>0.15051818511337517</v>
      </c>
      <c r="L10" s="18">
        <f t="shared" si="1"/>
        <v>0.98272553954096242</v>
      </c>
      <c r="M10" s="25">
        <f t="shared" si="2"/>
        <v>1.0178926750813755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54</v>
      </c>
      <c r="D11" s="18">
        <v>0.62348048466611916</v>
      </c>
      <c r="E11" s="18">
        <v>0.13116862775723034</v>
      </c>
      <c r="F11" s="18">
        <v>0.12557213598067979</v>
      </c>
      <c r="G11" s="19">
        <v>1.0445679426193237</v>
      </c>
      <c r="H11" s="18">
        <v>0.15019584661486066</v>
      </c>
      <c r="I11" s="18">
        <v>0.14437027681034939</v>
      </c>
      <c r="J11" s="18">
        <v>1.0403516292572021</v>
      </c>
      <c r="K11" s="24">
        <v>0.14728305958975707</v>
      </c>
      <c r="L11" s="18">
        <f t="shared" si="1"/>
        <v>0.98060674052743491</v>
      </c>
      <c r="M11" s="25">
        <f t="shared" si="2"/>
        <v>1.020175778863637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79</v>
      </c>
      <c r="D12" s="18">
        <v>0.6705875255008924</v>
      </c>
      <c r="E12" s="18">
        <v>0.13771906774167361</v>
      </c>
      <c r="F12" s="18">
        <v>0.13565942430541764</v>
      </c>
      <c r="G12" s="19">
        <v>1.0151824951171875</v>
      </c>
      <c r="H12" s="18">
        <v>0.15274289506465449</v>
      </c>
      <c r="I12" s="18">
        <v>0.1491574078091514</v>
      </c>
      <c r="J12" s="18">
        <v>1.0240383148193359</v>
      </c>
      <c r="K12" s="24">
        <v>0.15095015526278505</v>
      </c>
      <c r="L12" s="18">
        <f t="shared" si="1"/>
        <v>0.98826302329080118</v>
      </c>
      <c r="M12" s="25">
        <f t="shared" si="2"/>
        <v>1.0120191647197803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105</v>
      </c>
      <c r="D13" s="18">
        <v>0.71114989348018987</v>
      </c>
      <c r="E13" s="18">
        <v>0.14091638104273124</v>
      </c>
      <c r="F13" s="18">
        <v>0.14096688243417108</v>
      </c>
      <c r="G13" s="19">
        <v>0.9996417760848999</v>
      </c>
      <c r="H13" s="18">
        <v>0.15303838195721067</v>
      </c>
      <c r="I13" s="18">
        <v>0.15093360089009383</v>
      </c>
      <c r="J13" s="18">
        <v>1.0139451026916504</v>
      </c>
      <c r="K13" s="24">
        <v>0.15198598893141413</v>
      </c>
      <c r="L13" s="18">
        <f t="shared" si="1"/>
        <v>0.99312333930653562</v>
      </c>
      <c r="M13" s="25">
        <f t="shared" si="2"/>
        <v>1.0069725232493898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111</v>
      </c>
      <c r="D14" s="18">
        <v>0.69941890185071232</v>
      </c>
      <c r="E14" s="18">
        <v>0.13850753508603356</v>
      </c>
      <c r="F14" s="18">
        <v>0.13918772509202759</v>
      </c>
      <c r="G14" s="19">
        <v>0.99511313438415527</v>
      </c>
      <c r="H14" s="18">
        <v>0.14942238643208502</v>
      </c>
      <c r="I14" s="18">
        <v>0.14770202783518721</v>
      </c>
      <c r="J14" s="18">
        <v>1.0116474628448486</v>
      </c>
      <c r="K14" s="24">
        <v>0.14856220154595748</v>
      </c>
      <c r="L14" s="18">
        <f t="shared" si="1"/>
        <v>0.99424326630923865</v>
      </c>
      <c r="M14" s="25">
        <f t="shared" si="2"/>
        <v>1.0058237095548213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116</v>
      </c>
      <c r="D15" s="18">
        <v>0.73096974871894393</v>
      </c>
      <c r="E15" s="18">
        <v>0.14936505141094272</v>
      </c>
      <c r="F15" s="18">
        <v>0.14686221436891586</v>
      </c>
      <c r="G15" s="19">
        <v>1.0170420408248901</v>
      </c>
      <c r="H15" s="18">
        <v>0.15902617433679919</v>
      </c>
      <c r="I15" s="18">
        <v>0.15502088715278894</v>
      </c>
      <c r="J15" s="18">
        <v>1.0258370637893677</v>
      </c>
      <c r="K15" s="24">
        <v>0.15702353034380076</v>
      </c>
      <c r="L15" s="18">
        <f t="shared" si="1"/>
        <v>0.98740682782975675</v>
      </c>
      <c r="M15" s="25">
        <f t="shared" si="2"/>
        <v>1.0129185378034768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121</v>
      </c>
      <c r="D16" s="18">
        <v>0.74152631525578905</v>
      </c>
      <c r="E16" s="18">
        <v>0.15940528740576956</v>
      </c>
      <c r="F16" s="18">
        <v>0.15715840764806521</v>
      </c>
      <c r="G16" s="19">
        <v>1.0142968893051147</v>
      </c>
      <c r="H16" s="18">
        <v>0.16698072909510372</v>
      </c>
      <c r="I16" s="18">
        <v>0.16311253368243683</v>
      </c>
      <c r="J16" s="18">
        <v>1.0237149000167847</v>
      </c>
      <c r="K16" s="24">
        <v>0.16504662126195796</v>
      </c>
      <c r="L16" s="18">
        <f t="shared" si="1"/>
        <v>0.98841717937376961</v>
      </c>
      <c r="M16" s="25">
        <f t="shared" si="2"/>
        <v>1.011857381746559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123</v>
      </c>
      <c r="D17" s="18">
        <v>0.74817647836769707</v>
      </c>
      <c r="E17" s="18">
        <v>0.15507308794388472</v>
      </c>
      <c r="F17" s="18">
        <v>0.15362324573380029</v>
      </c>
      <c r="G17" s="19">
        <v>1.0094376802444458</v>
      </c>
      <c r="H17" s="18">
        <v>0.16138472476805135</v>
      </c>
      <c r="I17" s="18">
        <v>0.15864379769072515</v>
      </c>
      <c r="J17" s="18">
        <v>1.0172772407531738</v>
      </c>
      <c r="K17" s="24">
        <v>0.16001426211609721</v>
      </c>
      <c r="L17" s="18">
        <f t="shared" si="1"/>
        <v>0.99150810181122262</v>
      </c>
      <c r="M17" s="25">
        <f t="shared" si="2"/>
        <v>1.0086386259363493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127</v>
      </c>
      <c r="D18" s="18">
        <v>0.7736464112712379</v>
      </c>
      <c r="E18" s="18">
        <v>0.1426142331547427</v>
      </c>
      <c r="F18" s="18">
        <v>0.14310381043999351</v>
      </c>
      <c r="G18" s="19">
        <v>0.9965788722038269</v>
      </c>
      <c r="H18" s="18">
        <v>0.15303932720344018</v>
      </c>
      <c r="I18" s="18">
        <v>0.15211719514867011</v>
      </c>
      <c r="J18" s="18">
        <v>1.0060620307922363</v>
      </c>
      <c r="K18" s="24">
        <v>0.15257825573994965</v>
      </c>
      <c r="L18" s="18">
        <f t="shared" si="1"/>
        <v>0.99698723542558698</v>
      </c>
      <c r="M18" s="25">
        <f t="shared" si="2"/>
        <v>1.0030309564334849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127</v>
      </c>
      <c r="D19" s="18">
        <v>0.76987814987148562</v>
      </c>
      <c r="E19" s="18">
        <v>0.13464185801097805</v>
      </c>
      <c r="F19" s="18">
        <v>0.13750397282633145</v>
      </c>
      <c r="G19" s="19">
        <v>0.97918522357940674</v>
      </c>
      <c r="H19" s="18">
        <v>0.14561173382743564</v>
      </c>
      <c r="I19" s="18">
        <v>0.14645151193350747</v>
      </c>
      <c r="J19" s="18">
        <v>0.9942658543586731</v>
      </c>
      <c r="K19" s="24">
        <v>0.14603161484366092</v>
      </c>
      <c r="L19" s="18">
        <f t="shared" si="1"/>
        <v>1.0028835658033086</v>
      </c>
      <c r="M19" s="25">
        <f t="shared" si="2"/>
        <v>0.9971328593040597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129</v>
      </c>
      <c r="D20" s="18">
        <v>0.77376353526867503</v>
      </c>
      <c r="E20" s="18">
        <v>0.13675812402765314</v>
      </c>
      <c r="F20" s="18">
        <v>0.14083882474279311</v>
      </c>
      <c r="G20" s="19">
        <v>0.97102576494216919</v>
      </c>
      <c r="H20" s="18">
        <v>0.14631119737614035</v>
      </c>
      <c r="I20" s="18">
        <v>0.14814014911672177</v>
      </c>
      <c r="J20" s="18">
        <v>0.98765391111373901</v>
      </c>
      <c r="K20" s="24">
        <v>0.14722567252025695</v>
      </c>
      <c r="L20" s="18">
        <f t="shared" si="1"/>
        <v>1.0062502061394909</v>
      </c>
      <c r="M20" s="25">
        <f t="shared" si="2"/>
        <v>0.99382694966950325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131</v>
      </c>
      <c r="D21" s="18">
        <v>0.77692928954800899</v>
      </c>
      <c r="E21" s="18">
        <v>0.13177620517251137</v>
      </c>
      <c r="F21" s="18">
        <v>0.13754416012686171</v>
      </c>
      <c r="G21" s="19">
        <v>0.95806467533111572</v>
      </c>
      <c r="H21" s="18">
        <v>0.14123579004847822</v>
      </c>
      <c r="I21" s="18">
        <v>0.14451455130392413</v>
      </c>
      <c r="J21" s="18">
        <v>0.97731190919876099</v>
      </c>
      <c r="K21" s="24">
        <v>0.14287516685227783</v>
      </c>
      <c r="L21" s="18">
        <f t="shared" si="1"/>
        <v>1.0116073751790315</v>
      </c>
      <c r="M21" s="25">
        <f t="shared" si="2"/>
        <v>0.98865592124215529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133</v>
      </c>
      <c r="D22" s="18">
        <v>0.75931599541988803</v>
      </c>
      <c r="E22" s="18">
        <v>0.12544029537449736</v>
      </c>
      <c r="F22" s="18">
        <v>0.13386631797487406</v>
      </c>
      <c r="G22" s="19">
        <v>0.93705642223358154</v>
      </c>
      <c r="H22" s="18">
        <v>0.13467109676844261</v>
      </c>
      <c r="I22" s="18">
        <v>0.13956005032179833</v>
      </c>
      <c r="J22" s="18">
        <v>0.96496880054473877</v>
      </c>
      <c r="K22" s="24">
        <v>0.13711557009291558</v>
      </c>
      <c r="L22" s="18">
        <f t="shared" si="1"/>
        <v>1.0181514325132146</v>
      </c>
      <c r="M22" s="25">
        <f t="shared" si="2"/>
        <v>0.98248438415401651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134</v>
      </c>
      <c r="D23" s="18">
        <v>0.75377573167977707</v>
      </c>
      <c r="E23" s="18">
        <v>0.13352541486855385</v>
      </c>
      <c r="F23" s="18">
        <v>0.14055881690658495</v>
      </c>
      <c r="G23" s="19">
        <v>0.94996112585067749</v>
      </c>
      <c r="H23" s="18">
        <v>0.14092181895919018</v>
      </c>
      <c r="I23" s="18">
        <v>0.14450460080340163</v>
      </c>
      <c r="J23" s="18">
        <v>0.97520643472671509</v>
      </c>
      <c r="K23" s="24">
        <v>0.14271321053816263</v>
      </c>
      <c r="L23" s="18">
        <f t="shared" si="1"/>
        <v>1.0127119532816364</v>
      </c>
      <c r="M23" s="25">
        <f t="shared" si="2"/>
        <v>0.98760323024125585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133</v>
      </c>
      <c r="D24" s="18">
        <v>0.74687221639536761</v>
      </c>
      <c r="E24" s="18">
        <v>0.13805844750639604</v>
      </c>
      <c r="F24" s="18">
        <v>0.14339273491611215</v>
      </c>
      <c r="G24" s="19">
        <v>0.96279942989349365</v>
      </c>
      <c r="H24" s="18">
        <v>0.14321847755836958</v>
      </c>
      <c r="I24" s="18">
        <v>0.14530828204227214</v>
      </c>
      <c r="J24" s="18">
        <v>0.98561811447143555</v>
      </c>
      <c r="K24" s="24">
        <v>0.14426337426872293</v>
      </c>
      <c r="L24" s="18">
        <f t="shared" si="1"/>
        <v>1.0072958233334626</v>
      </c>
      <c r="M24" s="25">
        <f t="shared" si="2"/>
        <v>0.99280902809624283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134</v>
      </c>
      <c r="D25" s="18">
        <v>0.76919106164234829</v>
      </c>
      <c r="E25" s="18">
        <v>0.14113921012428288</v>
      </c>
      <c r="F25" s="18">
        <v>0.14629745832435301</v>
      </c>
      <c r="G25" s="19">
        <v>0.96474134922027588</v>
      </c>
      <c r="H25" s="18">
        <v>0.14629486803181971</v>
      </c>
      <c r="I25" s="18">
        <v>0.14857483631380303</v>
      </c>
      <c r="J25" s="18">
        <v>0.98465442657470703</v>
      </c>
      <c r="K25" s="24">
        <v>0.14743486290922533</v>
      </c>
      <c r="L25" s="18">
        <f t="shared" si="1"/>
        <v>1.0077924461243417</v>
      </c>
      <c r="M25" s="25">
        <f t="shared" si="2"/>
        <v>0.9923272780717054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135</v>
      </c>
      <c r="D26" s="18">
        <v>0.78134477081833131</v>
      </c>
      <c r="E26" s="18">
        <v>0.14470044236250582</v>
      </c>
      <c r="F26" s="18">
        <v>0.1477819186732707</v>
      </c>
      <c r="G26" s="19">
        <v>0.9791485071182251</v>
      </c>
      <c r="H26" s="18">
        <v>0.15021923651361219</v>
      </c>
      <c r="I26" s="18">
        <v>0.1504481586177086</v>
      </c>
      <c r="J26" s="18">
        <v>0.99847841262817383</v>
      </c>
      <c r="K26" s="24">
        <v>0.15033369091406393</v>
      </c>
      <c r="L26" s="18">
        <f t="shared" si="1"/>
        <v>1.0007619157380112</v>
      </c>
      <c r="M26" s="25">
        <f t="shared" si="2"/>
        <v>0.99923915517015038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135</v>
      </c>
      <c r="D27" s="18">
        <v>0.77381899931658482</v>
      </c>
      <c r="E27" s="18">
        <v>0.1411679545542405</v>
      </c>
      <c r="F27" s="18">
        <v>0.14601685714731122</v>
      </c>
      <c r="G27" s="19">
        <v>0.96679216623306274</v>
      </c>
      <c r="H27" s="18">
        <v>0.14621749626645852</v>
      </c>
      <c r="I27" s="18">
        <v>0.14732167217341943</v>
      </c>
      <c r="J27" s="18">
        <v>0.99250501394271851</v>
      </c>
      <c r="K27" s="24">
        <v>0.14676958629541473</v>
      </c>
      <c r="L27" s="18">
        <f t="shared" si="1"/>
        <v>1.0037758137230726</v>
      </c>
      <c r="M27" s="25">
        <f t="shared" si="2"/>
        <v>0.99625251417622507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139</v>
      </c>
      <c r="D28" s="18">
        <v>0.77440340280819331</v>
      </c>
      <c r="E28" s="18">
        <v>0.14055073220399439</v>
      </c>
      <c r="F28" s="18">
        <v>0.14582669764166062</v>
      </c>
      <c r="G28" s="19">
        <v>0.96382027864456177</v>
      </c>
      <c r="H28" s="18">
        <v>0.14624529233944428</v>
      </c>
      <c r="I28" s="18">
        <v>0.14706337794362678</v>
      </c>
      <c r="J28" s="18">
        <v>0.99443721771240234</v>
      </c>
      <c r="K28" s="24">
        <v>0.14665432849111973</v>
      </c>
      <c r="L28" s="18">
        <f t="shared" si="1"/>
        <v>1.0027969184179006</v>
      </c>
      <c r="M28" s="25">
        <f t="shared" si="2"/>
        <v>0.99721854986450909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146</v>
      </c>
      <c r="D29" s="18">
        <v>0.76259277628220623</v>
      </c>
      <c r="E29" s="18">
        <v>0.13838696312454388</v>
      </c>
      <c r="F29" s="18">
        <v>0.1435107065443596</v>
      </c>
      <c r="G29" s="19">
        <v>0.96429711580276489</v>
      </c>
      <c r="H29" s="18">
        <v>0.14298725706734805</v>
      </c>
      <c r="I29" s="18">
        <v>0.14310461422308993</v>
      </c>
      <c r="J29" s="18">
        <v>0.9991798996925354</v>
      </c>
      <c r="K29" s="24">
        <v>0.1430459315539333</v>
      </c>
      <c r="L29" s="18">
        <f t="shared" si="1"/>
        <v>1.0004103476616635</v>
      </c>
      <c r="M29" s="25">
        <f t="shared" si="2"/>
        <v>0.99958993167707966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149</v>
      </c>
      <c r="D30" s="18">
        <v>0.77516537280671471</v>
      </c>
      <c r="E30" s="18">
        <v>0.14802197261895261</v>
      </c>
      <c r="F30" s="18">
        <v>0.15126056433121562</v>
      </c>
      <c r="G30" s="19">
        <v>0.97858929634094238</v>
      </c>
      <c r="H30" s="18">
        <v>0.14953280733356267</v>
      </c>
      <c r="I30" s="18">
        <v>0.14873485238523793</v>
      </c>
      <c r="J30" s="18">
        <v>1.0053648948669434</v>
      </c>
      <c r="K30" s="24">
        <v>0.14913382485166177</v>
      </c>
      <c r="L30" s="18">
        <f t="shared" si="1"/>
        <v>0.9973318063840606</v>
      </c>
      <c r="M30" s="25">
        <f t="shared" si="2"/>
        <v>1.0026824410017261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147</v>
      </c>
      <c r="D31" s="18">
        <v>0.77470411001370643</v>
      </c>
      <c r="E31" s="18">
        <v>0.1621766578067744</v>
      </c>
      <c r="F31" s="18">
        <v>0.16348216846748037</v>
      </c>
      <c r="G31" s="19">
        <v>0.99201434850692749</v>
      </c>
      <c r="H31" s="18">
        <v>0.16072035228062173</v>
      </c>
      <c r="I31" s="18">
        <v>0.15828722533851636</v>
      </c>
      <c r="J31" s="18">
        <v>1.015371561050415</v>
      </c>
      <c r="K31" s="24">
        <v>0.15950379193800296</v>
      </c>
      <c r="L31" s="18">
        <f t="shared" si="1"/>
        <v>0.99243057692846126</v>
      </c>
      <c r="M31" s="25">
        <f t="shared" si="2"/>
        <v>1.0076858166973666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149</v>
      </c>
      <c r="D32" s="18">
        <v>0.95202528614305182</v>
      </c>
      <c r="E32" s="18">
        <v>0.15035621868508811</v>
      </c>
      <c r="F32" s="18">
        <v>0.14828729052643153</v>
      </c>
      <c r="G32" s="19">
        <v>1.0139521360397339</v>
      </c>
      <c r="H32" s="18">
        <v>0.16425426081724426</v>
      </c>
      <c r="I32" s="18">
        <v>0.16167892703293174</v>
      </c>
      <c r="J32" s="18">
        <v>1.0159287452697754</v>
      </c>
      <c r="K32" s="24">
        <v>0.16296659026239574</v>
      </c>
      <c r="L32" s="18">
        <f t="shared" si="1"/>
        <v>0.99216050440066672</v>
      </c>
      <c r="M32" s="25">
        <f t="shared" si="2"/>
        <v>1.0079643231996569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151</v>
      </c>
      <c r="D33" s="18">
        <v>0.9518566653659386</v>
      </c>
      <c r="E33" s="18">
        <v>0.15348256914062169</v>
      </c>
      <c r="F33" s="18">
        <v>0.15222533097423274</v>
      </c>
      <c r="G33" s="19">
        <v>1.0082590579986572</v>
      </c>
      <c r="H33" s="18">
        <v>0.16743466726330702</v>
      </c>
      <c r="I33" s="18">
        <v>0.16548996185825843</v>
      </c>
      <c r="J33" s="18">
        <v>1.0117511749267578</v>
      </c>
      <c r="K33" s="24">
        <v>0.16646233063549237</v>
      </c>
      <c r="L33" s="18">
        <f t="shared" si="1"/>
        <v>0.99419274010748582</v>
      </c>
      <c r="M33" s="25">
        <f t="shared" si="2"/>
        <v>1.0058756964248186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150</v>
      </c>
      <c r="D34" s="18">
        <v>0.95310663487520864</v>
      </c>
      <c r="E34" s="18">
        <v>0.15711305556010258</v>
      </c>
      <c r="F34" s="18">
        <v>0.15639389781617336</v>
      </c>
      <c r="G34" s="19">
        <v>1.0045983791351318</v>
      </c>
      <c r="H34" s="18">
        <v>0.1659521003306591</v>
      </c>
      <c r="I34" s="18">
        <v>0.16564240983979223</v>
      </c>
      <c r="J34" s="18">
        <v>1.0018696784973145</v>
      </c>
      <c r="K34" s="24">
        <v>0.165797257401952</v>
      </c>
      <c r="L34" s="18">
        <f t="shared" si="1"/>
        <v>0.9990669420368975</v>
      </c>
      <c r="M34" s="25">
        <f t="shared" si="2"/>
        <v>1.0009348304115446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151</v>
      </c>
      <c r="D35" s="18">
        <v>0.95809930955427625</v>
      </c>
      <c r="E35" s="18">
        <v>0.15595941336368471</v>
      </c>
      <c r="F35" s="18">
        <v>0.15777235336528042</v>
      </c>
      <c r="G35" s="19">
        <v>0.98850911855697632</v>
      </c>
      <c r="H35" s="18">
        <v>0.16520090138852825</v>
      </c>
      <c r="I35" s="18">
        <v>0.16659496007274252</v>
      </c>
      <c r="J35" s="18">
        <v>0.99163204431533813</v>
      </c>
      <c r="K35" s="24">
        <v>0.16589793138425396</v>
      </c>
      <c r="L35" s="18">
        <f t="shared" si="1"/>
        <v>1.0042192868795941</v>
      </c>
      <c r="M35" s="25">
        <f t="shared" si="2"/>
        <v>0.99581602775867761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151</v>
      </c>
      <c r="D36" s="18">
        <v>0.96014220628495683</v>
      </c>
      <c r="E36" s="18">
        <v>0.17030321307511181</v>
      </c>
      <c r="F36" s="18">
        <v>0.17409504296347586</v>
      </c>
      <c r="G36" s="19">
        <v>0.97821974754333496</v>
      </c>
      <c r="H36" s="18">
        <v>0.179081226751203</v>
      </c>
      <c r="I36" s="18">
        <v>0.18227721889110238</v>
      </c>
      <c r="J36" s="18">
        <v>0.98246634006500244</v>
      </c>
      <c r="K36" s="24">
        <v>0.18067921176105237</v>
      </c>
      <c r="L36" s="18">
        <f t="shared" si="1"/>
        <v>1.0089232413628115</v>
      </c>
      <c r="M36" s="25">
        <f t="shared" si="2"/>
        <v>0.99123309462492559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153</v>
      </c>
      <c r="D37" s="18">
        <v>0.95729918084019305</v>
      </c>
      <c r="E37" s="18">
        <v>0.16410079861348145</v>
      </c>
      <c r="F37" s="18">
        <v>0.16854619273424221</v>
      </c>
      <c r="G37" s="19">
        <v>0.9736250638961792</v>
      </c>
      <c r="H37" s="18">
        <v>0.17307103157599818</v>
      </c>
      <c r="I37" s="18">
        <v>0.17659935012897163</v>
      </c>
      <c r="J37" s="18">
        <v>0.98002076148986816</v>
      </c>
      <c r="K37" s="24">
        <v>0.1748351904624233</v>
      </c>
      <c r="L37" s="18">
        <f t="shared" si="1"/>
        <v>1.0101932649869856</v>
      </c>
      <c r="M37" s="25">
        <f t="shared" si="2"/>
        <v>0.99001038415339604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159</v>
      </c>
      <c r="D38" s="18">
        <v>0.96344638503253954</v>
      </c>
      <c r="E38" s="18">
        <v>0.16716121530265135</v>
      </c>
      <c r="F38" s="18">
        <v>0.17064072265743024</v>
      </c>
      <c r="G38" s="19">
        <v>0.97960919141769409</v>
      </c>
      <c r="H38" s="18">
        <v>0.17336721269627031</v>
      </c>
      <c r="I38" s="18">
        <v>0.17588180905417489</v>
      </c>
      <c r="J38" s="18">
        <v>0.98570293188095093</v>
      </c>
      <c r="K38" s="24">
        <v>0.17462450952713698</v>
      </c>
      <c r="L38" s="18">
        <f t="shared" si="1"/>
        <v>1.0072522180596477</v>
      </c>
      <c r="M38" s="25">
        <f t="shared" si="2"/>
        <v>0.99285145215529014</v>
      </c>
    </row>
    <row r="39" spans="1:13" ht="15.6" x14ac:dyDescent="0.3">
      <c r="A39" s="10">
        <f t="shared" ref="A39:A59" si="3">A38+1</f>
        <v>2003</v>
      </c>
      <c r="B39" s="12">
        <v>39.258909942244209</v>
      </c>
      <c r="C39" s="8">
        <v>161</v>
      </c>
      <c r="D39" s="18">
        <v>0.96365263224382836</v>
      </c>
      <c r="E39" s="18">
        <v>0.17790331969955422</v>
      </c>
      <c r="F39" s="18">
        <v>0.17932202049440618</v>
      </c>
      <c r="G39" s="19">
        <v>0.99208855628967285</v>
      </c>
      <c r="H39" s="18">
        <v>0.18435632526582765</v>
      </c>
      <c r="I39" s="18">
        <v>0.18468631290880524</v>
      </c>
      <c r="J39" s="18">
        <v>0.99821323156356812</v>
      </c>
      <c r="K39" s="24">
        <v>0.18452132397962998</v>
      </c>
      <c r="L39" s="18">
        <f t="shared" si="1"/>
        <v>1.0008949989297324</v>
      </c>
      <c r="M39" s="25">
        <f t="shared" si="2"/>
        <v>0.99910665318627734</v>
      </c>
    </row>
    <row r="40" spans="1:13" ht="15.6" x14ac:dyDescent="0.3">
      <c r="A40" s="10">
        <f t="shared" si="3"/>
        <v>2004</v>
      </c>
      <c r="B40" s="12">
        <v>44.186036139815975</v>
      </c>
      <c r="C40" s="8">
        <v>163</v>
      </c>
      <c r="D40" s="18">
        <v>0.96264384814714443</v>
      </c>
      <c r="E40" s="18">
        <v>0.19300123712872805</v>
      </c>
      <c r="F40" s="18">
        <v>0.19412736304510114</v>
      </c>
      <c r="G40" s="19">
        <v>0.99419903755187988</v>
      </c>
      <c r="H40" s="18">
        <v>0.19977255822802711</v>
      </c>
      <c r="I40" s="18">
        <v>0.19956031466862673</v>
      </c>
      <c r="J40" s="18">
        <v>1.0010635852813721</v>
      </c>
      <c r="K40" s="24">
        <v>0.19966644430203678</v>
      </c>
      <c r="L40" s="18">
        <f t="shared" si="1"/>
        <v>0.99946882631462719</v>
      </c>
      <c r="M40" s="25">
        <f t="shared" si="2"/>
        <v>1.0005318173284417</v>
      </c>
    </row>
    <row r="41" spans="1:13" ht="15.6" x14ac:dyDescent="0.3">
      <c r="A41" s="10">
        <f t="shared" si="3"/>
        <v>2005</v>
      </c>
      <c r="B41" s="12">
        <v>47.86651643226844</v>
      </c>
      <c r="C41" s="8">
        <v>176</v>
      </c>
      <c r="D41" s="18">
        <v>0.9769248402814632</v>
      </c>
      <c r="E41" s="18">
        <v>0.20748544101595892</v>
      </c>
      <c r="F41" s="18">
        <v>0.20703667714882928</v>
      </c>
      <c r="G41" s="19">
        <v>1.0021675825119019</v>
      </c>
      <c r="H41" s="18">
        <v>0.21096838389798694</v>
      </c>
      <c r="I41" s="18">
        <v>0.21046473244526093</v>
      </c>
      <c r="J41" s="18">
        <v>1.0023930072784424</v>
      </c>
      <c r="K41" s="24">
        <v>0.21071655847429782</v>
      </c>
      <c r="L41" s="18">
        <f t="shared" si="1"/>
        <v>0.99880633572179756</v>
      </c>
      <c r="M41" s="25">
        <f t="shared" si="2"/>
        <v>1.0011965236460811</v>
      </c>
    </row>
    <row r="42" spans="1:13" ht="15.6" x14ac:dyDescent="0.3">
      <c r="A42" s="10">
        <f t="shared" si="3"/>
        <v>2006</v>
      </c>
      <c r="B42" s="12">
        <v>51.852386352444583</v>
      </c>
      <c r="C42" s="8">
        <v>179</v>
      </c>
      <c r="D42" s="18">
        <v>0.97591704294575021</v>
      </c>
      <c r="E42" s="18">
        <v>0.22157587770408743</v>
      </c>
      <c r="F42" s="18">
        <v>0.22013375388764672</v>
      </c>
      <c r="G42" s="19">
        <v>1.0065511465072632</v>
      </c>
      <c r="H42" s="18">
        <v>0.22508617871843217</v>
      </c>
      <c r="I42" s="18">
        <v>0.2232799097150143</v>
      </c>
      <c r="J42" s="18">
        <v>1.0080896615982056</v>
      </c>
      <c r="K42" s="24">
        <v>0.22418304646124831</v>
      </c>
      <c r="L42" s="18">
        <f t="shared" si="1"/>
        <v>0.99598761566647054</v>
      </c>
      <c r="M42" s="25">
        <f t="shared" si="2"/>
        <v>1.0040448634513814</v>
      </c>
    </row>
    <row r="43" spans="1:13" ht="15.6" x14ac:dyDescent="0.3">
      <c r="A43" s="10">
        <f t="shared" si="3"/>
        <v>2007</v>
      </c>
      <c r="B43" s="12">
        <v>58.459392335224514</v>
      </c>
      <c r="C43" s="8">
        <v>182</v>
      </c>
      <c r="D43" s="18">
        <v>0.97629898824379024</v>
      </c>
      <c r="E43" s="18">
        <v>0.22761537696627046</v>
      </c>
      <c r="F43" s="18">
        <v>0.22534715507608163</v>
      </c>
      <c r="G43" s="19">
        <v>1.0100654363632202</v>
      </c>
      <c r="H43" s="18">
        <v>0.23087722476130393</v>
      </c>
      <c r="I43" s="18">
        <v>0.22821436108843465</v>
      </c>
      <c r="J43" s="18">
        <v>1.0116682052612305</v>
      </c>
      <c r="K43" s="24">
        <v>0.22954577895026451</v>
      </c>
      <c r="L43" s="18">
        <f t="shared" si="1"/>
        <v>0.994233100244444</v>
      </c>
      <c r="M43" s="25">
        <f t="shared" si="2"/>
        <v>1.005834066951264</v>
      </c>
    </row>
    <row r="44" spans="1:13" ht="15.6" x14ac:dyDescent="0.3">
      <c r="A44" s="10">
        <f t="shared" si="3"/>
        <v>2008</v>
      </c>
      <c r="B44" s="12">
        <v>64.230648434526231</v>
      </c>
      <c r="C44" s="8">
        <v>184</v>
      </c>
      <c r="D44" s="18">
        <v>0.97508708188674742</v>
      </c>
      <c r="E44" s="18">
        <v>0.23904370064400077</v>
      </c>
      <c r="F44" s="18">
        <v>0.2380091147625791</v>
      </c>
      <c r="G44" s="19">
        <v>1.0043468475341797</v>
      </c>
      <c r="H44" s="18">
        <v>0.24247918086100767</v>
      </c>
      <c r="I44" s="18">
        <v>0.24087460421796261</v>
      </c>
      <c r="J44" s="18">
        <v>1.0066614151000977</v>
      </c>
      <c r="K44" s="24">
        <v>0.24167689045706076</v>
      </c>
      <c r="L44" s="18">
        <f t="shared" si="1"/>
        <v>0.99669130190436106</v>
      </c>
      <c r="M44" s="25">
        <f t="shared" si="2"/>
        <v>1.0033307215665299</v>
      </c>
    </row>
    <row r="45" spans="1:13" ht="15.6" x14ac:dyDescent="0.3">
      <c r="A45" s="10">
        <f t="shared" si="3"/>
        <v>2009</v>
      </c>
      <c r="B45" s="12">
        <v>60.908532877043982</v>
      </c>
      <c r="C45" s="8">
        <v>186</v>
      </c>
      <c r="D45" s="18">
        <v>0.97566520939121759</v>
      </c>
      <c r="E45" s="18">
        <v>0.19520556954016657</v>
      </c>
      <c r="F45" s="18">
        <v>0.19263909820114683</v>
      </c>
      <c r="G45" s="19">
        <v>1.0133227109909058</v>
      </c>
      <c r="H45" s="18">
        <v>0.19850984272762651</v>
      </c>
      <c r="I45" s="18">
        <v>0.19534425549312892</v>
      </c>
      <c r="J45" s="18">
        <v>1.0162051916122437</v>
      </c>
      <c r="K45" s="24">
        <v>0.19692705122291509</v>
      </c>
      <c r="L45" s="18">
        <f t="shared" si="1"/>
        <v>0.99202663463451968</v>
      </c>
      <c r="M45" s="25">
        <f t="shared" si="2"/>
        <v>1.0081025967504933</v>
      </c>
    </row>
    <row r="46" spans="1:13" ht="15.6" x14ac:dyDescent="0.3">
      <c r="A46" s="10">
        <f t="shared" si="3"/>
        <v>2010</v>
      </c>
      <c r="B46" s="12">
        <v>66.609493691796217</v>
      </c>
      <c r="C46" s="8">
        <v>185</v>
      </c>
      <c r="D46" s="18">
        <v>0.97489406398135203</v>
      </c>
      <c r="E46" s="18">
        <v>0.21708322434658425</v>
      </c>
      <c r="F46" s="18">
        <v>0.21437856757305726</v>
      </c>
      <c r="G46" s="19">
        <v>1.0126162767410278</v>
      </c>
      <c r="H46" s="18">
        <v>0.22047482763609319</v>
      </c>
      <c r="I46" s="18">
        <v>0.21696318761379729</v>
      </c>
      <c r="J46" s="18">
        <v>1.0161854028701782</v>
      </c>
      <c r="K46" s="24">
        <v>0.21871901024296911</v>
      </c>
      <c r="L46" s="18">
        <f t="shared" si="1"/>
        <v>0.99203620017781724</v>
      </c>
      <c r="M46" s="25">
        <f t="shared" si="2"/>
        <v>1.0080927213896638</v>
      </c>
    </row>
    <row r="47" spans="1:13" ht="15.6" x14ac:dyDescent="0.3">
      <c r="A47" s="10">
        <f t="shared" si="3"/>
        <v>2011</v>
      </c>
      <c r="B47" s="12">
        <v>74.132558289521683</v>
      </c>
      <c r="C47" s="8">
        <v>187</v>
      </c>
      <c r="D47" s="18">
        <v>0.97467137791133973</v>
      </c>
      <c r="E47" s="18">
        <v>0.23587842964282457</v>
      </c>
      <c r="F47" s="18">
        <v>0.23313747262726053</v>
      </c>
      <c r="G47" s="19">
        <v>1.0117567777633667</v>
      </c>
      <c r="H47" s="18">
        <v>0.23860686267558776</v>
      </c>
      <c r="I47" s="18">
        <v>0.23616151118172948</v>
      </c>
      <c r="J47" s="18">
        <v>1.0103545188903809</v>
      </c>
      <c r="K47" s="24">
        <v>0.23738418280165194</v>
      </c>
      <c r="L47" s="18">
        <f t="shared" si="1"/>
        <v>0.99487575562485731</v>
      </c>
      <c r="M47" s="25">
        <f t="shared" si="2"/>
        <v>1.0051772687844194</v>
      </c>
    </row>
    <row r="48" spans="1:13" ht="15.6" x14ac:dyDescent="0.3">
      <c r="A48" s="10">
        <f t="shared" si="3"/>
        <v>2012</v>
      </c>
      <c r="B48" s="12">
        <v>75.694678653470476</v>
      </c>
      <c r="C48" s="8">
        <v>188</v>
      </c>
      <c r="D48" s="18">
        <v>0.97505591292193317</v>
      </c>
      <c r="E48" s="18">
        <v>0.23320499260237226</v>
      </c>
      <c r="F48" s="18">
        <v>0.2298141782582078</v>
      </c>
      <c r="G48" s="19">
        <v>1.0147545337677002</v>
      </c>
      <c r="H48" s="18">
        <v>0.23570816671301265</v>
      </c>
      <c r="I48" s="18">
        <v>0.23275025831608262</v>
      </c>
      <c r="J48" s="18">
        <v>1.0127085447311401</v>
      </c>
      <c r="K48" s="24">
        <v>0.23422919735937325</v>
      </c>
      <c r="L48" s="18">
        <f t="shared" si="1"/>
        <v>0.99372542167603328</v>
      </c>
      <c r="M48" s="25">
        <f t="shared" si="2"/>
        <v>1.0063541886225629</v>
      </c>
    </row>
    <row r="49" spans="1:13" ht="15.6" x14ac:dyDescent="0.3">
      <c r="A49" s="10">
        <f t="shared" si="3"/>
        <v>2013</v>
      </c>
      <c r="B49" s="12">
        <v>77.847735735947325</v>
      </c>
      <c r="C49" s="8">
        <v>187</v>
      </c>
      <c r="D49" s="18">
        <v>0.97649179267773889</v>
      </c>
      <c r="E49" s="18">
        <v>0.23157364121713184</v>
      </c>
      <c r="F49" s="18">
        <v>0.22748604140448353</v>
      </c>
      <c r="G49" s="19">
        <v>1.0179685354232788</v>
      </c>
      <c r="H49" s="18">
        <v>0.23401009217007235</v>
      </c>
      <c r="I49" s="18">
        <v>0.23053175834968603</v>
      </c>
      <c r="J49" s="18">
        <v>1.0150883197784424</v>
      </c>
      <c r="K49" s="24">
        <v>0.23227090826056762</v>
      </c>
      <c r="L49" s="18">
        <f t="shared" si="1"/>
        <v>0.99256791066839656</v>
      </c>
      <c r="M49" s="25">
        <f t="shared" si="2"/>
        <v>1.0075440794939998</v>
      </c>
    </row>
    <row r="50" spans="1:13" ht="15.6" x14ac:dyDescent="0.3">
      <c r="A50" s="10">
        <f t="shared" si="3"/>
        <v>2014</v>
      </c>
      <c r="B50" s="12">
        <v>79.880495021727384</v>
      </c>
      <c r="C50" s="8">
        <v>190</v>
      </c>
      <c r="D50" s="18">
        <v>0.97755956760464136</v>
      </c>
      <c r="E50" s="18">
        <v>0.22606953159659357</v>
      </c>
      <c r="F50" s="18">
        <v>0.22266401192323407</v>
      </c>
      <c r="G50" s="19">
        <v>1.0152944326400757</v>
      </c>
      <c r="H50" s="18">
        <v>0.22857050409917415</v>
      </c>
      <c r="I50" s="18">
        <v>0.22573758735185392</v>
      </c>
      <c r="J50" s="18">
        <v>1.0125496387481689</v>
      </c>
      <c r="K50" s="24">
        <v>0.22715404921479221</v>
      </c>
      <c r="L50" s="18">
        <f t="shared" si="1"/>
        <v>0.99380298481659135</v>
      </c>
      <c r="M50" s="25">
        <f t="shared" si="2"/>
        <v>1.0062748161684323</v>
      </c>
    </row>
    <row r="51" spans="1:13" ht="15.6" x14ac:dyDescent="0.3">
      <c r="A51" s="10">
        <f t="shared" si="3"/>
        <v>2015</v>
      </c>
      <c r="B51" s="12">
        <v>75.520370234824199</v>
      </c>
      <c r="C51" s="8">
        <v>189</v>
      </c>
      <c r="D51" s="18">
        <v>0.97756009057260418</v>
      </c>
      <c r="E51" s="18">
        <v>0.20807308218836709</v>
      </c>
      <c r="F51" s="18">
        <v>0.20573418259292126</v>
      </c>
      <c r="G51" s="19">
        <v>1.0113685131072998</v>
      </c>
      <c r="H51" s="18">
        <v>0.21031498102225668</v>
      </c>
      <c r="I51" s="18">
        <v>0.2086668131420028</v>
      </c>
      <c r="J51" s="18">
        <v>1.0078985691070557</v>
      </c>
      <c r="K51" s="24">
        <v>0.20949089919270036</v>
      </c>
      <c r="L51" s="18">
        <f t="shared" si="1"/>
        <v>0.99608167794062608</v>
      </c>
      <c r="M51" s="25">
        <f t="shared" si="2"/>
        <v>1.0039492914004333</v>
      </c>
    </row>
    <row r="52" spans="1:13" ht="15.6" x14ac:dyDescent="0.3">
      <c r="A52" s="10">
        <f t="shared" si="3"/>
        <v>2016</v>
      </c>
      <c r="B52" s="12">
        <v>76.722680565258244</v>
      </c>
      <c r="C52" s="8">
        <v>189</v>
      </c>
      <c r="D52" s="18">
        <v>0.9775325117887389</v>
      </c>
      <c r="E52" s="18">
        <v>0.19860862770921897</v>
      </c>
      <c r="F52" s="18">
        <v>0.19602972836901927</v>
      </c>
      <c r="G52" s="19">
        <v>1.0131556987762451</v>
      </c>
      <c r="H52" s="18">
        <v>0.20078798147419064</v>
      </c>
      <c r="I52" s="18">
        <v>0.19874994449020797</v>
      </c>
      <c r="J52" s="18">
        <v>1.0102542638778687</v>
      </c>
      <c r="K52" s="24">
        <v>0.19976895973833916</v>
      </c>
      <c r="L52" s="18">
        <f t="shared" si="1"/>
        <v>0.99492488679666091</v>
      </c>
      <c r="M52" s="25">
        <f t="shared" si="2"/>
        <v>1.0051271221772915</v>
      </c>
    </row>
    <row r="53" spans="1:13" ht="15.6" x14ac:dyDescent="0.3">
      <c r="A53" s="10">
        <f t="shared" si="3"/>
        <v>2017</v>
      </c>
      <c r="B53" s="12">
        <v>81.622633513334861</v>
      </c>
      <c r="C53" s="8">
        <v>184</v>
      </c>
      <c r="D53" s="18">
        <v>0.9737982204469009</v>
      </c>
      <c r="E53" s="18">
        <v>0.20747920573104736</v>
      </c>
      <c r="F53" s="18">
        <v>0.20476363041048859</v>
      </c>
      <c r="G53" s="19">
        <v>1.0132620334625244</v>
      </c>
      <c r="H53" s="18">
        <v>0.20941116178784047</v>
      </c>
      <c r="I53" s="18">
        <v>0.20713917415743766</v>
      </c>
      <c r="J53" s="18">
        <v>1.0109684467315674</v>
      </c>
      <c r="K53" s="24">
        <v>0.20827516907401031</v>
      </c>
      <c r="L53" s="18">
        <f t="shared" si="1"/>
        <v>0.99457530007411421</v>
      </c>
      <c r="M53" s="25">
        <f t="shared" si="2"/>
        <v>1.0054842108992346</v>
      </c>
    </row>
    <row r="54" spans="1:13" ht="15.6" x14ac:dyDescent="0.3">
      <c r="A54" s="10">
        <f t="shared" si="3"/>
        <v>2018</v>
      </c>
      <c r="B54" s="12">
        <v>86.605534542498646</v>
      </c>
      <c r="C54" s="8">
        <v>183</v>
      </c>
      <c r="D54" s="18">
        <v>0.97697439292801147</v>
      </c>
      <c r="E54" s="18">
        <v>0.21427676268577139</v>
      </c>
      <c r="F54" s="18">
        <v>0.21343880937852755</v>
      </c>
      <c r="G54" s="19">
        <v>1.0039259195327759</v>
      </c>
      <c r="H54" s="18">
        <v>0.21607410828592777</v>
      </c>
      <c r="I54" s="18">
        <v>0.21607391758018957</v>
      </c>
      <c r="J54" s="18">
        <v>1.0000008344650269</v>
      </c>
      <c r="K54" s="24">
        <v>0.21607401136105567</v>
      </c>
      <c r="L54" s="18">
        <f t="shared" si="1"/>
        <v>0.99999955142764274</v>
      </c>
      <c r="M54" s="25">
        <f t="shared" si="2"/>
        <v>1.0000004340221493</v>
      </c>
    </row>
    <row r="55" spans="1:13" ht="15.6" x14ac:dyDescent="0.3">
      <c r="A55" s="10">
        <f t="shared" si="3"/>
        <v>2019</v>
      </c>
      <c r="B55" s="12">
        <v>87.783071129903135</v>
      </c>
      <c r="C55" s="8">
        <v>184</v>
      </c>
      <c r="D55" s="18">
        <v>0.97816814723116163</v>
      </c>
      <c r="E55" s="18">
        <v>0.20563328650541357</v>
      </c>
      <c r="F55" s="18">
        <v>0.20467038116767924</v>
      </c>
      <c r="G55" s="19">
        <v>1.0047047138214111</v>
      </c>
      <c r="H55" s="18">
        <v>0.20745303078975999</v>
      </c>
      <c r="I55" s="18">
        <v>0.20721103759151804</v>
      </c>
      <c r="J55" s="18">
        <v>1.001167893409729</v>
      </c>
      <c r="K55" s="24">
        <v>0.20733204587588441</v>
      </c>
      <c r="L55" s="18">
        <f t="shared" si="1"/>
        <v>0.99941680816416611</v>
      </c>
      <c r="M55" s="25">
        <f t="shared" si="2"/>
        <v>1.0005839857073875</v>
      </c>
    </row>
    <row r="56" spans="1:13" ht="15.6" x14ac:dyDescent="0.3">
      <c r="A56" s="10">
        <f t="shared" si="3"/>
        <v>2020</v>
      </c>
      <c r="B56" s="12">
        <v>85.591908267315318</v>
      </c>
      <c r="C56" s="8">
        <v>183</v>
      </c>
      <c r="D56" s="18">
        <v>0.97732987612077049</v>
      </c>
      <c r="E56" s="18">
        <v>0.19566437686152621</v>
      </c>
      <c r="F56" s="18">
        <v>0.19328810771494118</v>
      </c>
      <c r="G56" s="19">
        <v>1.0122939348220825</v>
      </c>
      <c r="H56" s="18">
        <v>0.19799837712581353</v>
      </c>
      <c r="I56" s="18">
        <v>0.196467468393555</v>
      </c>
      <c r="J56" s="18">
        <v>1.0077921152114868</v>
      </c>
      <c r="K56" s="24">
        <v>0.19723291465048659</v>
      </c>
      <c r="L56" s="18">
        <f t="shared" si="1"/>
        <v>0.99613399621532983</v>
      </c>
      <c r="M56" s="25">
        <f t="shared" si="2"/>
        <v>1.0038960458094686</v>
      </c>
    </row>
    <row r="57" spans="1:13" ht="15.6" x14ac:dyDescent="0.3">
      <c r="A57" s="10">
        <f t="shared" si="3"/>
        <v>2021</v>
      </c>
      <c r="B57" s="12">
        <v>97.282863292225514</v>
      </c>
      <c r="C57" s="8">
        <v>181</v>
      </c>
      <c r="D57" s="18">
        <v>0.97738148172091799</v>
      </c>
      <c r="E57" s="18">
        <v>0.2187293698467159</v>
      </c>
      <c r="F57" s="18">
        <v>0.21531224331612045</v>
      </c>
      <c r="G57" s="19">
        <v>1.0158705711364746</v>
      </c>
      <c r="H57" s="18">
        <v>0.22153014891465617</v>
      </c>
      <c r="I57" s="18">
        <v>0.21896221574665831</v>
      </c>
      <c r="J57" s="18">
        <v>1.0117276906967163</v>
      </c>
      <c r="K57" s="24">
        <v>0.22024619120390027</v>
      </c>
      <c r="L57" s="18">
        <f t="shared" si="1"/>
        <v>0.99420414008185165</v>
      </c>
      <c r="M57" s="25">
        <f t="shared" si="2"/>
        <v>1.005863913337119</v>
      </c>
    </row>
    <row r="58" spans="1:13" ht="15.6" x14ac:dyDescent="0.3">
      <c r="A58" s="10">
        <f t="shared" si="3"/>
        <v>2022</v>
      </c>
      <c r="B58" s="12">
        <v>100.804782346598</v>
      </c>
      <c r="C58" s="8">
        <v>176</v>
      </c>
      <c r="D58" s="18">
        <v>0.97557769968791153</v>
      </c>
      <c r="E58" s="18">
        <v>0.2347726958301283</v>
      </c>
      <c r="F58" s="18">
        <v>0.23441779043363101</v>
      </c>
      <c r="G58" s="19">
        <v>1.0015139579772949</v>
      </c>
      <c r="H58" s="18">
        <v>0.23765012015166914</v>
      </c>
      <c r="I58" s="18">
        <v>0.23818010463211328</v>
      </c>
      <c r="J58" s="18">
        <v>0.99777483940124512</v>
      </c>
      <c r="K58" s="24">
        <v>0.23791511489946315</v>
      </c>
      <c r="L58" s="18">
        <f t="shared" si="1"/>
        <v>1.0011150625449921</v>
      </c>
      <c r="M58" s="25">
        <f t="shared" si="2"/>
        <v>0.99888743968326232</v>
      </c>
    </row>
    <row r="59" spans="1:13" ht="16.2" thickBot="1" x14ac:dyDescent="0.35">
      <c r="A59" s="13">
        <f t="shared" si="3"/>
        <v>2023</v>
      </c>
      <c r="B59" s="14">
        <v>104.69294711866935</v>
      </c>
      <c r="C59" s="15">
        <v>157</v>
      </c>
      <c r="D59" s="20">
        <v>0.97395428741120416</v>
      </c>
      <c r="E59" s="20">
        <v>0.21479418561719879</v>
      </c>
      <c r="F59" s="20">
        <v>0.21371220596391821</v>
      </c>
      <c r="G59" s="21">
        <v>1.0050628185272217</v>
      </c>
      <c r="H59" s="20">
        <v>0.21745739289057883</v>
      </c>
      <c r="I59" s="20">
        <v>0.21727156160514829</v>
      </c>
      <c r="J59" s="20">
        <v>1.0008553266525269</v>
      </c>
      <c r="K59" s="26">
        <v>0.21736447062127115</v>
      </c>
      <c r="L59" s="20">
        <f>K59/H59</f>
        <v>0.99957268746731254</v>
      </c>
      <c r="M59" s="27">
        <f>K59/I59</f>
        <v>1.0004276170127211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C4:G4"/>
    <mergeCell ref="H4:J4"/>
    <mergeCell ref="K4:M4"/>
    <mergeCell ref="A3:M3"/>
    <mergeCell ref="B4:B5"/>
  </mergeCells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07"/>
  <sheetViews>
    <sheetView workbookViewId="0">
      <pane xSplit="1" ySplit="5" topLeftCell="B6" activePane="bottomRight" state="frozen"/>
      <selection pane="topRight"/>
      <selection pane="bottomLeft"/>
      <selection pane="bottomRight" activeCell="A3" sqref="A3:M3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8" max="8" width="11.6640625" customWidth="1"/>
    <col min="9" max="9" width="12.33203125" customWidth="1"/>
    <col min="10" max="10" width="13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89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50</v>
      </c>
      <c r="D4" s="52"/>
      <c r="E4" s="52"/>
      <c r="F4" s="52"/>
      <c r="G4" s="53"/>
      <c r="H4" s="51" t="s">
        <v>87</v>
      </c>
      <c r="I4" s="52"/>
      <c r="J4" s="53"/>
      <c r="K4" s="51" t="s">
        <v>6</v>
      </c>
      <c r="L4" s="52"/>
      <c r="M4" s="54"/>
    </row>
    <row r="5" spans="1:13" ht="94.2" thickBot="1" x14ac:dyDescent="0.35">
      <c r="A5" s="10"/>
      <c r="B5" s="59"/>
      <c r="C5" s="4" t="s">
        <v>2</v>
      </c>
      <c r="D5" s="5" t="s">
        <v>1</v>
      </c>
      <c r="E5" s="5" t="s">
        <v>0</v>
      </c>
      <c r="F5" s="5" t="s">
        <v>7</v>
      </c>
      <c r="G5" s="6" t="s">
        <v>10</v>
      </c>
      <c r="H5" s="4" t="s">
        <v>5</v>
      </c>
      <c r="I5" s="5" t="s">
        <v>8</v>
      </c>
      <c r="J5" s="6" t="s">
        <v>10</v>
      </c>
      <c r="K5" s="4" t="s">
        <v>13</v>
      </c>
      <c r="L5" s="5" t="s">
        <v>11</v>
      </c>
      <c r="M5" s="11" t="s">
        <v>12</v>
      </c>
    </row>
    <row r="6" spans="1:13" ht="15.6" x14ac:dyDescent="0.3">
      <c r="A6" s="10">
        <v>1970</v>
      </c>
      <c r="B6" s="12">
        <v>3.409038057000473</v>
      </c>
      <c r="C6" s="7">
        <v>197</v>
      </c>
      <c r="D6" s="16">
        <v>0.99569919916934779</v>
      </c>
      <c r="E6" s="16">
        <v>9.2819439357071945E-2</v>
      </c>
      <c r="F6" s="16">
        <v>9.2731370412383204E-2</v>
      </c>
      <c r="G6" s="17">
        <v>1.0009497404098511</v>
      </c>
      <c r="H6" s="18">
        <v>9.1669285576584519E-2</v>
      </c>
      <c r="I6" s="18">
        <v>9.1391484040518889E-2</v>
      </c>
      <c r="J6" s="18">
        <v>1.0030397176742554</v>
      </c>
      <c r="K6" s="22">
        <v>9.1530386219627058E-2</v>
      </c>
      <c r="L6" s="16">
        <f>$K6/H6</f>
        <v>0.99848477757752985</v>
      </c>
      <c r="M6" s="23">
        <f>$K6/I6</f>
        <v>1.0015198591046688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197</v>
      </c>
      <c r="D7" s="18">
        <v>0.99606369657880234</v>
      </c>
      <c r="E7" s="18">
        <v>9.364240879576928E-2</v>
      </c>
      <c r="F7" s="18">
        <v>9.3610379870037119E-2</v>
      </c>
      <c r="G7" s="19">
        <v>1.0003421306610107</v>
      </c>
      <c r="H7" s="18">
        <v>9.2207369333382069E-2</v>
      </c>
      <c r="I7" s="18">
        <v>9.1848722250835804E-2</v>
      </c>
      <c r="J7" s="18">
        <v>1.0039047002792358</v>
      </c>
      <c r="K7" s="24">
        <v>9.2028044370167789E-2</v>
      </c>
      <c r="L7" s="18">
        <f>$K7/H7</f>
        <v>0.99805519922636643</v>
      </c>
      <c r="M7" s="25">
        <f>K7/I7</f>
        <v>1.0019523637883851</v>
      </c>
    </row>
    <row r="8" spans="1:13" ht="15.6" x14ac:dyDescent="0.3">
      <c r="A8" s="10">
        <f t="shared" si="0"/>
        <v>1972</v>
      </c>
      <c r="B8" s="12">
        <v>4.3393672034755619</v>
      </c>
      <c r="C8" s="8">
        <v>198</v>
      </c>
      <c r="D8" s="18">
        <v>0.99748445219746196</v>
      </c>
      <c r="E8" s="18">
        <v>9.5897242319185921E-2</v>
      </c>
      <c r="F8" s="18">
        <v>9.5838093974861135E-2</v>
      </c>
      <c r="G8" s="19">
        <v>1.0006171464920044</v>
      </c>
      <c r="H8" s="18">
        <v>9.5115469846765957E-2</v>
      </c>
      <c r="I8" s="18">
        <v>9.4393796445737671E-2</v>
      </c>
      <c r="J8" s="18">
        <v>1.0076453685760498</v>
      </c>
      <c r="K8" s="24">
        <v>9.4754627537990882E-2</v>
      </c>
      <c r="L8" s="18">
        <f t="shared" ref="L8:L58" si="1">$K8/H8</f>
        <v>0.99620627107917981</v>
      </c>
      <c r="M8" s="25">
        <f t="shared" ref="M8:M58" si="2">K8/I8</f>
        <v>1.0038226144708633</v>
      </c>
    </row>
    <row r="9" spans="1:13" ht="15.6" x14ac:dyDescent="0.3">
      <c r="A9" s="10">
        <f t="shared" si="0"/>
        <v>1973</v>
      </c>
      <c r="B9" s="12">
        <v>5.3148512777154453</v>
      </c>
      <c r="C9" s="8">
        <v>198</v>
      </c>
      <c r="D9" s="18">
        <v>0.9975920763181837</v>
      </c>
      <c r="E9" s="18">
        <v>0.10813544346253824</v>
      </c>
      <c r="F9" s="18">
        <v>0.10802517999369456</v>
      </c>
      <c r="G9" s="19">
        <v>1.0010206699371338</v>
      </c>
      <c r="H9" s="18">
        <v>0.10768249091359526</v>
      </c>
      <c r="I9" s="18">
        <v>0.10647336956570318</v>
      </c>
      <c r="J9" s="18">
        <v>1.0113561153411865</v>
      </c>
      <c r="K9" s="24">
        <v>0.10707791921756635</v>
      </c>
      <c r="L9" s="18">
        <f t="shared" si="1"/>
        <v>0.99438560818105493</v>
      </c>
      <c r="M9" s="25">
        <f t="shared" si="2"/>
        <v>1.005677942328012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198</v>
      </c>
      <c r="D10" s="18">
        <v>0.99760964880269343</v>
      </c>
      <c r="E10" s="18">
        <v>0.13765889650978452</v>
      </c>
      <c r="F10" s="18">
        <v>0.13756297866582573</v>
      </c>
      <c r="G10" s="19">
        <v>1.0006972551345825</v>
      </c>
      <c r="H10" s="18">
        <v>0.13810853407633158</v>
      </c>
      <c r="I10" s="18">
        <v>0.13639528557014813</v>
      </c>
      <c r="J10" s="18">
        <v>1.0125609636306763</v>
      </c>
      <c r="K10" s="24">
        <v>0.13725191120347432</v>
      </c>
      <c r="L10" s="18">
        <f t="shared" si="1"/>
        <v>0.993797466039399</v>
      </c>
      <c r="M10" s="25">
        <f t="shared" si="2"/>
        <v>1.0062804636519906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198</v>
      </c>
      <c r="D11" s="18">
        <v>0.997671861397464</v>
      </c>
      <c r="E11" s="18">
        <v>0.13178037716837948</v>
      </c>
      <c r="F11" s="18">
        <v>0.13165386379063171</v>
      </c>
      <c r="G11" s="19">
        <v>1.0009609460830688</v>
      </c>
      <c r="H11" s="18">
        <v>0.13020383804765615</v>
      </c>
      <c r="I11" s="18">
        <v>0.12799890755614965</v>
      </c>
      <c r="J11" s="18">
        <v>1.0172262191772461</v>
      </c>
      <c r="K11" s="24">
        <v>0.12910137373336153</v>
      </c>
      <c r="L11" s="18">
        <f t="shared" si="1"/>
        <v>0.99153278174571857</v>
      </c>
      <c r="M11" s="25">
        <f t="shared" si="2"/>
        <v>1.008613090519763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199</v>
      </c>
      <c r="D12" s="18">
        <v>0.99767214964267659</v>
      </c>
      <c r="E12" s="18">
        <v>0.13703683911798317</v>
      </c>
      <c r="F12" s="18">
        <v>0.13685522357432683</v>
      </c>
      <c r="G12" s="19">
        <v>1.0013270378112793</v>
      </c>
      <c r="H12" s="18">
        <v>0.1353968894024648</v>
      </c>
      <c r="I12" s="18">
        <v>0.13278466833181707</v>
      </c>
      <c r="J12" s="18">
        <v>1.0196726322174072</v>
      </c>
      <c r="K12" s="24">
        <v>0.13409077662955673</v>
      </c>
      <c r="L12" s="18">
        <f t="shared" si="1"/>
        <v>0.99035345066882829</v>
      </c>
      <c r="M12" s="25">
        <f t="shared" si="2"/>
        <v>1.0098362884371246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199</v>
      </c>
      <c r="D13" s="18">
        <v>0.99769627441338904</v>
      </c>
      <c r="E13" s="18">
        <v>0.1396564965031985</v>
      </c>
      <c r="F13" s="18">
        <v>0.13949630026697815</v>
      </c>
      <c r="G13" s="19">
        <v>1.0011483430862427</v>
      </c>
      <c r="H13" s="18">
        <v>0.13693719674861457</v>
      </c>
      <c r="I13" s="18">
        <v>0.13543689632643932</v>
      </c>
      <c r="J13" s="18">
        <v>1.0110775232315063</v>
      </c>
      <c r="K13" s="24">
        <v>0.13618704481028149</v>
      </c>
      <c r="L13" s="18">
        <f t="shared" si="1"/>
        <v>0.99452192715971699</v>
      </c>
      <c r="M13" s="25">
        <f t="shared" si="2"/>
        <v>1.0055387306132157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200</v>
      </c>
      <c r="D14" s="18">
        <v>0.99771879389144269</v>
      </c>
      <c r="E14" s="18">
        <v>0.13552380690955854</v>
      </c>
      <c r="F14" s="18">
        <v>0.13545811790654064</v>
      </c>
      <c r="G14" s="19">
        <v>1.0004849433898926</v>
      </c>
      <c r="H14" s="18">
        <v>0.13285904874112037</v>
      </c>
      <c r="I14" s="18">
        <v>0.1313730265275696</v>
      </c>
      <c r="J14" s="18">
        <v>1.011311411857605</v>
      </c>
      <c r="K14" s="24">
        <v>0.13211603540050448</v>
      </c>
      <c r="L14" s="18">
        <f t="shared" si="1"/>
        <v>0.99440750669483069</v>
      </c>
      <c r="M14" s="25">
        <f t="shared" si="2"/>
        <v>1.00565571862485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200</v>
      </c>
      <c r="D15" s="18">
        <v>0.99770209486028527</v>
      </c>
      <c r="E15" s="18">
        <v>0.14750191111939362</v>
      </c>
      <c r="F15" s="18">
        <v>0.14733489864944624</v>
      </c>
      <c r="G15" s="19">
        <v>1.0011335611343384</v>
      </c>
      <c r="H15" s="18">
        <v>0.14668954645165125</v>
      </c>
      <c r="I15" s="18">
        <v>0.14432305268067797</v>
      </c>
      <c r="J15" s="18">
        <v>1.01639723777771</v>
      </c>
      <c r="K15" s="24">
        <v>0.14550630033123041</v>
      </c>
      <c r="L15" s="18">
        <f t="shared" si="1"/>
        <v>0.99193367115078757</v>
      </c>
      <c r="M15" s="25">
        <f t="shared" si="2"/>
        <v>1.0081986046482154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200</v>
      </c>
      <c r="D16" s="18">
        <v>0.99768139859863636</v>
      </c>
      <c r="E16" s="18">
        <v>0.16088307132361376</v>
      </c>
      <c r="F16" s="18">
        <v>0.16071484961587346</v>
      </c>
      <c r="G16" s="19">
        <v>1.0010466575622559</v>
      </c>
      <c r="H16" s="18">
        <v>0.15931450995519986</v>
      </c>
      <c r="I16" s="18">
        <v>0.15715917611302074</v>
      </c>
      <c r="J16" s="18">
        <v>1.0137143135070801</v>
      </c>
      <c r="K16" s="24">
        <v>0.15823683589035406</v>
      </c>
      <c r="L16" s="18">
        <f t="shared" si="1"/>
        <v>0.99323555610126879</v>
      </c>
      <c r="M16" s="25">
        <f t="shared" si="2"/>
        <v>1.0068571228482281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201</v>
      </c>
      <c r="D17" s="18">
        <v>0.99774438532749521</v>
      </c>
      <c r="E17" s="18">
        <v>0.15662262485386078</v>
      </c>
      <c r="F17" s="18">
        <v>0.15644076590421216</v>
      </c>
      <c r="G17" s="19">
        <v>1.0011625289916992</v>
      </c>
      <c r="H17" s="18">
        <v>0.15422383676484885</v>
      </c>
      <c r="I17" s="18">
        <v>0.15432532980979852</v>
      </c>
      <c r="J17" s="18">
        <v>0.99934232234954834</v>
      </c>
      <c r="K17" s="24">
        <v>0.15427458162788438</v>
      </c>
      <c r="L17" s="18">
        <f t="shared" si="1"/>
        <v>1.0003290338517055</v>
      </c>
      <c r="M17" s="25">
        <f t="shared" si="2"/>
        <v>0.9996711610337935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201</v>
      </c>
      <c r="D18" s="18">
        <v>0.99769898191579887</v>
      </c>
      <c r="E18" s="18">
        <v>0.14810522469957027</v>
      </c>
      <c r="F18" s="18">
        <v>0.14803343527025772</v>
      </c>
      <c r="G18" s="19">
        <v>1.0004849433898926</v>
      </c>
      <c r="H18" s="18">
        <v>0.14432068623863137</v>
      </c>
      <c r="I18" s="18">
        <v>0.14578837748096193</v>
      </c>
      <c r="J18" s="18">
        <v>0.98993271589279175</v>
      </c>
      <c r="K18" s="24">
        <v>0.14505452808664235</v>
      </c>
      <c r="L18" s="18">
        <f t="shared" si="1"/>
        <v>1.0050848001567674</v>
      </c>
      <c r="M18" s="25">
        <f t="shared" si="2"/>
        <v>0.99496633814711732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201</v>
      </c>
      <c r="D19" s="18">
        <v>0.9976730106247389</v>
      </c>
      <c r="E19" s="18">
        <v>0.14000186764550501</v>
      </c>
      <c r="F19" s="18">
        <v>0.13990382037391541</v>
      </c>
      <c r="G19" s="19">
        <v>1.000700831413269</v>
      </c>
      <c r="H19" s="18">
        <v>0.13675472181841497</v>
      </c>
      <c r="I19" s="18">
        <v>0.13759900380528209</v>
      </c>
      <c r="J19" s="18">
        <v>0.99386417865753174</v>
      </c>
      <c r="K19" s="24">
        <v>0.13717687082229857</v>
      </c>
      <c r="L19" s="18">
        <f t="shared" si="1"/>
        <v>1.0030869062381929</v>
      </c>
      <c r="M19" s="25">
        <f t="shared" si="2"/>
        <v>0.99693215087820775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201</v>
      </c>
      <c r="D20" s="18">
        <v>0.9976458035082606</v>
      </c>
      <c r="E20" s="18">
        <v>0.14397790989413098</v>
      </c>
      <c r="F20" s="18">
        <v>0.14389837948750275</v>
      </c>
      <c r="G20" s="19">
        <v>1.0005526542663574</v>
      </c>
      <c r="H20" s="18">
        <v>0.14101590972996106</v>
      </c>
      <c r="I20" s="18">
        <v>0.14106574682324446</v>
      </c>
      <c r="J20" s="18">
        <v>0.99964672327041626</v>
      </c>
      <c r="K20" s="24">
        <v>0.14104082941667223</v>
      </c>
      <c r="L20" s="18">
        <f t="shared" si="1"/>
        <v>1.0001767154270671</v>
      </c>
      <c r="M20" s="25">
        <f t="shared" si="2"/>
        <v>0.99982336316835685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201</v>
      </c>
      <c r="D21" s="18">
        <v>0.99759085437386441</v>
      </c>
      <c r="E21" s="18">
        <v>0.14261400891806211</v>
      </c>
      <c r="F21" s="18">
        <v>0.14254926271337193</v>
      </c>
      <c r="G21" s="19">
        <v>1.0004541873931885</v>
      </c>
      <c r="H21" s="18">
        <v>0.1382443748470856</v>
      </c>
      <c r="I21" s="18">
        <v>0.13818951638635352</v>
      </c>
      <c r="J21" s="18">
        <v>1.0003969669342041</v>
      </c>
      <c r="K21" s="24">
        <v>0.13821695314270804</v>
      </c>
      <c r="L21" s="18">
        <f t="shared" si="1"/>
        <v>0.9998016432537824</v>
      </c>
      <c r="M21" s="25">
        <f t="shared" si="2"/>
        <v>1.0001985444125718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202</v>
      </c>
      <c r="D22" s="18">
        <v>0.99753429982219044</v>
      </c>
      <c r="E22" s="18">
        <v>0.13421243221836796</v>
      </c>
      <c r="F22" s="18">
        <v>0.13409028085479871</v>
      </c>
      <c r="G22" s="19">
        <v>1.0009109973907471</v>
      </c>
      <c r="H22" s="18">
        <v>0.12975684281424812</v>
      </c>
      <c r="I22" s="18">
        <v>0.13029876297262227</v>
      </c>
      <c r="J22" s="18">
        <v>0.99584096670150757</v>
      </c>
      <c r="K22" s="24">
        <v>0.1300277971039373</v>
      </c>
      <c r="L22" s="18">
        <f t="shared" si="1"/>
        <v>1.0020881695624875</v>
      </c>
      <c r="M22" s="25">
        <f t="shared" si="2"/>
        <v>0.9979204263916005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202</v>
      </c>
      <c r="D23" s="18">
        <v>0.99748327182667929</v>
      </c>
      <c r="E23" s="18">
        <v>0.13978708940400147</v>
      </c>
      <c r="F23" s="18">
        <v>0.13951693051309394</v>
      </c>
      <c r="G23" s="19">
        <v>1.0019364356994629</v>
      </c>
      <c r="H23" s="18">
        <v>0.13620379000987129</v>
      </c>
      <c r="I23" s="18">
        <v>0.13599324927767092</v>
      </c>
      <c r="J23" s="18">
        <v>1.001548171043396</v>
      </c>
      <c r="K23" s="24">
        <v>0.13609851406989582</v>
      </c>
      <c r="L23" s="18">
        <f t="shared" si="1"/>
        <v>0.99922707040701408</v>
      </c>
      <c r="M23" s="25">
        <f t="shared" si="2"/>
        <v>1.0007740442469315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202</v>
      </c>
      <c r="D24" s="18">
        <v>0.9975055518735968</v>
      </c>
      <c r="E24" s="18">
        <v>0.14283304259281215</v>
      </c>
      <c r="F24" s="18">
        <v>0.14251142853018461</v>
      </c>
      <c r="G24" s="19">
        <v>1.0022567510604858</v>
      </c>
      <c r="H24" s="18">
        <v>0.13921352646039617</v>
      </c>
      <c r="I24" s="18">
        <v>0.139072903026532</v>
      </c>
      <c r="J24" s="18">
        <v>1.0010111331939697</v>
      </c>
      <c r="K24" s="24">
        <v>0.13914321466955548</v>
      </c>
      <c r="L24" s="18">
        <f t="shared" si="1"/>
        <v>0.99949493563859482</v>
      </c>
      <c r="M24" s="25">
        <f t="shared" si="2"/>
        <v>1.0005055739938791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202</v>
      </c>
      <c r="D25" s="18">
        <v>0.99745387097848603</v>
      </c>
      <c r="E25" s="18">
        <v>0.148528073806279</v>
      </c>
      <c r="F25" s="18">
        <v>0.14821150433377628</v>
      </c>
      <c r="G25" s="19">
        <v>1.0021358728408813</v>
      </c>
      <c r="H25" s="18">
        <v>0.14364558015440765</v>
      </c>
      <c r="I25" s="18">
        <v>0.14490617046096474</v>
      </c>
      <c r="J25" s="18">
        <v>0.99130064249038696</v>
      </c>
      <c r="K25" s="24">
        <v>0.14427587268219519</v>
      </c>
      <c r="L25" s="18">
        <f t="shared" si="1"/>
        <v>1.0043878309872816</v>
      </c>
      <c r="M25" s="25">
        <f t="shared" si="2"/>
        <v>0.99565030407770427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202</v>
      </c>
      <c r="D26" s="18">
        <v>0.9973442174546161</v>
      </c>
      <c r="E26" s="18">
        <v>0.15201250597288249</v>
      </c>
      <c r="F26" s="18">
        <v>0.15213949612658051</v>
      </c>
      <c r="G26" s="19">
        <v>0.99916529655456543</v>
      </c>
      <c r="H26" s="18">
        <v>0.14706831584581789</v>
      </c>
      <c r="I26" s="18">
        <v>0.14803878398871448</v>
      </c>
      <c r="J26" s="18">
        <v>0.99344450235366821</v>
      </c>
      <c r="K26" s="24">
        <v>0.14755355752874941</v>
      </c>
      <c r="L26" s="18">
        <f t="shared" si="1"/>
        <v>1.0032994304731158</v>
      </c>
      <c r="M26" s="25">
        <f t="shared" si="2"/>
        <v>0.99672230177193255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202</v>
      </c>
      <c r="D27" s="18">
        <v>0.99732924498442743</v>
      </c>
      <c r="E27" s="18">
        <v>0.14922494236176642</v>
      </c>
      <c r="F27" s="18">
        <v>0.14896640041392123</v>
      </c>
      <c r="G27" s="19">
        <v>1.0017355680465698</v>
      </c>
      <c r="H27" s="18">
        <v>0.14239175767635656</v>
      </c>
      <c r="I27" s="18">
        <v>0.143712463434301</v>
      </c>
      <c r="J27" s="18">
        <v>0.9908100962638855</v>
      </c>
      <c r="K27" s="24">
        <v>0.14305211809817922</v>
      </c>
      <c r="L27" s="18">
        <f t="shared" si="1"/>
        <v>1.0046376309457714</v>
      </c>
      <c r="M27" s="25">
        <f t="shared" si="2"/>
        <v>0.99540509347386108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205</v>
      </c>
      <c r="D28" s="18">
        <v>0.99735256635375713</v>
      </c>
      <c r="E28" s="18">
        <v>0.15019408642655366</v>
      </c>
      <c r="F28" s="18">
        <v>0.15003243522429857</v>
      </c>
      <c r="G28" s="19">
        <v>1.00107741355896</v>
      </c>
      <c r="H28" s="18">
        <v>0.14239706017063472</v>
      </c>
      <c r="I28" s="18">
        <v>0.14368510883293853</v>
      </c>
      <c r="J28" s="18">
        <v>0.99103564023971558</v>
      </c>
      <c r="K28" s="24">
        <v>0.14304108770518337</v>
      </c>
      <c r="L28" s="18">
        <f t="shared" si="1"/>
        <v>1.0045227586424672</v>
      </c>
      <c r="M28" s="25">
        <f t="shared" si="2"/>
        <v>0.99551782969727254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205</v>
      </c>
      <c r="D29" s="18">
        <v>0.99733914996738082</v>
      </c>
      <c r="E29" s="18">
        <v>0.14304607207199735</v>
      </c>
      <c r="F29" s="18">
        <v>0.14286528533188703</v>
      </c>
      <c r="G29" s="19">
        <v>1.0012654066085815</v>
      </c>
      <c r="H29" s="18">
        <v>0.13776366312189336</v>
      </c>
      <c r="I29" s="18">
        <v>0.13842053008663208</v>
      </c>
      <c r="J29" s="18">
        <v>0.99525457620620728</v>
      </c>
      <c r="K29" s="24">
        <v>0.13809210103695738</v>
      </c>
      <c r="L29" s="18">
        <f t="shared" si="1"/>
        <v>1.0023840678131026</v>
      </c>
      <c r="M29" s="25">
        <f t="shared" si="2"/>
        <v>0.99762730969554048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205</v>
      </c>
      <c r="D30" s="18">
        <v>0.99731461791874421</v>
      </c>
      <c r="E30" s="18">
        <v>0.15170413051030945</v>
      </c>
      <c r="F30" s="18">
        <v>0.15148619245009148</v>
      </c>
      <c r="G30" s="19">
        <v>1.0014386177062988</v>
      </c>
      <c r="H30" s="18">
        <v>0.14589458674705746</v>
      </c>
      <c r="I30" s="18">
        <v>0.14599161424389495</v>
      </c>
      <c r="J30" s="18">
        <v>0.99933540821075439</v>
      </c>
      <c r="K30" s="24">
        <v>0.14594310511623659</v>
      </c>
      <c r="L30" s="18">
        <f t="shared" si="1"/>
        <v>1.0003325577066355</v>
      </c>
      <c r="M30" s="25">
        <f t="shared" si="2"/>
        <v>0.99966772661628822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205</v>
      </c>
      <c r="D31" s="18">
        <v>0.99722358628137797</v>
      </c>
      <c r="E31" s="18">
        <v>0.16303482510772863</v>
      </c>
      <c r="F31" s="18">
        <v>0.16281323167837769</v>
      </c>
      <c r="G31" s="19">
        <v>1.0013610124588013</v>
      </c>
      <c r="H31" s="18">
        <v>0.1579652175860978</v>
      </c>
      <c r="I31" s="18">
        <v>0.15732281486460767</v>
      </c>
      <c r="J31" s="18">
        <v>1.0040833950042725</v>
      </c>
      <c r="K31" s="24">
        <v>0.15764402750981052</v>
      </c>
      <c r="L31" s="18">
        <f t="shared" si="1"/>
        <v>0.99796670380229613</v>
      </c>
      <c r="M31" s="25">
        <f t="shared" si="2"/>
        <v>1.0020417422957966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205</v>
      </c>
      <c r="D32" s="18">
        <v>0.99723217907842099</v>
      </c>
      <c r="E32" s="18">
        <v>0.16715311890496681</v>
      </c>
      <c r="F32" s="18">
        <v>0.16712532022583987</v>
      </c>
      <c r="G32" s="19">
        <v>1.0001662969589233</v>
      </c>
      <c r="H32" s="18">
        <v>0.16231011728169392</v>
      </c>
      <c r="I32" s="18">
        <v>0.16217773679451869</v>
      </c>
      <c r="J32" s="18">
        <v>1.0008162260055542</v>
      </c>
      <c r="K32" s="24">
        <v>0.16224393895825731</v>
      </c>
      <c r="L32" s="18">
        <f t="shared" si="1"/>
        <v>0.99959227234540315</v>
      </c>
      <c r="M32" s="25">
        <f t="shared" si="2"/>
        <v>1.000408207470687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206</v>
      </c>
      <c r="D33" s="18">
        <v>0.99772709933787351</v>
      </c>
      <c r="E33" s="18">
        <v>0.17475500114029968</v>
      </c>
      <c r="F33" s="18">
        <v>0.17472127535119072</v>
      </c>
      <c r="G33" s="19">
        <v>1.0001929998397827</v>
      </c>
      <c r="H33" s="18">
        <v>0.1663293034037446</v>
      </c>
      <c r="I33" s="18">
        <v>0.16614690950592464</v>
      </c>
      <c r="J33" s="18">
        <v>1.0010977983474731</v>
      </c>
      <c r="K33" s="24">
        <v>0.16623810614671194</v>
      </c>
      <c r="L33" s="18">
        <f t="shared" si="1"/>
        <v>0.99945170661352867</v>
      </c>
      <c r="M33" s="25">
        <f t="shared" si="2"/>
        <v>1.0005488915867198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206</v>
      </c>
      <c r="D34" s="18">
        <v>0.99753087396628315</v>
      </c>
      <c r="E34" s="18">
        <v>0.17405476010726056</v>
      </c>
      <c r="F34" s="18">
        <v>0.17402105424011552</v>
      </c>
      <c r="G34" s="19">
        <v>1.00019371509552</v>
      </c>
      <c r="H34" s="18">
        <v>0.16539577266725491</v>
      </c>
      <c r="I34" s="18">
        <v>0.16570929048884941</v>
      </c>
      <c r="J34" s="18">
        <v>0.99810802936553955</v>
      </c>
      <c r="K34" s="24">
        <v>0.16555252354865344</v>
      </c>
      <c r="L34" s="18">
        <f t="shared" si="1"/>
        <v>1.0009477320905527</v>
      </c>
      <c r="M34" s="25">
        <f t="shared" si="2"/>
        <v>0.99905396408533576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206</v>
      </c>
      <c r="D35" s="18">
        <v>0.99750354486081583</v>
      </c>
      <c r="E35" s="18">
        <v>0.17679666279397899</v>
      </c>
      <c r="F35" s="18">
        <v>0.17676448212061738</v>
      </c>
      <c r="G35" s="19">
        <v>1.000182032585144</v>
      </c>
      <c r="H35" s="18">
        <v>0.16518005274981595</v>
      </c>
      <c r="I35" s="18">
        <v>0.1666462442495811</v>
      </c>
      <c r="J35" s="18">
        <v>0.99120175838470459</v>
      </c>
      <c r="K35" s="24">
        <v>0.16591314125083373</v>
      </c>
      <c r="L35" s="18">
        <f t="shared" si="1"/>
        <v>1.0044381176105333</v>
      </c>
      <c r="M35" s="25">
        <f t="shared" si="2"/>
        <v>0.9956008429589962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208</v>
      </c>
      <c r="D36" s="18">
        <v>0.99758180780838135</v>
      </c>
      <c r="E36" s="18">
        <v>0.19402986150372573</v>
      </c>
      <c r="F36" s="18">
        <v>0.19399140405037965</v>
      </c>
      <c r="G36" s="19">
        <v>1.0001982450485229</v>
      </c>
      <c r="H36" s="18">
        <v>0.18103215734628883</v>
      </c>
      <c r="I36" s="18">
        <v>0.1833753664821072</v>
      </c>
      <c r="J36" s="18">
        <v>0.98722177743911743</v>
      </c>
      <c r="K36" s="24">
        <v>0.18220376496477234</v>
      </c>
      <c r="L36" s="18">
        <f t="shared" si="1"/>
        <v>1.0064718204525529</v>
      </c>
      <c r="M36" s="25">
        <f t="shared" si="2"/>
        <v>0.99361091110648614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208</v>
      </c>
      <c r="D37" s="18">
        <v>0.99739666057690568</v>
      </c>
      <c r="E37" s="18">
        <v>0.18866454365991081</v>
      </c>
      <c r="F37" s="18">
        <v>0.18862275131922177</v>
      </c>
      <c r="G37" s="19">
        <v>1.0002216100692749</v>
      </c>
      <c r="H37" s="18">
        <v>0.1747372978739051</v>
      </c>
      <c r="I37" s="18">
        <v>0.17727141136535615</v>
      </c>
      <c r="J37" s="18">
        <v>0.98570489883422852</v>
      </c>
      <c r="K37" s="24">
        <v>0.17600434909580517</v>
      </c>
      <c r="L37" s="18">
        <f t="shared" si="1"/>
        <v>1.0072511778384854</v>
      </c>
      <c r="M37" s="25">
        <f t="shared" si="2"/>
        <v>0.99285241619169173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208</v>
      </c>
      <c r="D38" s="18">
        <v>0.99737648936671786</v>
      </c>
      <c r="E38" s="18">
        <v>0.18857161316367763</v>
      </c>
      <c r="F38" s="18">
        <v>0.18852346373032081</v>
      </c>
      <c r="G38" s="19">
        <v>1.0002553462982178</v>
      </c>
      <c r="H38" s="18">
        <v>0.17423825909127447</v>
      </c>
      <c r="I38" s="18">
        <v>0.17581073035625655</v>
      </c>
      <c r="J38" s="18">
        <v>0.99105590581893921</v>
      </c>
      <c r="K38" s="24">
        <v>0.17502449687097474</v>
      </c>
      <c r="L38" s="18">
        <f t="shared" si="1"/>
        <v>1.0045124290371175</v>
      </c>
      <c r="M38" s="25">
        <f t="shared" si="2"/>
        <v>0.99552795507027003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208</v>
      </c>
      <c r="D39" s="18">
        <v>0.9974971666649326</v>
      </c>
      <c r="E39" s="18">
        <v>0.19610070553792841</v>
      </c>
      <c r="F39" s="18">
        <v>0.19604429675678456</v>
      </c>
      <c r="G39" s="19">
        <v>1.0002877712249756</v>
      </c>
      <c r="H39" s="18">
        <v>0.18527228681738939</v>
      </c>
      <c r="I39" s="18">
        <v>0.18466128663610556</v>
      </c>
      <c r="J39" s="18">
        <v>1.0033087730407715</v>
      </c>
      <c r="K39" s="24">
        <v>0.18496679853187617</v>
      </c>
      <c r="L39" s="18">
        <f t="shared" si="1"/>
        <v>0.99835113879813919</v>
      </c>
      <c r="M39" s="25">
        <f t="shared" si="2"/>
        <v>1.0016544447476565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208</v>
      </c>
      <c r="D40" s="18">
        <v>0.99761763296621031</v>
      </c>
      <c r="E40" s="18">
        <v>0.21193088115809089</v>
      </c>
      <c r="F40" s="18">
        <v>0.21187551974855495</v>
      </c>
      <c r="G40" s="19">
        <v>1.0002613067626953</v>
      </c>
      <c r="H40" s="18">
        <v>0.2012096008415574</v>
      </c>
      <c r="I40" s="18">
        <v>0.20010758325748673</v>
      </c>
      <c r="J40" s="18">
        <v>1.0055071115493774</v>
      </c>
      <c r="K40" s="24">
        <v>0.20065859729737237</v>
      </c>
      <c r="L40" s="18">
        <f t="shared" si="1"/>
        <v>0.99726154446964532</v>
      </c>
      <c r="M40" s="25">
        <f t="shared" si="2"/>
        <v>1.0027535889990566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208</v>
      </c>
      <c r="D41" s="18">
        <v>0.9977120081607157</v>
      </c>
      <c r="E41" s="18">
        <v>0.22051460993500779</v>
      </c>
      <c r="F41" s="18">
        <v>0.22046209942942838</v>
      </c>
      <c r="G41" s="19">
        <v>1.0002381801605225</v>
      </c>
      <c r="H41" s="18">
        <v>0.21270624107660022</v>
      </c>
      <c r="I41" s="18">
        <v>0.21064108571366838</v>
      </c>
      <c r="J41" s="18">
        <v>1.0098041296005249</v>
      </c>
      <c r="K41" s="24">
        <v>0.21167367351793104</v>
      </c>
      <c r="L41" s="18">
        <f t="shared" si="1"/>
        <v>0.99514556999624038</v>
      </c>
      <c r="M41" s="25">
        <f t="shared" si="2"/>
        <v>1.0049021196447225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208</v>
      </c>
      <c r="D42" s="18">
        <v>0.99779440473636116</v>
      </c>
      <c r="E42" s="18">
        <v>0.23401432740905401</v>
      </c>
      <c r="F42" s="18">
        <v>0.2339709063549274</v>
      </c>
      <c r="G42" s="19">
        <v>1.0001856088638306</v>
      </c>
      <c r="H42" s="18">
        <v>0.2273576001995212</v>
      </c>
      <c r="I42" s="18">
        <v>0.22366988959501163</v>
      </c>
      <c r="J42" s="18">
        <v>1.0164872407913208</v>
      </c>
      <c r="K42" s="24">
        <v>0.22551375927048373</v>
      </c>
      <c r="L42" s="18">
        <f t="shared" si="1"/>
        <v>0.99189012846977898</v>
      </c>
      <c r="M42" s="25">
        <f t="shared" si="2"/>
        <v>1.0082437098655108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208</v>
      </c>
      <c r="D43" s="18">
        <v>0.997895980884839</v>
      </c>
      <c r="E43" s="18">
        <v>0.24132727687688552</v>
      </c>
      <c r="F43" s="18">
        <v>0.24128782077597505</v>
      </c>
      <c r="G43" s="19">
        <v>1.0001635551452637</v>
      </c>
      <c r="H43" s="18">
        <v>0.23299225339456239</v>
      </c>
      <c r="I43" s="18">
        <v>0.22857772031648704</v>
      </c>
      <c r="J43" s="18">
        <v>1.0193130970001221</v>
      </c>
      <c r="K43" s="24">
        <v>0.23078498736247796</v>
      </c>
      <c r="L43" s="18">
        <f t="shared" si="1"/>
        <v>0.99052644025745129</v>
      </c>
      <c r="M43" s="25">
        <f t="shared" si="2"/>
        <v>1.0096565275169196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208</v>
      </c>
      <c r="D44" s="18">
        <v>0.99798827534793177</v>
      </c>
      <c r="E44" s="18">
        <v>0.25476227248074135</v>
      </c>
      <c r="F44" s="18">
        <v>0.25473329613717327</v>
      </c>
      <c r="G44" s="19">
        <v>1.0001137256622314</v>
      </c>
      <c r="H44" s="18">
        <v>0.24514280978665212</v>
      </c>
      <c r="I44" s="18">
        <v>0.24141928851383626</v>
      </c>
      <c r="J44" s="18">
        <v>1.0154234170913696</v>
      </c>
      <c r="K44" s="24">
        <v>0.24328105802320341</v>
      </c>
      <c r="L44" s="18">
        <f t="shared" si="1"/>
        <v>0.99240544005729148</v>
      </c>
      <c r="M44" s="25">
        <f t="shared" si="2"/>
        <v>1.0077117678576062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208</v>
      </c>
      <c r="D45" s="18">
        <v>0.99788919627937289</v>
      </c>
      <c r="E45" s="18">
        <v>0.206666006629177</v>
      </c>
      <c r="F45" s="18">
        <v>0.20665160987335954</v>
      </c>
      <c r="G45" s="19">
        <v>1.0000696182250977</v>
      </c>
      <c r="H45" s="18">
        <v>0.19932769920642035</v>
      </c>
      <c r="I45" s="18">
        <v>0.19578758927593196</v>
      </c>
      <c r="J45" s="18">
        <v>1.0180814266204834</v>
      </c>
      <c r="K45" s="24">
        <v>0.19755764860383351</v>
      </c>
      <c r="L45" s="18">
        <f t="shared" si="1"/>
        <v>0.99111989648386101</v>
      </c>
      <c r="M45" s="25">
        <f t="shared" si="2"/>
        <v>1.0090407126133361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208</v>
      </c>
      <c r="D46" s="18">
        <v>0.9980244746200152</v>
      </c>
      <c r="E46" s="18">
        <v>0.22907136879031526</v>
      </c>
      <c r="F46" s="18">
        <v>0.22907631197373535</v>
      </c>
      <c r="G46" s="19">
        <v>0.99997842311859131</v>
      </c>
      <c r="H46" s="18">
        <v>0.22265239405524076</v>
      </c>
      <c r="I46" s="18">
        <v>0.21822217003034344</v>
      </c>
      <c r="J46" s="18">
        <v>1.0203014612197876</v>
      </c>
      <c r="K46" s="24">
        <v>0.22043729155536659</v>
      </c>
      <c r="L46" s="18">
        <f t="shared" si="1"/>
        <v>0.99005129718333684</v>
      </c>
      <c r="M46" s="25">
        <f t="shared" si="2"/>
        <v>1.0101507629802926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209</v>
      </c>
      <c r="D47" s="18">
        <v>0.99815847468450436</v>
      </c>
      <c r="E47" s="18">
        <v>0.24378452741297565</v>
      </c>
      <c r="F47" s="18">
        <v>0.24373717534726841</v>
      </c>
      <c r="G47" s="19">
        <v>1.0001943111419678</v>
      </c>
      <c r="H47" s="18">
        <v>0.24089359717255493</v>
      </c>
      <c r="I47" s="18">
        <v>0.23613817630344708</v>
      </c>
      <c r="J47" s="18">
        <v>1.0201382637023926</v>
      </c>
      <c r="K47" s="24">
        <v>0.23851586824011717</v>
      </c>
      <c r="L47" s="18">
        <f t="shared" si="1"/>
        <v>0.99012954698528344</v>
      </c>
      <c r="M47" s="25">
        <f t="shared" si="2"/>
        <v>1.0100690704649751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209</v>
      </c>
      <c r="D48" s="18">
        <v>0.9981955513382651</v>
      </c>
      <c r="E48" s="18">
        <v>0.24199085950020796</v>
      </c>
      <c r="F48" s="18">
        <v>0.24195928124776728</v>
      </c>
      <c r="G48" s="19">
        <v>1.0001305341720581</v>
      </c>
      <c r="H48" s="18">
        <v>0.23809124918580879</v>
      </c>
      <c r="I48" s="18">
        <v>0.23340407014100117</v>
      </c>
      <c r="J48" s="18">
        <v>1.0200818777084351</v>
      </c>
      <c r="K48" s="24">
        <v>0.23574767845858632</v>
      </c>
      <c r="L48" s="18">
        <f t="shared" si="1"/>
        <v>0.99015683803904309</v>
      </c>
      <c r="M48" s="25">
        <f t="shared" si="2"/>
        <v>1.010040991642388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209</v>
      </c>
      <c r="D49" s="18">
        <v>0.99821174106947264</v>
      </c>
      <c r="E49" s="18">
        <v>0.23761176454836147</v>
      </c>
      <c r="F49" s="18">
        <v>0.23758313930068425</v>
      </c>
      <c r="G49" s="19">
        <v>1.0001205205917358</v>
      </c>
      <c r="H49" s="18">
        <v>0.2366663577938217</v>
      </c>
      <c r="I49" s="18">
        <v>0.23020509147909252</v>
      </c>
      <c r="J49" s="18">
        <v>1.0280674695968628</v>
      </c>
      <c r="K49" s="24">
        <v>0.23343572478035424</v>
      </c>
      <c r="L49" s="18">
        <f t="shared" si="1"/>
        <v>0.98634942015593985</v>
      </c>
      <c r="M49" s="25">
        <f t="shared" si="2"/>
        <v>1.0140337178491776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209</v>
      </c>
      <c r="D50" s="18">
        <v>0.99821434841503687</v>
      </c>
      <c r="E50" s="18">
        <v>0.23301072540373285</v>
      </c>
      <c r="F50" s="18">
        <v>0.23298897135969834</v>
      </c>
      <c r="G50" s="19">
        <v>1.0000933408737183</v>
      </c>
      <c r="H50" s="18">
        <v>0.2310168085585623</v>
      </c>
      <c r="I50" s="18">
        <v>0.22551377960921465</v>
      </c>
      <c r="J50" s="18">
        <v>1.0244021415710449</v>
      </c>
      <c r="K50" s="24">
        <v>0.22826529416262947</v>
      </c>
      <c r="L50" s="18">
        <f t="shared" si="1"/>
        <v>0.98808954892459555</v>
      </c>
      <c r="M50" s="25">
        <f t="shared" si="2"/>
        <v>1.0122010928032106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209</v>
      </c>
      <c r="D51" s="18">
        <v>0.99814205004227585</v>
      </c>
      <c r="E51" s="18">
        <v>0.21577674217271461</v>
      </c>
      <c r="F51" s="18">
        <v>0.21575951826640893</v>
      </c>
      <c r="G51" s="19">
        <v>1.000079870223999</v>
      </c>
      <c r="H51" s="18">
        <v>0.21235245586868542</v>
      </c>
      <c r="I51" s="18">
        <v>0.20833038432549952</v>
      </c>
      <c r="J51" s="18">
        <v>1.0193061828613281</v>
      </c>
      <c r="K51" s="24">
        <v>0.21034141781267968</v>
      </c>
      <c r="L51" s="18">
        <f t="shared" si="1"/>
        <v>0.9905297160431743</v>
      </c>
      <c r="M51" s="25">
        <f t="shared" si="2"/>
        <v>1.0096530973803517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209</v>
      </c>
      <c r="D52" s="18">
        <v>0.99817865814366058</v>
      </c>
      <c r="E52" s="18">
        <v>0.20700540928002487</v>
      </c>
      <c r="F52" s="18">
        <v>0.20699414634967445</v>
      </c>
      <c r="G52" s="19">
        <v>1.0000543594360352</v>
      </c>
      <c r="H52" s="18">
        <v>0.20279083134682638</v>
      </c>
      <c r="I52" s="18">
        <v>0.19878259644544508</v>
      </c>
      <c r="J52" s="18">
        <v>1.020163893699646</v>
      </c>
      <c r="K52" s="24">
        <v>0.20078670653564704</v>
      </c>
      <c r="L52" s="18">
        <f t="shared" si="1"/>
        <v>0.99011728095462193</v>
      </c>
      <c r="M52" s="25">
        <f t="shared" si="2"/>
        <v>1.010081919272807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209</v>
      </c>
      <c r="D53" s="18">
        <v>0.99829835015869373</v>
      </c>
      <c r="E53" s="18">
        <v>0.21630753186340654</v>
      </c>
      <c r="F53" s="18">
        <v>0.21629250580303799</v>
      </c>
      <c r="G53" s="19">
        <v>1.0000694990158081</v>
      </c>
      <c r="H53" s="18">
        <v>0.21180607637421248</v>
      </c>
      <c r="I53" s="18">
        <v>0.20768515496615966</v>
      </c>
      <c r="J53" s="18">
        <v>1.0198421478271484</v>
      </c>
      <c r="K53" s="24">
        <v>0.20974562640713937</v>
      </c>
      <c r="L53" s="18">
        <f t="shared" si="1"/>
        <v>0.99027199784659259</v>
      </c>
      <c r="M53" s="25">
        <f t="shared" si="2"/>
        <v>1.0099211300938453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209</v>
      </c>
      <c r="D54" s="18">
        <v>0.99835108385397486</v>
      </c>
      <c r="E54" s="18">
        <v>0.22496724204040494</v>
      </c>
      <c r="F54" s="18">
        <v>0.22495373623213055</v>
      </c>
      <c r="G54" s="19">
        <v>1.0000600814819336</v>
      </c>
      <c r="H54" s="18">
        <v>0.21963875195059165</v>
      </c>
      <c r="I54" s="18">
        <v>0.21651257339228061</v>
      </c>
      <c r="J54" s="18">
        <v>1.0144387483596802</v>
      </c>
      <c r="K54" s="24">
        <v>0.21807566868061301</v>
      </c>
      <c r="L54" s="18">
        <f t="shared" si="1"/>
        <v>0.99288339031205997</v>
      </c>
      <c r="M54" s="25">
        <f t="shared" si="2"/>
        <v>1.007219420395971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209</v>
      </c>
      <c r="D55" s="18">
        <v>0.99836373383795141</v>
      </c>
      <c r="E55" s="18">
        <v>0.21599242874706978</v>
      </c>
      <c r="F55" s="18">
        <v>0.21598028324715163</v>
      </c>
      <c r="G55" s="19">
        <v>1.000056266784668</v>
      </c>
      <c r="H55" s="18">
        <v>0.21034518510623257</v>
      </c>
      <c r="I55" s="18">
        <v>0.20780570720990613</v>
      </c>
      <c r="J55" s="18">
        <v>1.0122205018997192</v>
      </c>
      <c r="K55" s="24">
        <v>0.209075453011701</v>
      </c>
      <c r="L55" s="18">
        <f t="shared" si="1"/>
        <v>0.99396357899093191</v>
      </c>
      <c r="M55" s="25">
        <f t="shared" si="2"/>
        <v>1.0061102547126499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209</v>
      </c>
      <c r="D56" s="18">
        <v>0.99833866226790857</v>
      </c>
      <c r="E56" s="18">
        <v>0.20416780826622249</v>
      </c>
      <c r="F56" s="18">
        <v>0.20414055896304298</v>
      </c>
      <c r="G56" s="19">
        <v>1.0001335144042969</v>
      </c>
      <c r="H56" s="18">
        <v>0.20047734110876361</v>
      </c>
      <c r="I56" s="18">
        <v>0.1962804270951389</v>
      </c>
      <c r="J56" s="18">
        <v>1.021382212638855</v>
      </c>
      <c r="K56" s="24">
        <v>0.19837888392191849</v>
      </c>
      <c r="L56" s="18">
        <f t="shared" si="1"/>
        <v>0.98953269643721653</v>
      </c>
      <c r="M56" s="25">
        <f t="shared" si="2"/>
        <v>1.0106911160620333</v>
      </c>
    </row>
    <row r="57" spans="1:13" ht="15.6" x14ac:dyDescent="0.3">
      <c r="A57" s="10">
        <f t="shared" si="0"/>
        <v>2021</v>
      </c>
      <c r="B57" s="12">
        <v>97.282863292225514</v>
      </c>
      <c r="C57" s="8"/>
      <c r="D57" s="18">
        <v>0</v>
      </c>
      <c r="E57" s="18"/>
      <c r="F57" s="18"/>
      <c r="G57" s="19"/>
      <c r="H57" s="18">
        <v>0.2231927198072361</v>
      </c>
      <c r="I57" s="18">
        <v>0.21794974319428143</v>
      </c>
      <c r="J57" s="18">
        <v>1.0240558385848999</v>
      </c>
      <c r="K57" s="24">
        <v>0.22057122252459818</v>
      </c>
      <c r="L57" s="18">
        <f t="shared" si="1"/>
        <v>0.98825455738474799</v>
      </c>
      <c r="M57" s="25">
        <f t="shared" si="2"/>
        <v>1.0120279074060663</v>
      </c>
    </row>
    <row r="58" spans="1:13" ht="15.6" x14ac:dyDescent="0.3">
      <c r="A58" s="10">
        <f t="shared" si="0"/>
        <v>2022</v>
      </c>
      <c r="B58" s="12">
        <v>100.804782346598</v>
      </c>
      <c r="C58" s="8"/>
      <c r="D58" s="18">
        <v>0</v>
      </c>
      <c r="E58" s="18"/>
      <c r="F58" s="18"/>
      <c r="G58" s="19"/>
      <c r="H58" s="18">
        <v>0.23904339559922616</v>
      </c>
      <c r="I58" s="18">
        <v>0.23688590565119494</v>
      </c>
      <c r="J58" s="18">
        <v>1.0091077089309692</v>
      </c>
      <c r="K58" s="24">
        <v>0.23796466089333018</v>
      </c>
      <c r="L58" s="18">
        <f t="shared" si="1"/>
        <v>0.99548728504633299</v>
      </c>
      <c r="M58" s="25">
        <f t="shared" si="2"/>
        <v>1.0045539021799113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0.21940994700310712</v>
      </c>
      <c r="I59" s="20">
        <v>0.2168448405309325</v>
      </c>
      <c r="J59" s="20">
        <v>1.0118292570114136</v>
      </c>
      <c r="K59" s="26">
        <v>0.21812739518056357</v>
      </c>
      <c r="L59" s="20">
        <f>K59/H59</f>
        <v>0.99415454112239776</v>
      </c>
      <c r="M59" s="27">
        <f>K59/I59</f>
        <v>1.005914619164979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U58"/>
  <sheetViews>
    <sheetView workbookViewId="0">
      <pane xSplit="1" ySplit="4" topLeftCell="B5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28" width="9.109375" style="30"/>
    <col min="29" max="29" width="6.5546875" style="30" bestFit="1" customWidth="1"/>
    <col min="30" max="30" width="6" style="30" bestFit="1" customWidth="1"/>
    <col min="31" max="31" width="6.33203125" style="30" bestFit="1" customWidth="1"/>
    <col min="32" max="32" width="5.44140625" style="30" bestFit="1" customWidth="1"/>
    <col min="33" max="33" width="6.5546875" style="30" bestFit="1" customWidth="1"/>
    <col min="34" max="34" width="5.33203125" style="30" bestFit="1" customWidth="1"/>
    <col min="35" max="35" width="6" style="30" bestFit="1" customWidth="1"/>
    <col min="36" max="36" width="5.5546875" style="30" bestFit="1" customWidth="1"/>
    <col min="37" max="37" width="5.33203125" style="30" bestFit="1" customWidth="1"/>
    <col min="38" max="16384" width="9.109375" style="30"/>
  </cols>
  <sheetData>
    <row r="1" spans="1:73" ht="15.6" x14ac:dyDescent="0.3">
      <c r="A1" s="3" t="s">
        <v>54</v>
      </c>
    </row>
    <row r="2" spans="1:73" x14ac:dyDescent="0.3">
      <c r="B2" s="64" t="s">
        <v>46</v>
      </c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 t="s">
        <v>47</v>
      </c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</row>
    <row r="3" spans="1:73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3" t="s">
        <v>44</v>
      </c>
      <c r="AD3" s="60"/>
      <c r="AE3" s="60"/>
      <c r="AF3" s="60"/>
      <c r="AG3" s="60"/>
      <c r="AH3" s="60"/>
      <c r="AI3" s="60"/>
      <c r="AJ3" s="60"/>
      <c r="AK3" s="65"/>
      <c r="AL3" s="60" t="s">
        <v>45</v>
      </c>
      <c r="AM3" s="60"/>
      <c r="AN3" s="60"/>
      <c r="AO3" s="60"/>
      <c r="AP3" s="60"/>
      <c r="AQ3" s="60"/>
      <c r="AR3" s="60"/>
      <c r="AS3" s="60"/>
      <c r="AT3" s="60"/>
      <c r="AU3" s="63" t="s">
        <v>48</v>
      </c>
      <c r="AV3" s="60"/>
      <c r="AW3" s="60"/>
      <c r="AX3" s="60"/>
      <c r="AY3" s="60"/>
      <c r="AZ3" s="60"/>
      <c r="BA3" s="60"/>
      <c r="BB3" s="60"/>
      <c r="BC3" s="65"/>
      <c r="BD3" s="60" t="s">
        <v>49</v>
      </c>
      <c r="BE3" s="60"/>
      <c r="BF3" s="61"/>
      <c r="BG3" s="61"/>
      <c r="BH3" s="61"/>
      <c r="BI3" s="61"/>
      <c r="BJ3" s="61"/>
      <c r="BK3" s="61"/>
      <c r="BL3" s="62"/>
      <c r="BM3" s="63" t="s">
        <v>33</v>
      </c>
      <c r="BN3" s="60"/>
      <c r="BO3" s="61"/>
      <c r="BP3" s="61"/>
      <c r="BQ3" s="61"/>
      <c r="BR3" s="61"/>
      <c r="BS3" s="61"/>
      <c r="BT3" s="61"/>
      <c r="BU3" s="62"/>
    </row>
    <row r="4" spans="1:73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2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3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3" t="s">
        <v>43</v>
      </c>
      <c r="AU4" s="32" t="s">
        <v>35</v>
      </c>
      <c r="AV4" s="33" t="s">
        <v>36</v>
      </c>
      <c r="AW4" s="33" t="s">
        <v>37</v>
      </c>
      <c r="AX4" s="33" t="s">
        <v>38</v>
      </c>
      <c r="AY4" s="33" t="s">
        <v>39</v>
      </c>
      <c r="AZ4" s="33" t="s">
        <v>40</v>
      </c>
      <c r="BA4" s="33" t="s">
        <v>41</v>
      </c>
      <c r="BB4" s="33" t="s">
        <v>42</v>
      </c>
      <c r="BC4" s="34" t="s">
        <v>43</v>
      </c>
      <c r="BD4" s="33" t="s">
        <v>35</v>
      </c>
      <c r="BE4" s="33" t="s">
        <v>36</v>
      </c>
      <c r="BF4" s="33" t="s">
        <v>37</v>
      </c>
      <c r="BG4" s="33" t="s">
        <v>38</v>
      </c>
      <c r="BH4" s="33" t="s">
        <v>39</v>
      </c>
      <c r="BI4" s="33" t="s">
        <v>40</v>
      </c>
      <c r="BJ4" s="33" t="s">
        <v>41</v>
      </c>
      <c r="BK4" s="33" t="s">
        <v>42</v>
      </c>
      <c r="BL4" s="34" t="s">
        <v>43</v>
      </c>
      <c r="BM4" s="32" t="s">
        <v>35</v>
      </c>
      <c r="BN4" s="33" t="s">
        <v>36</v>
      </c>
      <c r="BO4" s="33" t="s">
        <v>37</v>
      </c>
      <c r="BP4" s="33" t="s">
        <v>38</v>
      </c>
      <c r="BQ4" s="33" t="s">
        <v>39</v>
      </c>
      <c r="BR4" s="33" t="s">
        <v>40</v>
      </c>
      <c r="BS4" s="33" t="s">
        <v>41</v>
      </c>
      <c r="BT4" s="33" t="s">
        <v>42</v>
      </c>
      <c r="BU4" s="34" t="s">
        <v>43</v>
      </c>
    </row>
    <row r="5" spans="1:73" x14ac:dyDescent="0.3">
      <c r="A5" s="30">
        <v>1970</v>
      </c>
      <c r="B5" s="41">
        <v>12</v>
      </c>
      <c r="C5" s="42">
        <v>4</v>
      </c>
      <c r="D5" s="42">
        <v>2</v>
      </c>
      <c r="E5" s="42">
        <v>4</v>
      </c>
      <c r="F5" s="42">
        <v>1</v>
      </c>
      <c r="G5" s="42">
        <v>1</v>
      </c>
      <c r="H5" s="42"/>
      <c r="I5" s="42"/>
      <c r="J5" s="43"/>
      <c r="K5" s="36">
        <v>0.45027336790825162</v>
      </c>
      <c r="L5" s="36">
        <v>0.33452088934383617</v>
      </c>
      <c r="M5" s="36">
        <v>0.95691252352938438</v>
      </c>
      <c r="N5" s="36">
        <v>0.13799159780354869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2.8688284179486964E-3</v>
      </c>
      <c r="U5" s="36">
        <v>-1.5128479821681987E-3</v>
      </c>
      <c r="V5" s="36">
        <v>4.8514230014915123E-3</v>
      </c>
      <c r="W5" s="36">
        <v>2.9825159773530278E-2</v>
      </c>
      <c r="X5" s="36">
        <v>-0.18770450422346163</v>
      </c>
      <c r="Y5" s="36">
        <v>-2.1611809902389777E-2</v>
      </c>
      <c r="Z5" s="36"/>
      <c r="AA5" s="36"/>
      <c r="AB5" s="37"/>
      <c r="AC5" s="41">
        <v>197</v>
      </c>
      <c r="AD5" s="42">
        <v>38</v>
      </c>
      <c r="AE5" s="42">
        <v>16</v>
      </c>
      <c r="AF5" s="42">
        <v>38</v>
      </c>
      <c r="AG5" s="42">
        <v>19</v>
      </c>
      <c r="AH5" s="42">
        <v>49</v>
      </c>
      <c r="AI5" s="42">
        <v>11</v>
      </c>
      <c r="AJ5" s="42">
        <v>8</v>
      </c>
      <c r="AK5" s="43">
        <v>18</v>
      </c>
      <c r="AL5" s="36">
        <v>0.99569919916934779</v>
      </c>
      <c r="AM5" s="36">
        <v>0.99725253589645702</v>
      </c>
      <c r="AN5" s="36">
        <v>0.99996509841818493</v>
      </c>
      <c r="AO5" s="36">
        <v>0.96990325473244621</v>
      </c>
      <c r="AP5" s="36">
        <v>0.99797403720258238</v>
      </c>
      <c r="AQ5" s="36">
        <v>1</v>
      </c>
      <c r="AR5" s="36">
        <v>1</v>
      </c>
      <c r="AS5" s="36">
        <v>1</v>
      </c>
      <c r="AT5" s="36">
        <v>0.95089441772316829</v>
      </c>
      <c r="AU5" s="35">
        <v>8.8068925768473895E-5</v>
      </c>
      <c r="AV5" s="36">
        <v>-1.218661308006689E-2</v>
      </c>
      <c r="AW5" s="36">
        <v>5.3813431569723885E-3</v>
      </c>
      <c r="AX5" s="36">
        <v>6.1627915041923935E-3</v>
      </c>
      <c r="AY5" s="36">
        <v>7.7290396986580842E-2</v>
      </c>
      <c r="AZ5" s="36">
        <v>9.5605358200711466E-3</v>
      </c>
      <c r="BA5" s="36">
        <v>7.2870023888935457E-4</v>
      </c>
      <c r="BB5" s="36">
        <v>-6.063058447937769E-3</v>
      </c>
      <c r="BC5" s="37">
        <v>-1.4185124692403071E-2</v>
      </c>
      <c r="BD5" s="36">
        <v>2.7780153407299085E-4</v>
      </c>
      <c r="BE5" s="36">
        <v>-8.2957365191555135E-3</v>
      </c>
      <c r="BF5" s="36">
        <v>4.6172606271682745E-3</v>
      </c>
      <c r="BG5" s="36">
        <v>-4.4256979256282183E-3</v>
      </c>
      <c r="BH5" s="36">
        <v>6.9979207053315354E-2</v>
      </c>
      <c r="BI5" s="36">
        <v>1.5705743900371525E-2</v>
      </c>
      <c r="BJ5" s="36">
        <v>7.2869988377787832E-4</v>
      </c>
      <c r="BK5" s="36">
        <v>-6.0630624953111212E-3</v>
      </c>
      <c r="BL5" s="37">
        <v>-1.4291380447508866E-2</v>
      </c>
      <c r="BM5" s="35">
        <v>-6.8691418655103726E-9</v>
      </c>
      <c r="BN5" s="36">
        <v>-8.7886276193520282E-3</v>
      </c>
      <c r="BO5" s="36">
        <v>4.4583335674924221E-3</v>
      </c>
      <c r="BP5" s="36">
        <v>-4.7615045916775218E-3</v>
      </c>
      <c r="BQ5" s="36">
        <v>6.945953586611088E-2</v>
      </c>
      <c r="BR5" s="36">
        <v>1.5337022445565686E-2</v>
      </c>
      <c r="BS5" s="36">
        <v>6.7239135174853703E-4</v>
      </c>
      <c r="BT5" s="36">
        <v>-6.3054431337374664E-3</v>
      </c>
      <c r="BU5" s="37">
        <v>-1.4572598711814221E-2</v>
      </c>
    </row>
    <row r="6" spans="1:73" x14ac:dyDescent="0.3">
      <c r="A6" s="30">
        <v>1971</v>
      </c>
      <c r="B6" s="41">
        <v>18</v>
      </c>
      <c r="C6" s="42">
        <v>7</v>
      </c>
      <c r="D6" s="42">
        <v>3</v>
      </c>
      <c r="E6" s="42">
        <v>5</v>
      </c>
      <c r="F6" s="42">
        <v>2</v>
      </c>
      <c r="G6" s="42">
        <v>1</v>
      </c>
      <c r="H6" s="42"/>
      <c r="I6" s="42"/>
      <c r="J6" s="43"/>
      <c r="K6" s="36">
        <v>0.52109445378375463</v>
      </c>
      <c r="L6" s="36">
        <v>0.57730607830761549</v>
      </c>
      <c r="M6" s="36">
        <v>0.95577823849606169</v>
      </c>
      <c r="N6" s="36">
        <v>0.13626770500703994</v>
      </c>
      <c r="O6" s="36">
        <v>0.14657689904362156</v>
      </c>
      <c r="P6" s="36">
        <v>0.19797874895380807</v>
      </c>
      <c r="Q6" s="36">
        <v>0</v>
      </c>
      <c r="R6" s="36">
        <v>0</v>
      </c>
      <c r="S6" s="36">
        <v>0</v>
      </c>
      <c r="T6" s="35">
        <v>3.9704098792548324E-3</v>
      </c>
      <c r="U6" s="36">
        <v>1.0295458635433354E-2</v>
      </c>
      <c r="V6" s="36">
        <v>2.1737790910117619E-4</v>
      </c>
      <c r="W6" s="36">
        <v>3.2766930810876366E-2</v>
      </c>
      <c r="X6" s="36">
        <v>4.8393198689913937E-2</v>
      </c>
      <c r="Y6" s="36">
        <v>-2.8406283729108094E-2</v>
      </c>
      <c r="Z6" s="36"/>
      <c r="AA6" s="36"/>
      <c r="AB6" s="37"/>
      <c r="AC6" s="41">
        <v>197</v>
      </c>
      <c r="AD6" s="42">
        <v>38</v>
      </c>
      <c r="AE6" s="42">
        <v>16</v>
      </c>
      <c r="AF6" s="42">
        <v>38</v>
      </c>
      <c r="AG6" s="42">
        <v>19</v>
      </c>
      <c r="AH6" s="42">
        <v>49</v>
      </c>
      <c r="AI6" s="42">
        <v>11</v>
      </c>
      <c r="AJ6" s="42">
        <v>8</v>
      </c>
      <c r="AK6" s="43">
        <v>18</v>
      </c>
      <c r="AL6" s="36">
        <v>0.99606369657880234</v>
      </c>
      <c r="AM6" s="36">
        <v>0.99736294666372638</v>
      </c>
      <c r="AN6" s="36">
        <v>0.99996477042376175</v>
      </c>
      <c r="AO6" s="36">
        <v>0.97013411980750575</v>
      </c>
      <c r="AP6" s="36">
        <v>0.99790522440584783</v>
      </c>
      <c r="AQ6" s="36">
        <v>1</v>
      </c>
      <c r="AR6" s="36">
        <v>1</v>
      </c>
      <c r="AS6" s="36">
        <v>1</v>
      </c>
      <c r="AT6" s="36">
        <v>0.959884938294853</v>
      </c>
      <c r="AU6" s="35">
        <v>3.2028905720206421E-5</v>
      </c>
      <c r="AV6" s="36">
        <v>-9.7321900390912926E-3</v>
      </c>
      <c r="AW6" s="36">
        <v>1.3337873017988751E-3</v>
      </c>
      <c r="AX6" s="36">
        <v>-1.5260700369761876E-3</v>
      </c>
      <c r="AY6" s="36">
        <v>0.10064203260468682</v>
      </c>
      <c r="AZ6" s="36">
        <v>-5.5403059203551269E-3</v>
      </c>
      <c r="BA6" s="36">
        <v>1.2502062662349833E-3</v>
      </c>
      <c r="BB6" s="36">
        <v>3.5123880115956446E-3</v>
      </c>
      <c r="BC6" s="37">
        <v>-1.4553847302623654E-2</v>
      </c>
      <c r="BD6" s="36">
        <v>3.5864700309904811E-4</v>
      </c>
      <c r="BE6" s="36">
        <v>-4.8672783736742669E-3</v>
      </c>
      <c r="BF6" s="36">
        <v>5.9325070287299052E-4</v>
      </c>
      <c r="BG6" s="36">
        <v>-9.5136066389753301E-3</v>
      </c>
      <c r="BH6" s="36">
        <v>7.960274413128321E-2</v>
      </c>
      <c r="BI6" s="36">
        <v>2.1651526397144052E-3</v>
      </c>
      <c r="BJ6" s="36">
        <v>1.2502059463149488E-3</v>
      </c>
      <c r="BK6" s="36">
        <v>3.5497305955538806E-3</v>
      </c>
      <c r="BL6" s="37">
        <v>-1.477980825877361E-2</v>
      </c>
      <c r="BM6" s="35">
        <v>-2.8464211159146582E-9</v>
      </c>
      <c r="BN6" s="36">
        <v>-5.4915185522459754E-3</v>
      </c>
      <c r="BO6" s="36">
        <v>3.9000860871565282E-4</v>
      </c>
      <c r="BP6" s="36">
        <v>-9.9226218117622073E-3</v>
      </c>
      <c r="BQ6" s="36">
        <v>7.8896195832497087E-2</v>
      </c>
      <c r="BR6" s="36">
        <v>1.6996352242960725E-3</v>
      </c>
      <c r="BS6" s="36">
        <v>1.1764587103017172E-3</v>
      </c>
      <c r="BT6" s="36">
        <v>3.2306431591903298E-3</v>
      </c>
      <c r="BU6" s="37">
        <v>-1.5140538124802198E-2</v>
      </c>
    </row>
    <row r="7" spans="1:73" x14ac:dyDescent="0.3">
      <c r="A7" s="30">
        <v>1972</v>
      </c>
      <c r="B7" s="41">
        <v>20</v>
      </c>
      <c r="C7" s="42">
        <v>7</v>
      </c>
      <c r="D7" s="42">
        <v>3</v>
      </c>
      <c r="E7" s="42">
        <v>5</v>
      </c>
      <c r="F7" s="42">
        <v>3</v>
      </c>
      <c r="G7" s="42">
        <v>1</v>
      </c>
      <c r="H7" s="42"/>
      <c r="I7" s="42"/>
      <c r="J7" s="43">
        <v>1</v>
      </c>
      <c r="K7" s="36">
        <v>0.5087846807971147</v>
      </c>
      <c r="L7" s="36">
        <v>0.57159645837027528</v>
      </c>
      <c r="M7" s="36">
        <v>0.95288434401118172</v>
      </c>
      <c r="N7" s="36">
        <v>0.12344914034434631</v>
      </c>
      <c r="O7" s="36">
        <v>0.15793422834533383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2.2792031790117681E-3</v>
      </c>
      <c r="U7" s="36">
        <v>9.4943695821861056E-3</v>
      </c>
      <c r="V7" s="36">
        <v>-3.0784415093831974E-3</v>
      </c>
      <c r="W7" s="36">
        <v>3.1427851837245911E-2</v>
      </c>
      <c r="X7" s="36">
        <v>8.4891900792849584E-2</v>
      </c>
      <c r="Y7" s="36">
        <v>3.1428931737123425E-2</v>
      </c>
      <c r="Z7" s="36"/>
      <c r="AA7" s="36"/>
      <c r="AB7" s="37">
        <v>-0.32448792987314445</v>
      </c>
      <c r="AC7" s="41">
        <v>198</v>
      </c>
      <c r="AD7" s="42">
        <v>38</v>
      </c>
      <c r="AE7" s="42">
        <v>16</v>
      </c>
      <c r="AF7" s="42">
        <v>38</v>
      </c>
      <c r="AG7" s="42">
        <v>19</v>
      </c>
      <c r="AH7" s="42">
        <v>49</v>
      </c>
      <c r="AI7" s="42">
        <v>11</v>
      </c>
      <c r="AJ7" s="42">
        <v>8</v>
      </c>
      <c r="AK7" s="43">
        <v>19</v>
      </c>
      <c r="AL7" s="36">
        <v>0.99748445219746196</v>
      </c>
      <c r="AM7" s="36">
        <v>0.99730351022184827</v>
      </c>
      <c r="AN7" s="36">
        <v>0.99996291767493184</v>
      </c>
      <c r="AO7" s="36">
        <v>0.97287967390418761</v>
      </c>
      <c r="AP7" s="36">
        <v>0.99751335897654803</v>
      </c>
      <c r="AQ7" s="36">
        <v>1</v>
      </c>
      <c r="AR7" s="36">
        <v>1</v>
      </c>
      <c r="AS7" s="36">
        <v>1</v>
      </c>
      <c r="AT7" s="36">
        <v>1</v>
      </c>
      <c r="AU7" s="35">
        <v>5.9148354224862851E-5</v>
      </c>
      <c r="AV7" s="36">
        <v>-7.5419317330618916E-3</v>
      </c>
      <c r="AW7" s="36">
        <v>-1.5635303289736478E-3</v>
      </c>
      <c r="AX7" s="36">
        <v>8.1772470654556956E-5</v>
      </c>
      <c r="AY7" s="36">
        <v>9.7826078158786522E-2</v>
      </c>
      <c r="AZ7" s="36">
        <v>1.106600117921841E-2</v>
      </c>
      <c r="BA7" s="36">
        <v>-2.9656970238379115E-3</v>
      </c>
      <c r="BB7" s="36">
        <v>4.459750698060933E-3</v>
      </c>
      <c r="BC7" s="37">
        <v>-9.4051154178166167E-3</v>
      </c>
      <c r="BD7" s="36">
        <v>7.2167326311366577E-4</v>
      </c>
      <c r="BE7" s="36">
        <v>-3.6903345100713185E-3</v>
      </c>
      <c r="BF7" s="36">
        <v>-1.3915209124753562E-3</v>
      </c>
      <c r="BG7" s="36">
        <v>-8.1045759147123364E-3</v>
      </c>
      <c r="BH7" s="36">
        <v>7.8029740163138614E-2</v>
      </c>
      <c r="BI7" s="36">
        <v>1.9863996799603129E-2</v>
      </c>
      <c r="BJ7" s="36">
        <v>-2.9656974377656759E-3</v>
      </c>
      <c r="BK7" s="36">
        <v>4.5288390085854013E-3</v>
      </c>
      <c r="BL7" s="37">
        <v>-1.6371900097498181E-3</v>
      </c>
      <c r="BM7" s="35">
        <v>-3.7256093304916816E-9</v>
      </c>
      <c r="BN7" s="36">
        <v>-4.9190613002842859E-3</v>
      </c>
      <c r="BO7" s="36">
        <v>-1.8152876393001565E-3</v>
      </c>
      <c r="BP7" s="36">
        <v>-8.8347275620729044E-3</v>
      </c>
      <c r="BQ7" s="36">
        <v>7.6649013998178625E-2</v>
      </c>
      <c r="BR7" s="36">
        <v>1.8977795487065081E-2</v>
      </c>
      <c r="BS7" s="36">
        <v>-3.117821561538738E-3</v>
      </c>
      <c r="BT7" s="36">
        <v>3.9080171395239772E-3</v>
      </c>
      <c r="BU7" s="37">
        <v>-2.4016296368021676E-3</v>
      </c>
    </row>
    <row r="8" spans="1:73" x14ac:dyDescent="0.3">
      <c r="A8" s="30">
        <v>1973</v>
      </c>
      <c r="B8" s="41">
        <v>20</v>
      </c>
      <c r="C8" s="42">
        <v>7</v>
      </c>
      <c r="D8" s="42">
        <v>3</v>
      </c>
      <c r="E8" s="42">
        <v>5</v>
      </c>
      <c r="F8" s="42">
        <v>3</v>
      </c>
      <c r="G8" s="42">
        <v>1</v>
      </c>
      <c r="H8" s="42"/>
      <c r="I8" s="42"/>
      <c r="J8" s="43">
        <v>1</v>
      </c>
      <c r="K8" s="36">
        <v>0.48517767489700797</v>
      </c>
      <c r="L8" s="36">
        <v>0.56318851376249646</v>
      </c>
      <c r="M8" s="36">
        <v>0.94254013618060006</v>
      </c>
      <c r="N8" s="36">
        <v>0.10722216642088772</v>
      </c>
      <c r="O8" s="36">
        <v>0.17083490624669159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6.3916092925547984E-3</v>
      </c>
      <c r="U8" s="36">
        <v>7.6956087844512119E-3</v>
      </c>
      <c r="V8" s="36">
        <v>2.5981685000800578E-3</v>
      </c>
      <c r="W8" s="36">
        <v>6.1434446555239317E-2</v>
      </c>
      <c r="X8" s="36">
        <v>0.12112332297728007</v>
      </c>
      <c r="Y8" s="36">
        <v>3.0640474714554836E-2</v>
      </c>
      <c r="Z8" s="36"/>
      <c r="AA8" s="36"/>
      <c r="AB8" s="37">
        <v>-0.26867107236888127</v>
      </c>
      <c r="AC8" s="41">
        <v>198</v>
      </c>
      <c r="AD8" s="42">
        <v>38</v>
      </c>
      <c r="AE8" s="42">
        <v>16</v>
      </c>
      <c r="AF8" s="42">
        <v>38</v>
      </c>
      <c r="AG8" s="42">
        <v>19</v>
      </c>
      <c r="AH8" s="42">
        <v>49</v>
      </c>
      <c r="AI8" s="42">
        <v>11</v>
      </c>
      <c r="AJ8" s="42">
        <v>8</v>
      </c>
      <c r="AK8" s="43">
        <v>19</v>
      </c>
      <c r="AL8" s="36">
        <v>0.9975920763181837</v>
      </c>
      <c r="AM8" s="36">
        <v>0.99721820148244633</v>
      </c>
      <c r="AN8" s="36">
        <v>0.99995826968405488</v>
      </c>
      <c r="AO8" s="36">
        <v>0.97819676171505276</v>
      </c>
      <c r="AP8" s="36">
        <v>0.99762994363963386</v>
      </c>
      <c r="AQ8" s="36">
        <v>1</v>
      </c>
      <c r="AR8" s="36">
        <v>1</v>
      </c>
      <c r="AS8" s="36">
        <v>1</v>
      </c>
      <c r="AT8" s="36">
        <v>1</v>
      </c>
      <c r="AU8" s="35">
        <v>1.1026348822044889E-4</v>
      </c>
      <c r="AV8" s="36">
        <v>-1.1690788212518816E-2</v>
      </c>
      <c r="AW8" s="36">
        <v>3.7163611190531129E-3</v>
      </c>
      <c r="AX8" s="36">
        <v>5.538154880446281E-3</v>
      </c>
      <c r="AY8" s="36">
        <v>0.11032890130617726</v>
      </c>
      <c r="AZ8" s="36">
        <v>2.4785128345710627E-2</v>
      </c>
      <c r="BA8" s="36">
        <v>-2.3302346122156454E-3</v>
      </c>
      <c r="BB8" s="36">
        <v>-1.0562144991744331E-2</v>
      </c>
      <c r="BC8" s="37">
        <v>-7.6237601263996766E-3</v>
      </c>
      <c r="BD8" s="36">
        <v>1.2091213546786737E-3</v>
      </c>
      <c r="BE8" s="36">
        <v>-7.6836215398330149E-3</v>
      </c>
      <c r="BF8" s="36">
        <v>4.2490379298087515E-3</v>
      </c>
      <c r="BG8" s="36">
        <v>6.044957537045554E-4</v>
      </c>
      <c r="BH8" s="36">
        <v>9.1494322406418013E-2</v>
      </c>
      <c r="BI8" s="36">
        <v>3.3618921134968074E-2</v>
      </c>
      <c r="BJ8" s="36">
        <v>-2.330234601116676E-3</v>
      </c>
      <c r="BK8" s="36">
        <v>-1.0424923746933174E-2</v>
      </c>
      <c r="BL8" s="37">
        <v>2.4776456560023346E-3</v>
      </c>
      <c r="BM8" s="35">
        <v>-9.7274006212497541E-9</v>
      </c>
      <c r="BN8" s="36">
        <v>-9.6597291102452285E-3</v>
      </c>
      <c r="BO8" s="36">
        <v>3.5091274341571403E-3</v>
      </c>
      <c r="BP8" s="36">
        <v>-4.8583344467544568E-4</v>
      </c>
      <c r="BQ8" s="36">
        <v>8.9196862884931963E-2</v>
      </c>
      <c r="BR8" s="36">
        <v>3.2145881904581876E-2</v>
      </c>
      <c r="BS8" s="36">
        <v>-2.5798625638914657E-3</v>
      </c>
      <c r="BT8" s="36">
        <v>-1.1460833156828608E-2</v>
      </c>
      <c r="BU8" s="37">
        <v>1.1036834216773487E-3</v>
      </c>
    </row>
    <row r="9" spans="1:73" x14ac:dyDescent="0.3">
      <c r="A9" s="30">
        <v>1974</v>
      </c>
      <c r="B9" s="41">
        <v>31</v>
      </c>
      <c r="C9" s="42">
        <v>7</v>
      </c>
      <c r="D9" s="42">
        <v>3</v>
      </c>
      <c r="E9" s="42">
        <v>6</v>
      </c>
      <c r="F9" s="42">
        <v>5</v>
      </c>
      <c r="G9" s="42">
        <v>8</v>
      </c>
      <c r="H9" s="42"/>
      <c r="I9" s="42"/>
      <c r="J9" s="43">
        <v>2</v>
      </c>
      <c r="K9" s="36">
        <v>0.48920505712282075</v>
      </c>
      <c r="L9" s="36">
        <v>0.55848873631310358</v>
      </c>
      <c r="M9" s="36">
        <v>0.93753204827999426</v>
      </c>
      <c r="N9" s="36">
        <v>0.11559791094586082</v>
      </c>
      <c r="O9" s="36">
        <v>0.44659102117846727</v>
      </c>
      <c r="P9" s="36">
        <v>0.22743738013783568</v>
      </c>
      <c r="Q9" s="36">
        <v>0</v>
      </c>
      <c r="R9" s="36">
        <v>0</v>
      </c>
      <c r="S9" s="36">
        <v>6.8343535514559045E-2</v>
      </c>
      <c r="T9" s="35">
        <v>8.8199895623594562E-3</v>
      </c>
      <c r="U9" s="36">
        <v>1.6345220007395334E-3</v>
      </c>
      <c r="V9" s="36">
        <v>-2.2006171102587086E-3</v>
      </c>
      <c r="W9" s="36">
        <v>0.13228947559937312</v>
      </c>
      <c r="X9" s="36">
        <v>0.19798607572416363</v>
      </c>
      <c r="Y9" s="36">
        <v>1.309762120580614E-3</v>
      </c>
      <c r="Z9" s="36"/>
      <c r="AA9" s="36"/>
      <c r="AB9" s="37">
        <v>-0.10960710096849148</v>
      </c>
      <c r="AC9" s="41">
        <v>198</v>
      </c>
      <c r="AD9" s="42">
        <v>38</v>
      </c>
      <c r="AE9" s="42">
        <v>16</v>
      </c>
      <c r="AF9" s="42">
        <v>38</v>
      </c>
      <c r="AG9" s="42">
        <v>19</v>
      </c>
      <c r="AH9" s="42">
        <v>49</v>
      </c>
      <c r="AI9" s="42">
        <v>11</v>
      </c>
      <c r="AJ9" s="42">
        <v>8</v>
      </c>
      <c r="AK9" s="43">
        <v>19</v>
      </c>
      <c r="AL9" s="36">
        <v>0.99760964880269343</v>
      </c>
      <c r="AM9" s="36">
        <v>0.99708464429256516</v>
      </c>
      <c r="AN9" s="36">
        <v>0.99995465584001497</v>
      </c>
      <c r="AO9" s="36">
        <v>0.98188811559445544</v>
      </c>
      <c r="AP9" s="36">
        <v>0.99774343565123158</v>
      </c>
      <c r="AQ9" s="36">
        <v>1</v>
      </c>
      <c r="AR9" s="36">
        <v>1</v>
      </c>
      <c r="AS9" s="36">
        <v>1</v>
      </c>
      <c r="AT9" s="36">
        <v>1</v>
      </c>
      <c r="AU9" s="35">
        <v>9.5917901541593491E-5</v>
      </c>
      <c r="AV9" s="36">
        <v>-2.5479884909311461E-2</v>
      </c>
      <c r="AW9" s="36">
        <v>-3.2838583471475275E-3</v>
      </c>
      <c r="AX9" s="36">
        <v>-2.8859591922107001E-3</v>
      </c>
      <c r="AY9" s="36">
        <v>0.2400597835405682</v>
      </c>
      <c r="AZ9" s="36">
        <v>5.2169440851063127E-2</v>
      </c>
      <c r="BA9" s="36">
        <v>1.4155812371073949E-3</v>
      </c>
      <c r="BB9" s="36">
        <v>-2.2719787712925654E-2</v>
      </c>
      <c r="BC9" s="37">
        <v>-1.0286545088283437E-2</v>
      </c>
      <c r="BD9" s="36">
        <v>1.7132488302691762E-3</v>
      </c>
      <c r="BE9" s="36">
        <v>-1.989372855486804E-2</v>
      </c>
      <c r="BF9" s="36">
        <v>-2.8949562624481446E-3</v>
      </c>
      <c r="BG9" s="36">
        <v>-5.8917075375700808E-3</v>
      </c>
      <c r="BH9" s="36">
        <v>0.23207432582216816</v>
      </c>
      <c r="BI9" s="36">
        <v>5.4387753454756299E-2</v>
      </c>
      <c r="BJ9" s="36">
        <v>1.4155814619904259E-3</v>
      </c>
      <c r="BK9" s="36">
        <v>-2.245932526065339E-2</v>
      </c>
      <c r="BL9" s="37">
        <v>-2.4508816536558684E-3</v>
      </c>
      <c r="BM9" s="35">
        <v>2.5337322305258308E-9</v>
      </c>
      <c r="BN9" s="36">
        <v>-2.2527574114186742E-2</v>
      </c>
      <c r="BO9" s="36">
        <v>-3.936503307194264E-3</v>
      </c>
      <c r="BP9" s="36">
        <v>-7.4644096677114217E-3</v>
      </c>
      <c r="BQ9" s="36">
        <v>0.2285557882071971</v>
      </c>
      <c r="BR9" s="36">
        <v>5.2484051700688511E-2</v>
      </c>
      <c r="BS9" s="36">
        <v>1.0496092696454151E-3</v>
      </c>
      <c r="BT9" s="36">
        <v>-2.3958407240039052E-2</v>
      </c>
      <c r="BU9" s="37">
        <v>-4.3345846540644838E-3</v>
      </c>
    </row>
    <row r="10" spans="1:73" x14ac:dyDescent="0.3">
      <c r="A10" s="30">
        <v>1975</v>
      </c>
      <c r="B10" s="41">
        <v>54</v>
      </c>
      <c r="C10" s="42">
        <v>13</v>
      </c>
      <c r="D10" s="42">
        <v>4</v>
      </c>
      <c r="E10" s="42">
        <v>10</v>
      </c>
      <c r="F10" s="42">
        <v>8</v>
      </c>
      <c r="G10" s="42">
        <v>14</v>
      </c>
      <c r="H10" s="42"/>
      <c r="I10" s="42"/>
      <c r="J10" s="43">
        <v>5</v>
      </c>
      <c r="K10" s="36">
        <v>0.62348048466611916</v>
      </c>
      <c r="L10" s="36">
        <v>0.83011915081009702</v>
      </c>
      <c r="M10" s="36">
        <v>0.93928544681744186</v>
      </c>
      <c r="N10" s="36">
        <v>0.42356827949225395</v>
      </c>
      <c r="O10" s="36">
        <v>0.5259939258211237</v>
      </c>
      <c r="P10" s="36">
        <v>0.26420937371887143</v>
      </c>
      <c r="Q10" s="36">
        <v>0</v>
      </c>
      <c r="R10" s="36">
        <v>0</v>
      </c>
      <c r="S10" s="36">
        <v>0.5871919921705343</v>
      </c>
      <c r="T10" s="35">
        <v>5.5964919978711541E-3</v>
      </c>
      <c r="U10" s="36">
        <v>-1.5154742902400264E-3</v>
      </c>
      <c r="V10" s="36">
        <v>4.4592274002554109E-3</v>
      </c>
      <c r="W10" s="36">
        <v>3.3549744511748563E-3</v>
      </c>
      <c r="X10" s="36">
        <v>0.13667848502566604</v>
      </c>
      <c r="Y10" s="36">
        <v>-1.7587611048940851E-2</v>
      </c>
      <c r="Z10" s="36"/>
      <c r="AA10" s="36"/>
      <c r="AB10" s="37">
        <v>-2.1022842550764333E-2</v>
      </c>
      <c r="AC10" s="41">
        <v>198</v>
      </c>
      <c r="AD10" s="42">
        <v>38</v>
      </c>
      <c r="AE10" s="42">
        <v>16</v>
      </c>
      <c r="AF10" s="42">
        <v>38</v>
      </c>
      <c r="AG10" s="42">
        <v>19</v>
      </c>
      <c r="AH10" s="42">
        <v>49</v>
      </c>
      <c r="AI10" s="42">
        <v>11</v>
      </c>
      <c r="AJ10" s="42">
        <v>8</v>
      </c>
      <c r="AK10" s="43">
        <v>19</v>
      </c>
      <c r="AL10" s="36">
        <v>0.997671861397464</v>
      </c>
      <c r="AM10" s="36">
        <v>0.99731523994292581</v>
      </c>
      <c r="AN10" s="36">
        <v>0.99995683796654822</v>
      </c>
      <c r="AO10" s="36">
        <v>0.97837215286431412</v>
      </c>
      <c r="AP10" s="36">
        <v>0.9980061069629782</v>
      </c>
      <c r="AQ10" s="36">
        <v>1</v>
      </c>
      <c r="AR10" s="36">
        <v>1</v>
      </c>
      <c r="AS10" s="36">
        <v>1</v>
      </c>
      <c r="AT10" s="36">
        <v>1</v>
      </c>
      <c r="AU10" s="35">
        <v>1.2651343767835664E-4</v>
      </c>
      <c r="AV10" s="36">
        <v>-1.4858542300163606E-2</v>
      </c>
      <c r="AW10" s="36">
        <v>3.3845037163186607E-3</v>
      </c>
      <c r="AX10" s="36">
        <v>-1.3924422058445294E-2</v>
      </c>
      <c r="AY10" s="36">
        <v>0.16111298171581728</v>
      </c>
      <c r="AZ10" s="36">
        <v>1.3258048563618115E-2</v>
      </c>
      <c r="BA10" s="36">
        <v>-9.7836370476431182E-3</v>
      </c>
      <c r="BB10" s="36">
        <v>-9.3040411296628611E-3</v>
      </c>
      <c r="BC10" s="37">
        <v>-2.1891602442214539E-2</v>
      </c>
      <c r="BD10" s="36">
        <v>2.2049306541652089E-3</v>
      </c>
      <c r="BE10" s="36">
        <v>-7.5938706149234004E-3</v>
      </c>
      <c r="BF10" s="36">
        <v>4.5096898022401908E-3</v>
      </c>
      <c r="BG10" s="36">
        <v>-8.1028767895546996E-3</v>
      </c>
      <c r="BH10" s="36">
        <v>0.13087074939204904</v>
      </c>
      <c r="BI10" s="36">
        <v>1.1108244045764902E-2</v>
      </c>
      <c r="BJ10" s="36">
        <v>-9.7836391337762611E-3</v>
      </c>
      <c r="BK10" s="36">
        <v>-8.9905883630555447E-3</v>
      </c>
      <c r="BL10" s="37">
        <v>-9.497648713654154E-3</v>
      </c>
      <c r="BM10" s="35">
        <v>-7.998053039702691E-9</v>
      </c>
      <c r="BN10" s="36">
        <v>-1.0839548127598055E-2</v>
      </c>
      <c r="BO10" s="36">
        <v>3.1864305317785189E-3</v>
      </c>
      <c r="BP10" s="36">
        <v>-1.0309541334853808E-2</v>
      </c>
      <c r="BQ10" s="36">
        <v>0.12618120106346359</v>
      </c>
      <c r="BR10" s="36">
        <v>8.7387349664497602E-3</v>
      </c>
      <c r="BS10" s="36">
        <v>-1.0409384989952711E-2</v>
      </c>
      <c r="BT10" s="36">
        <v>-1.0862168282928878E-2</v>
      </c>
      <c r="BU10" s="37">
        <v>-1.1875301293087457E-2</v>
      </c>
    </row>
    <row r="11" spans="1:73" x14ac:dyDescent="0.3">
      <c r="A11" s="30">
        <v>1976</v>
      </c>
      <c r="B11" s="41">
        <v>79</v>
      </c>
      <c r="C11" s="42">
        <v>17</v>
      </c>
      <c r="D11" s="42">
        <v>5</v>
      </c>
      <c r="E11" s="42">
        <v>20</v>
      </c>
      <c r="F11" s="42">
        <v>10</v>
      </c>
      <c r="G11" s="42">
        <v>17</v>
      </c>
      <c r="H11" s="42"/>
      <c r="I11" s="42">
        <v>1</v>
      </c>
      <c r="J11" s="43">
        <v>9</v>
      </c>
      <c r="K11" s="36">
        <v>0.6705875255008924</v>
      </c>
      <c r="L11" s="36">
        <v>0.86522938842342478</v>
      </c>
      <c r="M11" s="36">
        <v>0.94282361577784779</v>
      </c>
      <c r="N11" s="36">
        <v>0.64166744459147873</v>
      </c>
      <c r="O11" s="36">
        <v>0.72199839253924192</v>
      </c>
      <c r="P11" s="36">
        <v>0.25942842376677794</v>
      </c>
      <c r="Q11" s="36">
        <v>0</v>
      </c>
      <c r="R11" s="36">
        <v>3.687868280958434E-2</v>
      </c>
      <c r="S11" s="36">
        <v>0.70430424503365252</v>
      </c>
      <c r="T11" s="35">
        <v>2.0596435972701755E-3</v>
      </c>
      <c r="U11" s="36">
        <v>-9.0583376980103488E-3</v>
      </c>
      <c r="V11" s="36">
        <v>-3.7576160094936121E-3</v>
      </c>
      <c r="W11" s="36">
        <v>6.3562772211941728E-3</v>
      </c>
      <c r="X11" s="36">
        <v>0.1416476158284791</v>
      </c>
      <c r="Y11" s="36">
        <v>-1.1907637246688684E-2</v>
      </c>
      <c r="Z11" s="36"/>
      <c r="AA11" s="36">
        <v>-1.9730821575079955E-2</v>
      </c>
      <c r="AB11" s="37">
        <v>-7.3374734845278932E-3</v>
      </c>
      <c r="AC11" s="41">
        <v>199</v>
      </c>
      <c r="AD11" s="42">
        <v>38</v>
      </c>
      <c r="AE11" s="42">
        <v>16</v>
      </c>
      <c r="AF11" s="42">
        <v>39</v>
      </c>
      <c r="AG11" s="42">
        <v>19</v>
      </c>
      <c r="AH11" s="42">
        <v>49</v>
      </c>
      <c r="AI11" s="42">
        <v>11</v>
      </c>
      <c r="AJ11" s="42">
        <v>8</v>
      </c>
      <c r="AK11" s="43">
        <v>19</v>
      </c>
      <c r="AL11" s="36">
        <v>0.99767214964267659</v>
      </c>
      <c r="AM11" s="36">
        <v>0.99725996828411911</v>
      </c>
      <c r="AN11" s="36">
        <v>0.99995964583811303</v>
      </c>
      <c r="AO11" s="36">
        <v>0.97941267422006861</v>
      </c>
      <c r="AP11" s="36">
        <v>0.99805514772407677</v>
      </c>
      <c r="AQ11" s="36">
        <v>1</v>
      </c>
      <c r="AR11" s="36">
        <v>1</v>
      </c>
      <c r="AS11" s="36">
        <v>1</v>
      </c>
      <c r="AT11" s="36">
        <v>1</v>
      </c>
      <c r="AU11" s="35">
        <v>1.816155963224808E-4</v>
      </c>
      <c r="AV11" s="36">
        <v>-2.2032831183470516E-2</v>
      </c>
      <c r="AW11" s="36">
        <v>-4.4365261131180138E-3</v>
      </c>
      <c r="AX11" s="36">
        <v>-6.7012734807184822E-3</v>
      </c>
      <c r="AY11" s="36">
        <v>0.17201228573775201</v>
      </c>
      <c r="AZ11" s="36">
        <v>2.4345862777980849E-2</v>
      </c>
      <c r="BA11" s="36">
        <v>-8.7560313316236652E-3</v>
      </c>
      <c r="BB11" s="36">
        <v>6.9555161507061638E-4</v>
      </c>
      <c r="BC11" s="37">
        <v>7.7560727535685653E-3</v>
      </c>
      <c r="BD11" s="36">
        <v>2.6122210956803682E-3</v>
      </c>
      <c r="BE11" s="36">
        <v>-1.2394367158842156E-2</v>
      </c>
      <c r="BF11" s="36">
        <v>-2.874823568302752E-3</v>
      </c>
      <c r="BG11" s="36">
        <v>-1.785326348277242E-3</v>
      </c>
      <c r="BH11" s="36">
        <v>0.14544220281497089</v>
      </c>
      <c r="BI11" s="36">
        <v>2.0076332092057024E-2</v>
      </c>
      <c r="BJ11" s="36">
        <v>-8.7560313971089699E-3</v>
      </c>
      <c r="BK11" s="36">
        <v>1.0713781268288122E-3</v>
      </c>
      <c r="BL11" s="37">
        <v>9.6949661874940873E-3</v>
      </c>
      <c r="BM11" s="35">
        <v>-4.4642910034237051E-9</v>
      </c>
      <c r="BN11" s="36">
        <v>-1.634703387638594E-2</v>
      </c>
      <c r="BO11" s="36">
        <v>-4.43590289796635E-3</v>
      </c>
      <c r="BP11" s="36">
        <v>-4.0939167665621458E-3</v>
      </c>
      <c r="BQ11" s="36">
        <v>0.14019234412273526</v>
      </c>
      <c r="BR11" s="36">
        <v>1.7556070726473937E-2</v>
      </c>
      <c r="BS11" s="36">
        <v>-9.5048170047439956E-3</v>
      </c>
      <c r="BT11" s="36">
        <v>-1.2219158439585522E-3</v>
      </c>
      <c r="BU11" s="37">
        <v>6.8417850500714535E-3</v>
      </c>
    </row>
    <row r="12" spans="1:73" x14ac:dyDescent="0.3">
      <c r="A12" s="30">
        <v>1977</v>
      </c>
      <c r="B12" s="41">
        <v>105</v>
      </c>
      <c r="C12" s="42">
        <v>18</v>
      </c>
      <c r="D12" s="42">
        <v>6</v>
      </c>
      <c r="E12" s="42">
        <v>28</v>
      </c>
      <c r="F12" s="42">
        <v>14</v>
      </c>
      <c r="G12" s="42">
        <v>27</v>
      </c>
      <c r="H12" s="42"/>
      <c r="I12" s="42">
        <v>1</v>
      </c>
      <c r="J12" s="43">
        <v>11</v>
      </c>
      <c r="K12" s="36">
        <v>0.71114989348018987</v>
      </c>
      <c r="L12" s="36">
        <v>0.89138318587071741</v>
      </c>
      <c r="M12" s="36">
        <v>0.94649093837507647</v>
      </c>
      <c r="N12" s="36">
        <v>0.72702671578826983</v>
      </c>
      <c r="O12" s="36">
        <v>0.88568424122351319</v>
      </c>
      <c r="P12" s="36">
        <v>0.83139893084265448</v>
      </c>
      <c r="Q12" s="36">
        <v>0</v>
      </c>
      <c r="R12" s="36">
        <v>3.9139732975031365E-2</v>
      </c>
      <c r="S12" s="36">
        <v>0.7735608301813226</v>
      </c>
      <c r="T12" s="35">
        <v>-5.050126063843802E-5</v>
      </c>
      <c r="U12" s="36">
        <v>-2.9460819639875345E-3</v>
      </c>
      <c r="V12" s="36">
        <v>-1.2229498599363776E-2</v>
      </c>
      <c r="W12" s="36">
        <v>2.6478432276426001E-3</v>
      </c>
      <c r="X12" s="36">
        <v>8.8072275083296139E-2</v>
      </c>
      <c r="Y12" s="36">
        <v>1.9490383739330437E-2</v>
      </c>
      <c r="Z12" s="36"/>
      <c r="AA12" s="36">
        <v>-1.2406870296488364E-2</v>
      </c>
      <c r="AB12" s="37">
        <v>-1.1544184488251173E-2</v>
      </c>
      <c r="AC12" s="41">
        <v>199</v>
      </c>
      <c r="AD12" s="42">
        <v>38</v>
      </c>
      <c r="AE12" s="42">
        <v>16</v>
      </c>
      <c r="AF12" s="42">
        <v>39</v>
      </c>
      <c r="AG12" s="42">
        <v>19</v>
      </c>
      <c r="AH12" s="42">
        <v>49</v>
      </c>
      <c r="AI12" s="42">
        <v>11</v>
      </c>
      <c r="AJ12" s="42">
        <v>8</v>
      </c>
      <c r="AK12" s="43">
        <v>19</v>
      </c>
      <c r="AL12" s="36">
        <v>0.99769627441338904</v>
      </c>
      <c r="AM12" s="36">
        <v>0.99728495617998492</v>
      </c>
      <c r="AN12" s="36">
        <v>0.99996098894165808</v>
      </c>
      <c r="AO12" s="36">
        <v>0.97848925332429448</v>
      </c>
      <c r="AP12" s="36">
        <v>0.99828730345886574</v>
      </c>
      <c r="AQ12" s="36">
        <v>1</v>
      </c>
      <c r="AR12" s="36">
        <v>1</v>
      </c>
      <c r="AS12" s="36">
        <v>1</v>
      </c>
      <c r="AT12" s="36">
        <v>1</v>
      </c>
      <c r="AU12" s="35">
        <v>1.6019624207090744E-4</v>
      </c>
      <c r="AV12" s="36">
        <v>-1.6604248492473158E-2</v>
      </c>
      <c r="AW12" s="36">
        <v>-1.2021136875488463E-2</v>
      </c>
      <c r="AX12" s="36">
        <v>6.0296677565778401E-3</v>
      </c>
      <c r="AY12" s="36">
        <v>0.12685693569896769</v>
      </c>
      <c r="AZ12" s="36">
        <v>3.1243629921277574E-2</v>
      </c>
      <c r="BA12" s="36">
        <v>-4.2090129746941655E-3</v>
      </c>
      <c r="BB12" s="36">
        <v>8.7567734929263983E-3</v>
      </c>
      <c r="BC12" s="37">
        <v>9.5016583292072583E-3</v>
      </c>
      <c r="BD12" s="36">
        <v>1.5003005388540683E-3</v>
      </c>
      <c r="BE12" s="36">
        <v>-8.1710648597091776E-3</v>
      </c>
      <c r="BF12" s="36">
        <v>-1.1350366074737604E-2</v>
      </c>
      <c r="BG12" s="36">
        <v>1.9691562982125576E-3</v>
      </c>
      <c r="BH12" s="36">
        <v>0.10313604007651539</v>
      </c>
      <c r="BI12" s="36">
        <v>2.6834301902861946E-2</v>
      </c>
      <c r="BJ12" s="36">
        <v>-4.209014310933218E-3</v>
      </c>
      <c r="BK12" s="36">
        <v>9.3407305713725745E-3</v>
      </c>
      <c r="BL12" s="37">
        <v>1.1277220645827741E-2</v>
      </c>
      <c r="BM12" s="35">
        <v>4.7260694621754065E-9</v>
      </c>
      <c r="BN12" s="36">
        <v>-1.042169542720916E-2</v>
      </c>
      <c r="BO12" s="36">
        <v>-1.2249644554530261E-2</v>
      </c>
      <c r="BP12" s="36">
        <v>5.7749053102109889E-4</v>
      </c>
      <c r="BQ12" s="36">
        <v>0.10020623168308133</v>
      </c>
      <c r="BR12" s="36">
        <v>2.5364807219452824E-2</v>
      </c>
      <c r="BS12" s="36">
        <v>-4.6477050424764367E-3</v>
      </c>
      <c r="BT12" s="36">
        <v>8.0874938226595215E-3</v>
      </c>
      <c r="BU12" s="37">
        <v>9.6384417749289138E-3</v>
      </c>
    </row>
    <row r="13" spans="1:73" x14ac:dyDescent="0.3">
      <c r="A13" s="30">
        <v>1978</v>
      </c>
      <c r="B13" s="41">
        <v>111</v>
      </c>
      <c r="C13" s="42">
        <v>18</v>
      </c>
      <c r="D13" s="42">
        <v>6</v>
      </c>
      <c r="E13" s="42">
        <v>30</v>
      </c>
      <c r="F13" s="42">
        <v>14</v>
      </c>
      <c r="G13" s="42">
        <v>31</v>
      </c>
      <c r="H13" s="42"/>
      <c r="I13" s="42">
        <v>1</v>
      </c>
      <c r="J13" s="43">
        <v>11</v>
      </c>
      <c r="K13" s="36">
        <v>0.69941890185071232</v>
      </c>
      <c r="L13" s="36">
        <v>0.89421243271332107</v>
      </c>
      <c r="M13" s="36">
        <v>0.94494569712806364</v>
      </c>
      <c r="N13" s="36">
        <v>0.72032062321556378</v>
      </c>
      <c r="O13" s="36">
        <v>0.88974286839921113</v>
      </c>
      <c r="P13" s="36">
        <v>0.84887307640121457</v>
      </c>
      <c r="Q13" s="36">
        <v>0</v>
      </c>
      <c r="R13" s="36">
        <v>3.8786187667158863E-2</v>
      </c>
      <c r="S13" s="36">
        <v>0.77915097691453261</v>
      </c>
      <c r="T13" s="35">
        <v>-6.8018997947725103E-4</v>
      </c>
      <c r="U13" s="36">
        <v>4.8235440804996624E-3</v>
      </c>
      <c r="V13" s="36">
        <v>-1.1600510012406149E-2</v>
      </c>
      <c r="W13" s="36">
        <v>-3.791821733616542E-3</v>
      </c>
      <c r="X13" s="36">
        <v>5.3764316822335706E-2</v>
      </c>
      <c r="Y13" s="36">
        <v>2.8092000384512287E-3</v>
      </c>
      <c r="Z13" s="36"/>
      <c r="AA13" s="36">
        <v>-3.4249199135814604E-2</v>
      </c>
      <c r="AB13" s="37">
        <v>-2.4901987798393931E-2</v>
      </c>
      <c r="AC13" s="41">
        <v>200</v>
      </c>
      <c r="AD13" s="42">
        <v>38</v>
      </c>
      <c r="AE13" s="42">
        <v>17</v>
      </c>
      <c r="AF13" s="42">
        <v>39</v>
      </c>
      <c r="AG13" s="42">
        <v>19</v>
      </c>
      <c r="AH13" s="42">
        <v>49</v>
      </c>
      <c r="AI13" s="42">
        <v>11</v>
      </c>
      <c r="AJ13" s="42">
        <v>8</v>
      </c>
      <c r="AK13" s="43">
        <v>19</v>
      </c>
      <c r="AL13" s="36">
        <v>0.99771879389144269</v>
      </c>
      <c r="AM13" s="36">
        <v>0.99720325160681156</v>
      </c>
      <c r="AN13" s="36">
        <v>0.99996251025543625</v>
      </c>
      <c r="AO13" s="36">
        <v>0.97923257070982939</v>
      </c>
      <c r="AP13" s="36">
        <v>0.99835657251256493</v>
      </c>
      <c r="AQ13" s="36">
        <v>1</v>
      </c>
      <c r="AR13" s="36">
        <v>1</v>
      </c>
      <c r="AS13" s="36">
        <v>1</v>
      </c>
      <c r="AT13" s="36">
        <v>1</v>
      </c>
      <c r="AU13" s="35">
        <v>6.5689160658327652E-5</v>
      </c>
      <c r="AV13" s="36">
        <v>-9.1637847705822485E-3</v>
      </c>
      <c r="AW13" s="36">
        <v>-1.111656847273107E-2</v>
      </c>
      <c r="AX13" s="36">
        <v>-1.535122848717796E-3</v>
      </c>
      <c r="AY13" s="36">
        <v>0.10530787391081288</v>
      </c>
      <c r="AZ13" s="36">
        <v>8.7997910001074257E-3</v>
      </c>
      <c r="BA13" s="36">
        <v>-4.504296348162979E-3</v>
      </c>
      <c r="BB13" s="36">
        <v>1.167526751152049E-2</v>
      </c>
      <c r="BC13" s="37">
        <v>-5.0183269078774668E-3</v>
      </c>
      <c r="BD13" s="36">
        <v>1.4860222639767392E-3</v>
      </c>
      <c r="BE13" s="36">
        <v>-1.3160700586395094E-3</v>
      </c>
      <c r="BF13" s="36">
        <v>-1.0482365414050433E-2</v>
      </c>
      <c r="BG13" s="36">
        <v>-4.2668626538408744E-3</v>
      </c>
      <c r="BH13" s="36">
        <v>7.6575378574433486E-2</v>
      </c>
      <c r="BI13" s="36">
        <v>9.3807535224160604E-3</v>
      </c>
      <c r="BJ13" s="36">
        <v>-4.5042947583542603E-3</v>
      </c>
      <c r="BK13" s="36">
        <v>1.2726612762621627E-2</v>
      </c>
      <c r="BL13" s="37">
        <v>-2.8929558121638193E-3</v>
      </c>
      <c r="BM13" s="35">
        <v>-4.3132051338859364E-9</v>
      </c>
      <c r="BN13" s="36">
        <v>-3.5360666936404784E-3</v>
      </c>
      <c r="BO13" s="36">
        <v>-1.1418579736809752E-2</v>
      </c>
      <c r="BP13" s="36">
        <v>-5.5837455622224051E-3</v>
      </c>
      <c r="BQ13" s="36">
        <v>7.383702988785526E-2</v>
      </c>
      <c r="BR13" s="36">
        <v>7.9523989877338819E-3</v>
      </c>
      <c r="BS13" s="36">
        <v>-4.9554638664106284E-3</v>
      </c>
      <c r="BT13" s="36">
        <v>1.1566573634095134E-2</v>
      </c>
      <c r="BU13" s="37">
        <v>-4.5899172897707055E-3</v>
      </c>
    </row>
    <row r="14" spans="1:73" x14ac:dyDescent="0.3">
      <c r="A14" s="30">
        <v>1979</v>
      </c>
      <c r="B14" s="41">
        <v>116</v>
      </c>
      <c r="C14" s="42">
        <v>18</v>
      </c>
      <c r="D14" s="42">
        <v>8</v>
      </c>
      <c r="E14" s="42">
        <v>31</v>
      </c>
      <c r="F14" s="42">
        <v>14</v>
      </c>
      <c r="G14" s="42">
        <v>32</v>
      </c>
      <c r="H14" s="42"/>
      <c r="I14" s="42">
        <v>1</v>
      </c>
      <c r="J14" s="43">
        <v>12</v>
      </c>
      <c r="K14" s="36">
        <v>0.73096974871894393</v>
      </c>
      <c r="L14" s="36">
        <v>0.89968760700060824</v>
      </c>
      <c r="M14" s="36">
        <v>0.94552548352093635</v>
      </c>
      <c r="N14" s="36">
        <v>0.95381782098305157</v>
      </c>
      <c r="O14" s="36">
        <v>0.88768669669468481</v>
      </c>
      <c r="P14" s="36">
        <v>0.8660226774378057</v>
      </c>
      <c r="Q14" s="36">
        <v>0</v>
      </c>
      <c r="R14" s="36">
        <v>4.6099042478303424E-2</v>
      </c>
      <c r="S14" s="36">
        <v>0.80639644327607218</v>
      </c>
      <c r="T14" s="35">
        <v>2.5028366047429194E-3</v>
      </c>
      <c r="U14" s="36">
        <v>-4.8221673457806572E-3</v>
      </c>
      <c r="V14" s="36">
        <v>-8.2039140043998343E-3</v>
      </c>
      <c r="W14" s="36">
        <v>5.2692169077878136E-4</v>
      </c>
      <c r="X14" s="36">
        <v>0.12618554223065237</v>
      </c>
      <c r="Y14" s="36">
        <v>3.0321063705828842E-2</v>
      </c>
      <c r="Z14" s="36"/>
      <c r="AA14" s="36">
        <v>-6.5649137804343671E-2</v>
      </c>
      <c r="AB14" s="37">
        <v>-2.9349185267843782E-2</v>
      </c>
      <c r="AC14" s="41">
        <v>200</v>
      </c>
      <c r="AD14" s="42">
        <v>38</v>
      </c>
      <c r="AE14" s="42">
        <v>17</v>
      </c>
      <c r="AF14" s="42">
        <v>39</v>
      </c>
      <c r="AG14" s="42">
        <v>19</v>
      </c>
      <c r="AH14" s="42">
        <v>49</v>
      </c>
      <c r="AI14" s="42">
        <v>11</v>
      </c>
      <c r="AJ14" s="42">
        <v>8</v>
      </c>
      <c r="AK14" s="43">
        <v>19</v>
      </c>
      <c r="AL14" s="36">
        <v>0.99770209486028527</v>
      </c>
      <c r="AM14" s="36">
        <v>0.99720107176213812</v>
      </c>
      <c r="AN14" s="36">
        <v>0.99996275390139044</v>
      </c>
      <c r="AO14" s="36">
        <v>0.98141062572316495</v>
      </c>
      <c r="AP14" s="36">
        <v>0.99849127283116657</v>
      </c>
      <c r="AQ14" s="36">
        <v>1</v>
      </c>
      <c r="AR14" s="36">
        <v>1</v>
      </c>
      <c r="AS14" s="36">
        <v>1</v>
      </c>
      <c r="AT14" s="36">
        <v>1</v>
      </c>
      <c r="AU14" s="35">
        <v>1.6701261623543076E-4</v>
      </c>
      <c r="AV14" s="36">
        <v>-1.958135947049662E-2</v>
      </c>
      <c r="AW14" s="36">
        <v>-7.6938827049894921E-3</v>
      </c>
      <c r="AX14" s="36">
        <v>6.1948567145185757E-3</v>
      </c>
      <c r="AY14" s="36">
        <v>0.14827546666872066</v>
      </c>
      <c r="AZ14" s="36">
        <v>4.6623477647334884E-2</v>
      </c>
      <c r="BA14" s="36">
        <v>-2.6889559303972187E-3</v>
      </c>
      <c r="BB14" s="36">
        <v>-5.6301658639096846E-3</v>
      </c>
      <c r="BC14" s="37">
        <v>6.9933030055383998E-3</v>
      </c>
      <c r="BD14" s="36">
        <v>2.3664936424588573E-3</v>
      </c>
      <c r="BE14" s="36">
        <v>-1.0243699929187002E-2</v>
      </c>
      <c r="BF14" s="36">
        <v>-6.8965110665437455E-3</v>
      </c>
      <c r="BG14" s="36">
        <v>-2.0826353727971286E-4</v>
      </c>
      <c r="BH14" s="36">
        <v>0.14577544266801945</v>
      </c>
      <c r="BI14" s="36">
        <v>3.2631867155536141E-2</v>
      </c>
      <c r="BJ14" s="36">
        <v>-2.6889548442117803E-3</v>
      </c>
      <c r="BK14" s="36">
        <v>-5.0157904055173844E-3</v>
      </c>
      <c r="BL14" s="37">
        <v>2.1470719249959327E-3</v>
      </c>
      <c r="BM14" s="35">
        <v>1.7969486412028462E-9</v>
      </c>
      <c r="BN14" s="36">
        <v>-1.3631332106011111E-2</v>
      </c>
      <c r="BO14" s="36">
        <v>-8.4009475732170092E-3</v>
      </c>
      <c r="BP14" s="36">
        <v>-2.140520179694157E-3</v>
      </c>
      <c r="BQ14" s="36">
        <v>0.14151317442917752</v>
      </c>
      <c r="BR14" s="36">
        <v>3.0463056815405429E-2</v>
      </c>
      <c r="BS14" s="36">
        <v>-3.4211979302449392E-3</v>
      </c>
      <c r="BT14" s="36">
        <v>-6.9520817837757671E-3</v>
      </c>
      <c r="BU14" s="37">
        <v>-7.6787949347204303E-4</v>
      </c>
    </row>
    <row r="15" spans="1:73" x14ac:dyDescent="0.3">
      <c r="A15" s="30">
        <v>1980</v>
      </c>
      <c r="B15" s="41">
        <v>121</v>
      </c>
      <c r="C15" s="42">
        <v>20</v>
      </c>
      <c r="D15" s="42">
        <v>8</v>
      </c>
      <c r="E15" s="42">
        <v>32</v>
      </c>
      <c r="F15" s="42">
        <v>14</v>
      </c>
      <c r="G15" s="42">
        <v>34</v>
      </c>
      <c r="H15" s="42"/>
      <c r="I15" s="42">
        <v>1</v>
      </c>
      <c r="J15" s="43">
        <v>12</v>
      </c>
      <c r="K15" s="36">
        <v>0.74152631525578905</v>
      </c>
      <c r="L15" s="36">
        <v>0.90586602627439716</v>
      </c>
      <c r="M15" s="36">
        <v>0.94282627197807434</v>
      </c>
      <c r="N15" s="36">
        <v>0.96028200195904667</v>
      </c>
      <c r="O15" s="36">
        <v>0.87618194565446761</v>
      </c>
      <c r="P15" s="36">
        <v>0.89340007497008622</v>
      </c>
      <c r="Q15" s="36">
        <v>0</v>
      </c>
      <c r="R15" s="36">
        <v>4.1911715522036784E-2</v>
      </c>
      <c r="S15" s="36">
        <v>0.79030538831427144</v>
      </c>
      <c r="T15" s="35">
        <v>2.2468801693107153E-3</v>
      </c>
      <c r="U15" s="36">
        <v>-1.2218650103396528E-2</v>
      </c>
      <c r="V15" s="36">
        <v>-5.6783562211679683E-3</v>
      </c>
      <c r="W15" s="36">
        <v>-2.058053812075215E-3</v>
      </c>
      <c r="X15" s="36">
        <v>0.16291469699559519</v>
      </c>
      <c r="Y15" s="36">
        <v>3.8351043335330882E-2</v>
      </c>
      <c r="Z15" s="36"/>
      <c r="AA15" s="36">
        <v>-0.10040732860323076</v>
      </c>
      <c r="AB15" s="37">
        <v>-4.4984424911410512E-2</v>
      </c>
      <c r="AC15" s="41">
        <v>200</v>
      </c>
      <c r="AD15" s="42">
        <v>38</v>
      </c>
      <c r="AE15" s="42">
        <v>17</v>
      </c>
      <c r="AF15" s="42">
        <v>39</v>
      </c>
      <c r="AG15" s="42">
        <v>19</v>
      </c>
      <c r="AH15" s="42">
        <v>49</v>
      </c>
      <c r="AI15" s="42">
        <v>11</v>
      </c>
      <c r="AJ15" s="42">
        <v>8</v>
      </c>
      <c r="AK15" s="43">
        <v>19</v>
      </c>
      <c r="AL15" s="36">
        <v>0.99768139859863636</v>
      </c>
      <c r="AM15" s="36">
        <v>0.99717119240470797</v>
      </c>
      <c r="AN15" s="36">
        <v>0.99996276794522665</v>
      </c>
      <c r="AO15" s="36">
        <v>0.98313306505645359</v>
      </c>
      <c r="AP15" s="36">
        <v>0.99834786756072458</v>
      </c>
      <c r="AQ15" s="36">
        <v>1</v>
      </c>
      <c r="AR15" s="36">
        <v>1</v>
      </c>
      <c r="AS15" s="36">
        <v>1</v>
      </c>
      <c r="AT15" s="36">
        <v>1</v>
      </c>
      <c r="AU15" s="35">
        <v>1.6822154775750334E-4</v>
      </c>
      <c r="AV15" s="36">
        <v>-2.8586836859983714E-2</v>
      </c>
      <c r="AW15" s="36">
        <v>-2.9947776439296406E-3</v>
      </c>
      <c r="AX15" s="36">
        <v>-1.8870482239606548E-3</v>
      </c>
      <c r="AY15" s="36">
        <v>0.20819476226656661</v>
      </c>
      <c r="AZ15" s="36">
        <v>3.3979530662017192E-2</v>
      </c>
      <c r="BA15" s="36">
        <v>-4.6103877978060157E-4</v>
      </c>
      <c r="BB15" s="36">
        <v>-9.9137185015754185E-3</v>
      </c>
      <c r="BC15" s="37">
        <v>-6.080660397480132E-3</v>
      </c>
      <c r="BD15" s="36">
        <v>2.1553340270920739E-3</v>
      </c>
      <c r="BE15" s="36">
        <v>-1.8011508109636122E-2</v>
      </c>
      <c r="BF15" s="36">
        <v>-4.7569740674338386E-3</v>
      </c>
      <c r="BG15" s="36">
        <v>-3.9233107967278401E-3</v>
      </c>
      <c r="BH15" s="36">
        <v>0.19247727892973321</v>
      </c>
      <c r="BI15" s="36">
        <v>3.8576700099914665E-2</v>
      </c>
      <c r="BJ15" s="36">
        <v>-4.6104047229383188E-4</v>
      </c>
      <c r="BK15" s="36">
        <v>-1.1357179986528604E-2</v>
      </c>
      <c r="BL15" s="37">
        <v>-8.6737299442633288E-3</v>
      </c>
      <c r="BM15" s="35">
        <v>-3.9614312323548496E-9</v>
      </c>
      <c r="BN15" s="36">
        <v>-2.0956415785116519E-2</v>
      </c>
      <c r="BO15" s="36">
        <v>-6.118259914784277E-3</v>
      </c>
      <c r="BP15" s="36">
        <v>-5.6729188355863595E-3</v>
      </c>
      <c r="BQ15" s="36">
        <v>0.18835522949177344</v>
      </c>
      <c r="BR15" s="36">
        <v>3.6608664006119611E-2</v>
      </c>
      <c r="BS15" s="36">
        <v>-1.1933513581496174E-3</v>
      </c>
      <c r="BT15" s="36">
        <v>-1.3238280141741754E-2</v>
      </c>
      <c r="BU15" s="37">
        <v>-1.1326372212493049E-2</v>
      </c>
    </row>
    <row r="16" spans="1:73" x14ac:dyDescent="0.3">
      <c r="A16" s="30">
        <v>1981</v>
      </c>
      <c r="B16" s="41">
        <v>123</v>
      </c>
      <c r="C16" s="42">
        <v>20</v>
      </c>
      <c r="D16" s="42">
        <v>8</v>
      </c>
      <c r="E16" s="42">
        <v>32</v>
      </c>
      <c r="F16" s="42">
        <v>14</v>
      </c>
      <c r="G16" s="42">
        <v>34</v>
      </c>
      <c r="H16" s="42"/>
      <c r="I16" s="42">
        <v>2</v>
      </c>
      <c r="J16" s="43">
        <v>13</v>
      </c>
      <c r="K16" s="36">
        <v>0.74817647836769707</v>
      </c>
      <c r="L16" s="36">
        <v>0.90511047168362291</v>
      </c>
      <c r="M16" s="36">
        <v>0.94196737312009271</v>
      </c>
      <c r="N16" s="36">
        <v>0.96285276448977131</v>
      </c>
      <c r="O16" s="36">
        <v>0.87525024665509443</v>
      </c>
      <c r="P16" s="36">
        <v>0.89755825355725571</v>
      </c>
      <c r="Q16" s="36">
        <v>0</v>
      </c>
      <c r="R16" s="36">
        <v>4.4064950000958669E-2</v>
      </c>
      <c r="S16" s="36">
        <v>0.98241837692829581</v>
      </c>
      <c r="T16" s="35">
        <v>1.449842251726154E-3</v>
      </c>
      <c r="U16" s="36">
        <v>-4.2391715262714222E-3</v>
      </c>
      <c r="V16" s="36">
        <v>-6.5889845739103472E-3</v>
      </c>
      <c r="W16" s="36">
        <v>-2.6025167308712615E-3</v>
      </c>
      <c r="X16" s="36">
        <v>0.13272611167077386</v>
      </c>
      <c r="Y16" s="36">
        <v>-1.1355554655388213E-2</v>
      </c>
      <c r="Z16" s="36"/>
      <c r="AA16" s="36">
        <v>-9.4968555773154911E-2</v>
      </c>
      <c r="AB16" s="37">
        <v>-2.8492174757291863E-2</v>
      </c>
      <c r="AC16" s="41">
        <v>201</v>
      </c>
      <c r="AD16" s="42">
        <v>38</v>
      </c>
      <c r="AE16" s="42">
        <v>17</v>
      </c>
      <c r="AF16" s="42">
        <v>40</v>
      </c>
      <c r="AG16" s="42">
        <v>19</v>
      </c>
      <c r="AH16" s="42">
        <v>49</v>
      </c>
      <c r="AI16" s="42">
        <v>11</v>
      </c>
      <c r="AJ16" s="42">
        <v>8</v>
      </c>
      <c r="AK16" s="43">
        <v>19</v>
      </c>
      <c r="AL16" s="36">
        <v>0.99774438532749521</v>
      </c>
      <c r="AM16" s="36">
        <v>0.99722210018338664</v>
      </c>
      <c r="AN16" s="36">
        <v>0.99996215809228206</v>
      </c>
      <c r="AO16" s="36">
        <v>0.98373958695194519</v>
      </c>
      <c r="AP16" s="36">
        <v>0.99855255400252796</v>
      </c>
      <c r="AQ16" s="36">
        <v>1</v>
      </c>
      <c r="AR16" s="36">
        <v>1</v>
      </c>
      <c r="AS16" s="36">
        <v>1</v>
      </c>
      <c r="AT16" s="36">
        <v>1</v>
      </c>
      <c r="AU16" s="35">
        <v>1.8185885595902712E-4</v>
      </c>
      <c r="AV16" s="36">
        <v>-1.6533889906096066E-2</v>
      </c>
      <c r="AW16" s="36">
        <v>-5.8328859772678139E-3</v>
      </c>
      <c r="AX16" s="36">
        <v>-2.1531796401501398E-3</v>
      </c>
      <c r="AY16" s="36">
        <v>0.1356709781120814</v>
      </c>
      <c r="AZ16" s="36">
        <v>-3.2620528378746313E-3</v>
      </c>
      <c r="BA16" s="36">
        <v>-4.0147976480186184E-3</v>
      </c>
      <c r="BB16" s="36">
        <v>4.4037302311326068E-3</v>
      </c>
      <c r="BC16" s="37">
        <v>-1.4820297651386443E-2</v>
      </c>
      <c r="BD16" s="36">
        <v>-1.0149297856768955E-4</v>
      </c>
      <c r="BE16" s="36">
        <v>-1.0240683036726542E-2</v>
      </c>
      <c r="BF16" s="36">
        <v>-6.732928837831058E-3</v>
      </c>
      <c r="BG16" s="36">
        <v>-8.1742234492188509E-3</v>
      </c>
      <c r="BH16" s="36">
        <v>0.12148063155708075</v>
      </c>
      <c r="BI16" s="36">
        <v>-8.7303501469175593E-3</v>
      </c>
      <c r="BJ16" s="36">
        <v>-4.0148017056904541E-3</v>
      </c>
      <c r="BK16" s="36">
        <v>3.610348318139969E-3</v>
      </c>
      <c r="BL16" s="37">
        <v>-2.2337004484793279E-2</v>
      </c>
      <c r="BM16" s="35">
        <v>-3.4029133265600846E-9</v>
      </c>
      <c r="BN16" s="36">
        <v>-1.0094150768054019E-2</v>
      </c>
      <c r="BO16" s="36">
        <v>-6.6705620095410733E-3</v>
      </c>
      <c r="BP16" s="36">
        <v>-8.0954641197983259E-3</v>
      </c>
      <c r="BQ16" s="36">
        <v>0.12167416676655322</v>
      </c>
      <c r="BR16" s="36">
        <v>-8.6377151570374427E-3</v>
      </c>
      <c r="BS16" s="36">
        <v>-3.9759990111904861E-3</v>
      </c>
      <c r="BT16" s="36">
        <v>3.702928240743311E-3</v>
      </c>
      <c r="BU16" s="37">
        <v>-2.2214190902059606E-2</v>
      </c>
    </row>
    <row r="17" spans="1:73" x14ac:dyDescent="0.3">
      <c r="A17" s="30">
        <v>1982</v>
      </c>
      <c r="B17" s="41">
        <v>127</v>
      </c>
      <c r="C17" s="42">
        <v>21</v>
      </c>
      <c r="D17" s="42">
        <v>9</v>
      </c>
      <c r="E17" s="42">
        <v>32</v>
      </c>
      <c r="F17" s="42">
        <v>14</v>
      </c>
      <c r="G17" s="42">
        <v>35</v>
      </c>
      <c r="H17" s="42"/>
      <c r="I17" s="42">
        <v>3</v>
      </c>
      <c r="J17" s="43">
        <v>13</v>
      </c>
      <c r="K17" s="36">
        <v>0.7736464112712379</v>
      </c>
      <c r="L17" s="36">
        <v>0.91357286242678193</v>
      </c>
      <c r="M17" s="36">
        <v>0.94491023287038489</v>
      </c>
      <c r="N17" s="36">
        <v>0.95376763987492619</v>
      </c>
      <c r="O17" s="36">
        <v>0.8793544319272899</v>
      </c>
      <c r="P17" s="36">
        <v>0.8975677204537813</v>
      </c>
      <c r="Q17" s="36">
        <v>0</v>
      </c>
      <c r="R17" s="36">
        <v>0.22792553924932238</v>
      </c>
      <c r="S17" s="36">
        <v>0.98232897350712878</v>
      </c>
      <c r="T17" s="35">
        <v>-4.8957745566556837E-4</v>
      </c>
      <c r="U17" s="36">
        <v>-2.1604373200352143E-3</v>
      </c>
      <c r="V17" s="36">
        <v>-5.9876248938761818E-3</v>
      </c>
      <c r="W17" s="36">
        <v>8.6163919446544286E-3</v>
      </c>
      <c r="X17" s="36">
        <v>7.3314489689584816E-2</v>
      </c>
      <c r="Y17" s="36">
        <v>-1.047004849419232E-2</v>
      </c>
      <c r="Z17" s="36"/>
      <c r="AA17" s="36">
        <v>-8.1182859901390205E-3</v>
      </c>
      <c r="AB17" s="37">
        <v>-3.7357915784017599E-2</v>
      </c>
      <c r="AC17" s="41">
        <v>201</v>
      </c>
      <c r="AD17" s="42">
        <v>38</v>
      </c>
      <c r="AE17" s="42">
        <v>17</v>
      </c>
      <c r="AF17" s="42">
        <v>40</v>
      </c>
      <c r="AG17" s="42">
        <v>19</v>
      </c>
      <c r="AH17" s="42">
        <v>49</v>
      </c>
      <c r="AI17" s="42">
        <v>11</v>
      </c>
      <c r="AJ17" s="42">
        <v>8</v>
      </c>
      <c r="AK17" s="43">
        <v>19</v>
      </c>
      <c r="AL17" s="36">
        <v>0.99769898191579887</v>
      </c>
      <c r="AM17" s="36">
        <v>0.99730817785338355</v>
      </c>
      <c r="AN17" s="36">
        <v>0.9999606098411733</v>
      </c>
      <c r="AO17" s="36">
        <v>0.97975964410125849</v>
      </c>
      <c r="AP17" s="36">
        <v>0.99842442897462846</v>
      </c>
      <c r="AQ17" s="36">
        <v>1</v>
      </c>
      <c r="AR17" s="36">
        <v>1</v>
      </c>
      <c r="AS17" s="36">
        <v>1</v>
      </c>
      <c r="AT17" s="36">
        <v>1</v>
      </c>
      <c r="AU17" s="35">
        <v>7.1789482553194858E-5</v>
      </c>
      <c r="AV17" s="36">
        <v>-1.1385832765844043E-2</v>
      </c>
      <c r="AW17" s="36">
        <v>-4.5129048165411922E-3</v>
      </c>
      <c r="AX17" s="36">
        <v>1.4198190549582599E-2</v>
      </c>
      <c r="AY17" s="36">
        <v>6.7360639117480511E-2</v>
      </c>
      <c r="AZ17" s="36">
        <v>7.0403086766738657E-3</v>
      </c>
      <c r="BA17" s="36">
        <v>-3.4975157394266038E-3</v>
      </c>
      <c r="BB17" s="36">
        <v>1.0533307154875902E-2</v>
      </c>
      <c r="BC17" s="37">
        <v>-2.8072824003201186E-2</v>
      </c>
      <c r="BD17" s="36">
        <v>-1.4676914076958824E-3</v>
      </c>
      <c r="BE17" s="36">
        <v>-7.0230714845555984E-3</v>
      </c>
      <c r="BF17" s="36">
        <v>-6.2267784341453278E-3</v>
      </c>
      <c r="BG17" s="36">
        <v>-9.9991897755345878E-5</v>
      </c>
      <c r="BH17" s="36">
        <v>6.1293591512801719E-2</v>
      </c>
      <c r="BI17" s="36">
        <v>-7.7653128037358087E-3</v>
      </c>
      <c r="BJ17" s="36">
        <v>-3.497516727735993E-3</v>
      </c>
      <c r="BK17" s="36">
        <v>8.4546019815133731E-3</v>
      </c>
      <c r="BL17" s="37">
        <v>-3.212592105215422E-2</v>
      </c>
      <c r="BM17" s="35">
        <v>-7.4529404618014609E-9</v>
      </c>
      <c r="BN17" s="36">
        <v>-4.8272072582556218E-3</v>
      </c>
      <c r="BO17" s="36">
        <v>-5.3756805120493151E-3</v>
      </c>
      <c r="BP17" s="36">
        <v>1.1572905645010276E-3</v>
      </c>
      <c r="BQ17" s="36">
        <v>6.4016044664665303E-2</v>
      </c>
      <c r="BR17" s="36">
        <v>-6.5700832901385764E-3</v>
      </c>
      <c r="BS17" s="36">
        <v>-2.9835565625969305E-3</v>
      </c>
      <c r="BT17" s="36">
        <v>9.8594471186663844E-3</v>
      </c>
      <c r="BU17" s="37">
        <v>-3.0325659555822598E-2</v>
      </c>
    </row>
    <row r="18" spans="1:73" x14ac:dyDescent="0.3">
      <c r="A18" s="30">
        <v>1983</v>
      </c>
      <c r="B18" s="41">
        <v>127</v>
      </c>
      <c r="C18" s="42">
        <v>21</v>
      </c>
      <c r="D18" s="42">
        <v>9</v>
      </c>
      <c r="E18" s="42">
        <v>32</v>
      </c>
      <c r="F18" s="42">
        <v>14</v>
      </c>
      <c r="G18" s="42">
        <v>35</v>
      </c>
      <c r="H18" s="42"/>
      <c r="I18" s="42">
        <v>3</v>
      </c>
      <c r="J18" s="43">
        <v>13</v>
      </c>
      <c r="K18" s="36">
        <v>0.76987814987148562</v>
      </c>
      <c r="L18" s="36">
        <v>0.91304990662338781</v>
      </c>
      <c r="M18" s="36">
        <v>0.94988440877512559</v>
      </c>
      <c r="N18" s="36">
        <v>0.94499849035224548</v>
      </c>
      <c r="O18" s="36">
        <v>0.88920408865381884</v>
      </c>
      <c r="P18" s="36">
        <v>0.90416848763940516</v>
      </c>
      <c r="Q18" s="36">
        <v>0</v>
      </c>
      <c r="R18" s="36">
        <v>0.22683946377375214</v>
      </c>
      <c r="S18" s="36">
        <v>0.98142537757562021</v>
      </c>
      <c r="T18" s="35">
        <v>-2.8621148001780517E-3</v>
      </c>
      <c r="U18" s="36">
        <v>5.9837399944991326E-4</v>
      </c>
      <c r="V18" s="36">
        <v>-1.3405751322125643E-2</v>
      </c>
      <c r="W18" s="36">
        <v>4.0053465182523007E-2</v>
      </c>
      <c r="X18" s="36">
        <v>1.9944852292502282E-2</v>
      </c>
      <c r="Y18" s="36">
        <v>6.0472000982524756E-3</v>
      </c>
      <c r="Z18" s="36"/>
      <c r="AA18" s="36">
        <v>-8.1237871853416035E-3</v>
      </c>
      <c r="AB18" s="37">
        <v>-3.4658279731352264E-2</v>
      </c>
      <c r="AC18" s="41">
        <v>201</v>
      </c>
      <c r="AD18" s="42">
        <v>38</v>
      </c>
      <c r="AE18" s="42">
        <v>17</v>
      </c>
      <c r="AF18" s="42">
        <v>40</v>
      </c>
      <c r="AG18" s="42">
        <v>19</v>
      </c>
      <c r="AH18" s="42">
        <v>49</v>
      </c>
      <c r="AI18" s="42">
        <v>11</v>
      </c>
      <c r="AJ18" s="42">
        <v>8</v>
      </c>
      <c r="AK18" s="43">
        <v>19</v>
      </c>
      <c r="AL18" s="36">
        <v>0.9976730106247389</v>
      </c>
      <c r="AM18" s="36">
        <v>0.99729905963110554</v>
      </c>
      <c r="AN18" s="36">
        <v>0.99996054276043922</v>
      </c>
      <c r="AO18" s="36">
        <v>0.97579592539124649</v>
      </c>
      <c r="AP18" s="36">
        <v>0.99839028700344123</v>
      </c>
      <c r="AQ18" s="36">
        <v>1</v>
      </c>
      <c r="AR18" s="36">
        <v>1</v>
      </c>
      <c r="AS18" s="36">
        <v>1</v>
      </c>
      <c r="AT18" s="36">
        <v>1</v>
      </c>
      <c r="AU18" s="35">
        <v>9.8047445464921981E-5</v>
      </c>
      <c r="AV18" s="36">
        <v>-6.2398421520013644E-3</v>
      </c>
      <c r="AW18" s="36">
        <v>-1.0731198202158017E-2</v>
      </c>
      <c r="AX18" s="36">
        <v>4.8056389384606345E-2</v>
      </c>
      <c r="AY18" s="36">
        <v>2.5639550390362354E-2</v>
      </c>
      <c r="AZ18" s="36">
        <v>7.8805168072562035E-3</v>
      </c>
      <c r="BA18" s="36">
        <v>-2.5804904443008196E-3</v>
      </c>
      <c r="BB18" s="36">
        <v>1.5548719189377816E-2</v>
      </c>
      <c r="BC18" s="37">
        <v>-2.6907676914931414E-2</v>
      </c>
      <c r="BD18" s="36">
        <v>-8.4428198400271688E-4</v>
      </c>
      <c r="BE18" s="36">
        <v>-3.3107026720500883E-3</v>
      </c>
      <c r="BF18" s="36">
        <v>-1.2556367733455585E-2</v>
      </c>
      <c r="BG18" s="36">
        <v>3.1994015589730515E-2</v>
      </c>
      <c r="BH18" s="36">
        <v>2.371812103571868E-2</v>
      </c>
      <c r="BI18" s="36">
        <v>8.9109658693282637E-3</v>
      </c>
      <c r="BJ18" s="36">
        <v>-2.5804906259970502E-3</v>
      </c>
      <c r="BK18" s="36">
        <v>1.5152692374325729E-2</v>
      </c>
      <c r="BL18" s="37">
        <v>-2.9791333501797263E-2</v>
      </c>
      <c r="BM18" s="35">
        <v>6.084174447489503E-9</v>
      </c>
      <c r="BN18" s="36">
        <v>-1.9840605730212981E-3</v>
      </c>
      <c r="BO18" s="36">
        <v>-1.2066852955127055E-2</v>
      </c>
      <c r="BP18" s="36">
        <v>3.274150956647752E-2</v>
      </c>
      <c r="BQ18" s="36">
        <v>2.5129656366611554E-2</v>
      </c>
      <c r="BR18" s="36">
        <v>9.5682536298089434E-3</v>
      </c>
      <c r="BS18" s="36">
        <v>-2.2798419417880988E-3</v>
      </c>
      <c r="BT18" s="36">
        <v>1.5956961168340195E-2</v>
      </c>
      <c r="BU18" s="37">
        <v>-2.8708039985103229E-2</v>
      </c>
    </row>
    <row r="19" spans="1:73" x14ac:dyDescent="0.3">
      <c r="A19" s="30">
        <v>1984</v>
      </c>
      <c r="B19" s="41">
        <v>129</v>
      </c>
      <c r="C19" s="42">
        <v>21</v>
      </c>
      <c r="D19" s="42">
        <v>9</v>
      </c>
      <c r="E19" s="42">
        <v>33</v>
      </c>
      <c r="F19" s="42">
        <v>14</v>
      </c>
      <c r="G19" s="42">
        <v>35</v>
      </c>
      <c r="H19" s="42"/>
      <c r="I19" s="42">
        <v>3</v>
      </c>
      <c r="J19" s="43">
        <v>14</v>
      </c>
      <c r="K19" s="36">
        <v>0.77376353526867503</v>
      </c>
      <c r="L19" s="36">
        <v>0.91346866328835274</v>
      </c>
      <c r="M19" s="36">
        <v>0.95142775579075467</v>
      </c>
      <c r="N19" s="36">
        <v>0.94347241919421243</v>
      </c>
      <c r="O19" s="36">
        <v>0.8920917090036955</v>
      </c>
      <c r="P19" s="36">
        <v>0.90823479414779096</v>
      </c>
      <c r="Q19" s="36">
        <v>0</v>
      </c>
      <c r="R19" s="36">
        <v>0.22425457616023381</v>
      </c>
      <c r="S19" s="36">
        <v>0.97964853638322869</v>
      </c>
      <c r="T19" s="35">
        <v>-4.0807009063714384E-3</v>
      </c>
      <c r="U19" s="36">
        <v>4.619499625036441E-3</v>
      </c>
      <c r="V19" s="36">
        <v>-2.2080082107649938E-2</v>
      </c>
      <c r="W19" s="36">
        <v>4.8832614957122392E-2</v>
      </c>
      <c r="X19" s="36">
        <v>1.1642933097225344E-2</v>
      </c>
      <c r="Y19" s="36">
        <v>1.5468830581524387E-2</v>
      </c>
      <c r="Z19" s="36"/>
      <c r="AA19" s="36">
        <v>-7.2364463272747868E-3</v>
      </c>
      <c r="AB19" s="37">
        <v>-1.3287944397909915E-2</v>
      </c>
      <c r="AC19" s="41">
        <v>201</v>
      </c>
      <c r="AD19" s="42">
        <v>38</v>
      </c>
      <c r="AE19" s="42">
        <v>17</v>
      </c>
      <c r="AF19" s="42">
        <v>40</v>
      </c>
      <c r="AG19" s="42">
        <v>19</v>
      </c>
      <c r="AH19" s="42">
        <v>49</v>
      </c>
      <c r="AI19" s="42">
        <v>11</v>
      </c>
      <c r="AJ19" s="42">
        <v>8</v>
      </c>
      <c r="AK19" s="43">
        <v>19</v>
      </c>
      <c r="AL19" s="36">
        <v>0.9976458035082606</v>
      </c>
      <c r="AM19" s="36">
        <v>0.99726708930015973</v>
      </c>
      <c r="AN19" s="36">
        <v>0.9999617192438387</v>
      </c>
      <c r="AO19" s="36">
        <v>0.97496277953700572</v>
      </c>
      <c r="AP19" s="36">
        <v>0.99843553359329906</v>
      </c>
      <c r="AQ19" s="36">
        <v>1</v>
      </c>
      <c r="AR19" s="36">
        <v>1</v>
      </c>
      <c r="AS19" s="36">
        <v>1</v>
      </c>
      <c r="AT19" s="36">
        <v>1</v>
      </c>
      <c r="AU19" s="35">
        <v>7.9530308491380599E-5</v>
      </c>
      <c r="AV19" s="36">
        <v>-3.0427109250511534E-3</v>
      </c>
      <c r="AW19" s="36">
        <v>-2.13988055760767E-2</v>
      </c>
      <c r="AX19" s="36">
        <v>5.2960134085132338E-2</v>
      </c>
      <c r="AY19" s="36">
        <v>2.7121251503683386E-2</v>
      </c>
      <c r="AZ19" s="36">
        <v>2.8979269319689083E-2</v>
      </c>
      <c r="BA19" s="36">
        <v>-1.5109681781724151E-3</v>
      </c>
      <c r="BB19" s="36">
        <v>2.360591250029442E-2</v>
      </c>
      <c r="BC19" s="37">
        <v>-9.9443099160457481E-3</v>
      </c>
      <c r="BD19" s="36">
        <v>-4.9837273303934359E-5</v>
      </c>
      <c r="BE19" s="36">
        <v>9.4696914954561036E-4</v>
      </c>
      <c r="BF19" s="36">
        <v>-2.1156991152969193E-2</v>
      </c>
      <c r="BG19" s="36">
        <v>3.8754103968236149E-2</v>
      </c>
      <c r="BH19" s="36">
        <v>2.3195421555381988E-2</v>
      </c>
      <c r="BI19" s="36">
        <v>2.0361523328259298E-2</v>
      </c>
      <c r="BJ19" s="36">
        <v>-1.5109677986879736E-3</v>
      </c>
      <c r="BK19" s="36">
        <v>2.3734935286864278E-2</v>
      </c>
      <c r="BL19" s="37">
        <v>-9.2002697091722353E-3</v>
      </c>
      <c r="BM19" s="35">
        <v>2.395758952862988E-9</v>
      </c>
      <c r="BN19" s="36">
        <v>1.0280392198601556E-3</v>
      </c>
      <c r="BO19" s="36">
        <v>-2.1127087656997029E-2</v>
      </c>
      <c r="BP19" s="36">
        <v>3.8797422486469411E-2</v>
      </c>
      <c r="BQ19" s="36">
        <v>2.3271087991703805E-2</v>
      </c>
      <c r="BR19" s="36">
        <v>2.0400367339617299E-2</v>
      </c>
      <c r="BS19" s="36">
        <v>-1.4929393255595962E-3</v>
      </c>
      <c r="BT19" s="36">
        <v>2.3784393896991475E-2</v>
      </c>
      <c r="BU19" s="37">
        <v>-9.1376270860299633E-3</v>
      </c>
    </row>
    <row r="20" spans="1:73" x14ac:dyDescent="0.3">
      <c r="A20" s="30">
        <v>1985</v>
      </c>
      <c r="B20" s="41">
        <v>131</v>
      </c>
      <c r="C20" s="42">
        <v>21</v>
      </c>
      <c r="D20" s="42">
        <v>9</v>
      </c>
      <c r="E20" s="42">
        <v>33</v>
      </c>
      <c r="F20" s="42">
        <v>14</v>
      </c>
      <c r="G20" s="42">
        <v>37</v>
      </c>
      <c r="H20" s="42"/>
      <c r="I20" s="42">
        <v>3</v>
      </c>
      <c r="J20" s="43">
        <v>14</v>
      </c>
      <c r="K20" s="36">
        <v>0.77692928954800899</v>
      </c>
      <c r="L20" s="36">
        <v>0.913969096547668</v>
      </c>
      <c r="M20" s="36">
        <v>0.9590145559931782</v>
      </c>
      <c r="N20" s="36">
        <v>0.94156450596019359</v>
      </c>
      <c r="O20" s="36">
        <v>0.89644993601496925</v>
      </c>
      <c r="P20" s="36">
        <v>0.91692931526669363</v>
      </c>
      <c r="Q20" s="36">
        <v>0</v>
      </c>
      <c r="R20" s="36">
        <v>0.21433165628738463</v>
      </c>
      <c r="S20" s="36">
        <v>0.98055766127728539</v>
      </c>
      <c r="T20" s="35">
        <v>-5.7679553852080919E-3</v>
      </c>
      <c r="U20" s="36">
        <v>5.814843205959372E-3</v>
      </c>
      <c r="V20" s="36">
        <v>-2.3463430742606782E-2</v>
      </c>
      <c r="W20" s="36">
        <v>4.2202734077646541E-2</v>
      </c>
      <c r="X20" s="36">
        <v>1.3436052390009015E-2</v>
      </c>
      <c r="Y20" s="36">
        <v>3.1800028838905758E-2</v>
      </c>
      <c r="Z20" s="36"/>
      <c r="AA20" s="36">
        <v>-3.9225087260834422E-2</v>
      </c>
      <c r="AB20" s="37">
        <v>-1.0447666377715372E-2</v>
      </c>
      <c r="AC20" s="41">
        <v>201</v>
      </c>
      <c r="AD20" s="42">
        <v>38</v>
      </c>
      <c r="AE20" s="42">
        <v>17</v>
      </c>
      <c r="AF20" s="42">
        <v>40</v>
      </c>
      <c r="AG20" s="42">
        <v>19</v>
      </c>
      <c r="AH20" s="42">
        <v>49</v>
      </c>
      <c r="AI20" s="42">
        <v>11</v>
      </c>
      <c r="AJ20" s="42">
        <v>8</v>
      </c>
      <c r="AK20" s="43">
        <v>19</v>
      </c>
      <c r="AL20" s="36">
        <v>0.99759085437386441</v>
      </c>
      <c r="AM20" s="36">
        <v>0.99723962777055675</v>
      </c>
      <c r="AN20" s="36">
        <v>0.9999591248029015</v>
      </c>
      <c r="AO20" s="36">
        <v>0.97253396893632849</v>
      </c>
      <c r="AP20" s="36">
        <v>0.9985490334962589</v>
      </c>
      <c r="AQ20" s="36">
        <v>1</v>
      </c>
      <c r="AR20" s="36">
        <v>1</v>
      </c>
      <c r="AS20" s="36">
        <v>1</v>
      </c>
      <c r="AT20" s="36">
        <v>1</v>
      </c>
      <c r="AU20" s="35">
        <v>6.4746371012359838E-5</v>
      </c>
      <c r="AV20" s="36">
        <v>-1.907801241461298E-3</v>
      </c>
      <c r="AW20" s="36">
        <v>-2.4904876578494422E-2</v>
      </c>
      <c r="AX20" s="36">
        <v>4.9944122088656333E-2</v>
      </c>
      <c r="AY20" s="36">
        <v>3.6996256630985054E-2</v>
      </c>
      <c r="AZ20" s="36">
        <v>4.1865376542960464E-2</v>
      </c>
      <c r="BA20" s="36">
        <v>-5.5689043683435947E-3</v>
      </c>
      <c r="BB20" s="36">
        <v>2.9178259144969413E-2</v>
      </c>
      <c r="BC20" s="37">
        <v>-6.1755627251528387E-3</v>
      </c>
      <c r="BD20" s="36">
        <v>5.4858173548775349E-5</v>
      </c>
      <c r="BE20" s="36">
        <v>2.9960038766561944E-3</v>
      </c>
      <c r="BF20" s="36">
        <v>-2.2410523417320197E-2</v>
      </c>
      <c r="BG20" s="36">
        <v>2.9752263640786702E-2</v>
      </c>
      <c r="BH20" s="36">
        <v>2.6192642087631727E-2</v>
      </c>
      <c r="BI20" s="36">
        <v>3.2485377147356137E-2</v>
      </c>
      <c r="BJ20" s="36">
        <v>-5.5689036230772166E-3</v>
      </c>
      <c r="BK20" s="36">
        <v>2.8040009117522809E-2</v>
      </c>
      <c r="BL20" s="37">
        <v>-7.9214416443905266E-3</v>
      </c>
      <c r="BM20" s="35">
        <v>5.5772104221849999E-9</v>
      </c>
      <c r="BN20" s="36">
        <v>2.9041678272939183E-3</v>
      </c>
      <c r="BO20" s="36">
        <v>-2.2442427140357744E-2</v>
      </c>
      <c r="BP20" s="36">
        <v>2.970589582956364E-2</v>
      </c>
      <c r="BQ20" s="36">
        <v>2.6116788098695436E-2</v>
      </c>
      <c r="BR20" s="36">
        <v>3.244207487642127E-2</v>
      </c>
      <c r="BS20" s="36">
        <v>-5.5922581630257658E-3</v>
      </c>
      <c r="BT20" s="36">
        <v>2.7984427486489827E-2</v>
      </c>
      <c r="BU20" s="37">
        <v>-7.9872883858198903E-3</v>
      </c>
    </row>
    <row r="21" spans="1:73" x14ac:dyDescent="0.3">
      <c r="A21" s="30">
        <v>1986</v>
      </c>
      <c r="B21" s="41">
        <v>133</v>
      </c>
      <c r="C21" s="42">
        <v>21</v>
      </c>
      <c r="D21" s="42">
        <v>9</v>
      </c>
      <c r="E21" s="42">
        <v>34</v>
      </c>
      <c r="F21" s="42">
        <v>14</v>
      </c>
      <c r="G21" s="42">
        <v>38</v>
      </c>
      <c r="H21" s="42"/>
      <c r="I21" s="42">
        <v>3</v>
      </c>
      <c r="J21" s="43">
        <v>14</v>
      </c>
      <c r="K21" s="36">
        <v>0.75931599541988803</v>
      </c>
      <c r="L21" s="36">
        <v>0.91661039705552338</v>
      </c>
      <c r="M21" s="36">
        <v>0.95787566372470401</v>
      </c>
      <c r="N21" s="36">
        <v>0.93654598851133108</v>
      </c>
      <c r="O21" s="36">
        <v>0.90938711331200617</v>
      </c>
      <c r="P21" s="36">
        <v>0.88806978058467334</v>
      </c>
      <c r="Q21" s="36">
        <v>0</v>
      </c>
      <c r="R21" s="36">
        <v>0.15907648925451867</v>
      </c>
      <c r="S21" s="36">
        <v>0.98353842266411484</v>
      </c>
      <c r="T21" s="35">
        <v>-8.4260223058403409E-3</v>
      </c>
      <c r="U21" s="36">
        <v>8.9575121552929859E-3</v>
      </c>
      <c r="V21" s="36">
        <v>-2.7810711402105011E-2</v>
      </c>
      <c r="W21" s="36">
        <v>2.0720675496788098E-2</v>
      </c>
      <c r="X21" s="36">
        <v>-1.5510884890548754E-2</v>
      </c>
      <c r="Y21" s="36">
        <v>2.5006511704339526E-2</v>
      </c>
      <c r="Z21" s="36"/>
      <c r="AA21" s="36">
        <v>-1.9006964205548503E-2</v>
      </c>
      <c r="AB21" s="37">
        <v>-1.2172382080882803E-2</v>
      </c>
      <c r="AC21" s="41">
        <v>202</v>
      </c>
      <c r="AD21" s="42">
        <v>38</v>
      </c>
      <c r="AE21" s="42">
        <v>17</v>
      </c>
      <c r="AF21" s="42">
        <v>41</v>
      </c>
      <c r="AG21" s="42">
        <v>19</v>
      </c>
      <c r="AH21" s="42">
        <v>49</v>
      </c>
      <c r="AI21" s="42">
        <v>11</v>
      </c>
      <c r="AJ21" s="42">
        <v>8</v>
      </c>
      <c r="AK21" s="43">
        <v>19</v>
      </c>
      <c r="AL21" s="36">
        <v>0.99753429982219044</v>
      </c>
      <c r="AM21" s="36">
        <v>0.99712662904557081</v>
      </c>
      <c r="AN21" s="36">
        <v>0.99995618460309232</v>
      </c>
      <c r="AO21" s="36">
        <v>0.97050663304762808</v>
      </c>
      <c r="AP21" s="36">
        <v>0.99779365266291176</v>
      </c>
      <c r="AQ21" s="36">
        <v>1</v>
      </c>
      <c r="AR21" s="36">
        <v>1</v>
      </c>
      <c r="AS21" s="36">
        <v>1</v>
      </c>
      <c r="AT21" s="36">
        <v>1</v>
      </c>
      <c r="AU21" s="35">
        <v>1.2215185377437108E-4</v>
      </c>
      <c r="AV21" s="36">
        <v>2.8181085705600976E-3</v>
      </c>
      <c r="AW21" s="36">
        <v>-2.8490732465197326E-2</v>
      </c>
      <c r="AX21" s="36">
        <v>3.5281977131617633E-2</v>
      </c>
      <c r="AY21" s="36">
        <v>-1.5530211131607942E-3</v>
      </c>
      <c r="AZ21" s="36">
        <v>3.7281213026890803E-2</v>
      </c>
      <c r="BA21" s="36">
        <v>-4.1326891190799214E-3</v>
      </c>
      <c r="BB21" s="36">
        <v>3.9408511692610372E-2</v>
      </c>
      <c r="BC21" s="37">
        <v>-5.4482053065593259E-3</v>
      </c>
      <c r="BD21" s="36">
        <v>-5.419199174553429E-4</v>
      </c>
      <c r="BE21" s="36">
        <v>6.8236418073619569E-3</v>
      </c>
      <c r="BF21" s="36">
        <v>-2.6723977427852458E-2</v>
      </c>
      <c r="BG21" s="36">
        <v>1.0360089371050525E-2</v>
      </c>
      <c r="BH21" s="36">
        <v>-1.2873577021229626E-2</v>
      </c>
      <c r="BI21" s="36">
        <v>2.5274883648036095E-2</v>
      </c>
      <c r="BJ21" s="36">
        <v>-4.1326881566451342E-3</v>
      </c>
      <c r="BK21" s="36">
        <v>3.7984894139924875E-2</v>
      </c>
      <c r="BL21" s="37">
        <v>-1.1724017351766756E-2</v>
      </c>
      <c r="BM21" s="35">
        <v>-3.3698723659568926E-9</v>
      </c>
      <c r="BN21" s="36">
        <v>7.6766736838894852E-3</v>
      </c>
      <c r="BO21" s="36">
        <v>-2.6389399657412653E-2</v>
      </c>
      <c r="BP21" s="36">
        <v>1.0788530000579381E-2</v>
      </c>
      <c r="BQ21" s="36">
        <v>-1.2277694490599213E-2</v>
      </c>
      <c r="BR21" s="36">
        <v>2.5777261770697561E-2</v>
      </c>
      <c r="BS21" s="36">
        <v>-3.8776445725560442E-3</v>
      </c>
      <c r="BT21" s="36">
        <v>3.846453402106418E-2</v>
      </c>
      <c r="BU21" s="37">
        <v>-1.1073341503119982E-2</v>
      </c>
    </row>
    <row r="22" spans="1:73" x14ac:dyDescent="0.3">
      <c r="A22" s="30">
        <v>1987</v>
      </c>
      <c r="B22" s="41">
        <v>134</v>
      </c>
      <c r="C22" s="42">
        <v>21</v>
      </c>
      <c r="D22" s="42">
        <v>9</v>
      </c>
      <c r="E22" s="42">
        <v>34</v>
      </c>
      <c r="F22" s="42">
        <v>14</v>
      </c>
      <c r="G22" s="42">
        <v>39</v>
      </c>
      <c r="H22" s="42"/>
      <c r="I22" s="42">
        <v>3</v>
      </c>
      <c r="J22" s="43">
        <v>14</v>
      </c>
      <c r="K22" s="36">
        <v>0.75377573167977707</v>
      </c>
      <c r="L22" s="36">
        <v>0.91844554146094015</v>
      </c>
      <c r="M22" s="36">
        <v>0.95344416879811311</v>
      </c>
      <c r="N22" s="36">
        <v>0.93661382574206664</v>
      </c>
      <c r="O22" s="36">
        <v>0.89076135825959279</v>
      </c>
      <c r="P22" s="36">
        <v>0.89709379150711688</v>
      </c>
      <c r="Q22" s="36">
        <v>0</v>
      </c>
      <c r="R22" s="36">
        <v>0.14978635610947752</v>
      </c>
      <c r="S22" s="36">
        <v>0.98316394827159181</v>
      </c>
      <c r="T22" s="35">
        <v>-7.0334015485792357E-3</v>
      </c>
      <c r="U22" s="36">
        <v>5.2212627019157945E-3</v>
      </c>
      <c r="V22" s="36">
        <v>-2.8424101804457425E-2</v>
      </c>
      <c r="W22" s="36">
        <v>2.3470326956224807E-2</v>
      </c>
      <c r="X22" s="36">
        <v>-5.072925979128627E-3</v>
      </c>
      <c r="Y22" s="36">
        <v>4.5403623478646529E-2</v>
      </c>
      <c r="Z22" s="36"/>
      <c r="AA22" s="36">
        <v>7.2456497559204051E-3</v>
      </c>
      <c r="AB22" s="37">
        <v>-5.3832661380206004E-3</v>
      </c>
      <c r="AC22" s="41">
        <v>202</v>
      </c>
      <c r="AD22" s="42">
        <v>38</v>
      </c>
      <c r="AE22" s="42">
        <v>17</v>
      </c>
      <c r="AF22" s="42">
        <v>41</v>
      </c>
      <c r="AG22" s="42">
        <v>19</v>
      </c>
      <c r="AH22" s="42">
        <v>49</v>
      </c>
      <c r="AI22" s="42">
        <v>11</v>
      </c>
      <c r="AJ22" s="42">
        <v>8</v>
      </c>
      <c r="AK22" s="43">
        <v>19</v>
      </c>
      <c r="AL22" s="36">
        <v>0.99748327182667929</v>
      </c>
      <c r="AM22" s="36">
        <v>0.99707637549697981</v>
      </c>
      <c r="AN22" s="36">
        <v>0.99995530171333324</v>
      </c>
      <c r="AO22" s="36">
        <v>0.96970814564454144</v>
      </c>
      <c r="AP22" s="36">
        <v>0.99732434659323721</v>
      </c>
      <c r="AQ22" s="36">
        <v>1</v>
      </c>
      <c r="AR22" s="36">
        <v>1</v>
      </c>
      <c r="AS22" s="36">
        <v>1</v>
      </c>
      <c r="AT22" s="36">
        <v>1</v>
      </c>
      <c r="AU22" s="35">
        <v>2.7015912101839546E-4</v>
      </c>
      <c r="AV22" s="36">
        <v>-1.2650844906797118E-3</v>
      </c>
      <c r="AW22" s="36">
        <v>-2.8271866777391196E-2</v>
      </c>
      <c r="AX22" s="36">
        <v>3.5487260899831313E-2</v>
      </c>
      <c r="AY22" s="36">
        <v>2.7192475554843557E-2</v>
      </c>
      <c r="AZ22" s="36">
        <v>2.4332001640676591E-2</v>
      </c>
      <c r="BA22" s="36">
        <v>-1.4319648552903307E-3</v>
      </c>
      <c r="BB22" s="36">
        <v>3.7376895111816605E-2</v>
      </c>
      <c r="BC22" s="37">
        <v>-5.8531728622662968E-3</v>
      </c>
      <c r="BD22" s="36">
        <v>2.1054110732610841E-4</v>
      </c>
      <c r="BE22" s="36">
        <v>3.7169416938479618E-3</v>
      </c>
      <c r="BF22" s="36">
        <v>-2.7203046658035097E-2</v>
      </c>
      <c r="BG22" s="36">
        <v>1.3136475860487964E-2</v>
      </c>
      <c r="BH22" s="36">
        <v>4.5705328634103046E-3</v>
      </c>
      <c r="BI22" s="36">
        <v>3.9191950444699419E-2</v>
      </c>
      <c r="BJ22" s="36">
        <v>-1.4319658122617074E-3</v>
      </c>
      <c r="BK22" s="36">
        <v>3.4892338427297581E-2</v>
      </c>
      <c r="BL22" s="37">
        <v>-5.2857598835045361E-3</v>
      </c>
      <c r="BM22" s="35">
        <v>-1.1337652402144817E-8</v>
      </c>
      <c r="BN22" s="36">
        <v>3.4058885294444073E-3</v>
      </c>
      <c r="BO22" s="36">
        <v>-2.733210734840992E-2</v>
      </c>
      <c r="BP22" s="36">
        <v>1.2968527901932272E-2</v>
      </c>
      <c r="BQ22" s="36">
        <v>4.2940115750345455E-3</v>
      </c>
      <c r="BR22" s="36">
        <v>3.8948220516219982E-2</v>
      </c>
      <c r="BS22" s="36">
        <v>-1.5385093823557976E-3</v>
      </c>
      <c r="BT22" s="36">
        <v>3.4714955178285642E-2</v>
      </c>
      <c r="BU22" s="37">
        <v>-5.5553581404443496E-3</v>
      </c>
    </row>
    <row r="23" spans="1:73" x14ac:dyDescent="0.3">
      <c r="A23" s="30">
        <v>1988</v>
      </c>
      <c r="B23" s="41">
        <v>133</v>
      </c>
      <c r="C23" s="42">
        <v>21</v>
      </c>
      <c r="D23" s="42">
        <v>9</v>
      </c>
      <c r="E23" s="42">
        <v>34</v>
      </c>
      <c r="F23" s="42">
        <v>14</v>
      </c>
      <c r="G23" s="42">
        <v>38</v>
      </c>
      <c r="H23" s="42"/>
      <c r="I23" s="42">
        <v>3</v>
      </c>
      <c r="J23" s="43">
        <v>14</v>
      </c>
      <c r="K23" s="36">
        <v>0.74687221639536761</v>
      </c>
      <c r="L23" s="36">
        <v>0.92165959607414594</v>
      </c>
      <c r="M23" s="36">
        <v>0.94665319609718146</v>
      </c>
      <c r="N23" s="36">
        <v>0.93879800052508078</v>
      </c>
      <c r="O23" s="36">
        <v>0.8927966847970521</v>
      </c>
      <c r="P23" s="36">
        <v>0.89757018032011582</v>
      </c>
      <c r="Q23" s="36">
        <v>0</v>
      </c>
      <c r="R23" s="36">
        <v>0.15683507112341086</v>
      </c>
      <c r="S23" s="36">
        <v>0.98403428106091506</v>
      </c>
      <c r="T23" s="35">
        <v>-5.3342873422377165E-3</v>
      </c>
      <c r="U23" s="36">
        <v>2.913505140461208E-3</v>
      </c>
      <c r="V23" s="36">
        <v>-2.05842969266356E-2</v>
      </c>
      <c r="W23" s="36">
        <v>2.3443204603321652E-2</v>
      </c>
      <c r="X23" s="36">
        <v>-1.0424256595182514E-2</v>
      </c>
      <c r="Y23" s="36">
        <v>2.8364428719264589E-2</v>
      </c>
      <c r="Z23" s="36"/>
      <c r="AA23" s="36">
        <v>5.2995336481090382E-3</v>
      </c>
      <c r="AB23" s="37">
        <v>-6.5596872155852786E-3</v>
      </c>
      <c r="AC23" s="41">
        <v>202</v>
      </c>
      <c r="AD23" s="42">
        <v>38</v>
      </c>
      <c r="AE23" s="42">
        <v>17</v>
      </c>
      <c r="AF23" s="42">
        <v>41</v>
      </c>
      <c r="AG23" s="42">
        <v>19</v>
      </c>
      <c r="AH23" s="42">
        <v>49</v>
      </c>
      <c r="AI23" s="42">
        <v>11</v>
      </c>
      <c r="AJ23" s="42">
        <v>8</v>
      </c>
      <c r="AK23" s="43">
        <v>19</v>
      </c>
      <c r="AL23" s="36">
        <v>0.9975055518735968</v>
      </c>
      <c r="AM23" s="36">
        <v>0.9969822631690094</v>
      </c>
      <c r="AN23" s="36">
        <v>0.99995493440340133</v>
      </c>
      <c r="AO23" s="36">
        <v>0.97092557430648951</v>
      </c>
      <c r="AP23" s="36">
        <v>0.99734795715732505</v>
      </c>
      <c r="AQ23" s="36">
        <v>1</v>
      </c>
      <c r="AR23" s="36">
        <v>1</v>
      </c>
      <c r="AS23" s="36">
        <v>1</v>
      </c>
      <c r="AT23" s="36">
        <v>1</v>
      </c>
      <c r="AU23" s="35">
        <v>3.2161415096810029E-4</v>
      </c>
      <c r="AV23" s="36">
        <v>-1.5702595394894269E-3</v>
      </c>
      <c r="AW23" s="36">
        <v>-2.1267081238562358E-2</v>
      </c>
      <c r="AX23" s="36">
        <v>3.9772004729055885E-2</v>
      </c>
      <c r="AY23" s="36">
        <v>9.1736456170449319E-3</v>
      </c>
      <c r="AZ23" s="36">
        <v>2.0890094479618558E-2</v>
      </c>
      <c r="BA23" s="36">
        <v>-8.7300860848530965E-3</v>
      </c>
      <c r="BB23" s="36">
        <v>2.8486847675197061E-2</v>
      </c>
      <c r="BC23" s="37">
        <v>-1.3462542348518684E-2</v>
      </c>
      <c r="BD23" s="36">
        <v>1.4062349669027296E-4</v>
      </c>
      <c r="BE23" s="36">
        <v>2.4762895248415938E-3</v>
      </c>
      <c r="BF23" s="36">
        <v>-1.9326168184025001E-2</v>
      </c>
      <c r="BG23" s="36">
        <v>1.3514274274565597E-2</v>
      </c>
      <c r="BH23" s="36">
        <v>-5.9878471434297075E-3</v>
      </c>
      <c r="BI23" s="36">
        <v>2.3589767939653564E-2</v>
      </c>
      <c r="BJ23" s="36">
        <v>-8.7439102682930637E-3</v>
      </c>
      <c r="BK23" s="36">
        <v>2.5330397105385007E-2</v>
      </c>
      <c r="BL23" s="37">
        <v>-6.5743069991335765E-3</v>
      </c>
      <c r="BM23" s="35">
        <v>-4.9965880277390742E-10</v>
      </c>
      <c r="BN23" s="36">
        <v>2.2718376750455425E-3</v>
      </c>
      <c r="BO23" s="36">
        <v>-1.9416290224367885E-2</v>
      </c>
      <c r="BP23" s="36">
        <v>1.3403391798541248E-2</v>
      </c>
      <c r="BQ23" s="36">
        <v>-6.1651215406384506E-3</v>
      </c>
      <c r="BR23" s="36">
        <v>2.3433179536826408E-2</v>
      </c>
      <c r="BS23" s="36">
        <v>-8.8226720777407654E-3</v>
      </c>
      <c r="BT23" s="36">
        <v>2.5215349421679606E-2</v>
      </c>
      <c r="BU23" s="37">
        <v>-6.7697201469279098E-3</v>
      </c>
    </row>
    <row r="24" spans="1:73" x14ac:dyDescent="0.3">
      <c r="A24" s="30">
        <v>1989</v>
      </c>
      <c r="B24" s="41">
        <v>134</v>
      </c>
      <c r="C24" s="42">
        <v>21</v>
      </c>
      <c r="D24" s="42">
        <v>10</v>
      </c>
      <c r="E24" s="42">
        <v>34</v>
      </c>
      <c r="F24" s="42">
        <v>14</v>
      </c>
      <c r="G24" s="42">
        <v>38</v>
      </c>
      <c r="H24" s="42"/>
      <c r="I24" s="42">
        <v>3</v>
      </c>
      <c r="J24" s="43">
        <v>14</v>
      </c>
      <c r="K24" s="36">
        <v>0.76919106164234829</v>
      </c>
      <c r="L24" s="36">
        <v>0.92170326054309648</v>
      </c>
      <c r="M24" s="36">
        <v>0.99201185029377403</v>
      </c>
      <c r="N24" s="36">
        <v>0.94312276022577779</v>
      </c>
      <c r="O24" s="36">
        <v>0.89194410006280522</v>
      </c>
      <c r="P24" s="36">
        <v>0.88013488806688955</v>
      </c>
      <c r="Q24" s="36">
        <v>0</v>
      </c>
      <c r="R24" s="36">
        <v>0.17624482270901928</v>
      </c>
      <c r="S24" s="36">
        <v>0.98363463713861921</v>
      </c>
      <c r="T24" s="35">
        <v>-5.1582481678637227E-3</v>
      </c>
      <c r="U24" s="36">
        <v>8.8071609588333841E-4</v>
      </c>
      <c r="V24" s="36">
        <v>-1.7608826469122485E-2</v>
      </c>
      <c r="W24" s="36">
        <v>2.4815413564438671E-2</v>
      </c>
      <c r="X24" s="36">
        <v>5.0627626146118477E-3</v>
      </c>
      <c r="Y24" s="36">
        <v>3.4692427787057611E-2</v>
      </c>
      <c r="Z24" s="36"/>
      <c r="AA24" s="36">
        <v>-5.9191804221852178E-3</v>
      </c>
      <c r="AB24" s="37">
        <v>-1.0122839217264199E-2</v>
      </c>
      <c r="AC24" s="41">
        <v>202</v>
      </c>
      <c r="AD24" s="42">
        <v>38</v>
      </c>
      <c r="AE24" s="42">
        <v>17</v>
      </c>
      <c r="AF24" s="42">
        <v>41</v>
      </c>
      <c r="AG24" s="42">
        <v>19</v>
      </c>
      <c r="AH24" s="42">
        <v>49</v>
      </c>
      <c r="AI24" s="42">
        <v>11</v>
      </c>
      <c r="AJ24" s="42">
        <v>8</v>
      </c>
      <c r="AK24" s="43">
        <v>19</v>
      </c>
      <c r="AL24" s="36">
        <v>0.99745387097848603</v>
      </c>
      <c r="AM24" s="36">
        <v>0.99687054938149355</v>
      </c>
      <c r="AN24" s="36">
        <v>0.99995522082367483</v>
      </c>
      <c r="AO24" s="36">
        <v>0.97131886002565981</v>
      </c>
      <c r="AP24" s="36">
        <v>0.99757336477679392</v>
      </c>
      <c r="AQ24" s="36">
        <v>1</v>
      </c>
      <c r="AR24" s="36">
        <v>1</v>
      </c>
      <c r="AS24" s="36">
        <v>1</v>
      </c>
      <c r="AT24" s="36">
        <v>1</v>
      </c>
      <c r="AU24" s="35">
        <v>3.1656941625917556E-4</v>
      </c>
      <c r="AV24" s="36">
        <v>-4.5196900991870039E-3</v>
      </c>
      <c r="AW24" s="36">
        <v>-1.8604645211036022E-2</v>
      </c>
      <c r="AX24" s="36">
        <v>3.9461123151267312E-2</v>
      </c>
      <c r="AY24" s="36">
        <v>3.3610324402644783E-2</v>
      </c>
      <c r="AZ24" s="36">
        <v>4.2713408763163541E-2</v>
      </c>
      <c r="BA24" s="36">
        <v>-9.3518984641373093E-3</v>
      </c>
      <c r="BB24" s="36">
        <v>2.4136986151925392E-2</v>
      </c>
      <c r="BC24" s="37">
        <v>-1.5289474137101619E-2</v>
      </c>
      <c r="BD24" s="36">
        <v>-1.2605902914847623E-3</v>
      </c>
      <c r="BE24" s="36">
        <v>-6.242771620788303E-5</v>
      </c>
      <c r="BF24" s="36">
        <v>-1.7377295867814523E-2</v>
      </c>
      <c r="BG24" s="36">
        <v>7.7306982721485219E-3</v>
      </c>
      <c r="BH24" s="36">
        <v>1.5009756664139531E-2</v>
      </c>
      <c r="BI24" s="36">
        <v>2.999845001883825E-2</v>
      </c>
      <c r="BJ24" s="36">
        <v>-1.290393329967684E-2</v>
      </c>
      <c r="BK24" s="36">
        <v>1.8654428065455468E-2</v>
      </c>
      <c r="BL24" s="37">
        <v>-8.7209788166469158E-3</v>
      </c>
      <c r="BM24" s="35">
        <v>-5.563224809648044E-9</v>
      </c>
      <c r="BN24" s="36">
        <v>1.7863878009414299E-3</v>
      </c>
      <c r="BO24" s="36">
        <v>-1.6590792558782944E-2</v>
      </c>
      <c r="BP24" s="36">
        <v>8.712701608431208E-3</v>
      </c>
      <c r="BQ24" s="36">
        <v>1.6696127423310832E-2</v>
      </c>
      <c r="BR24" s="36">
        <v>3.1338361150927342E-2</v>
      </c>
      <c r="BS24" s="36">
        <v>-1.213666080947548E-2</v>
      </c>
      <c r="BT24" s="36">
        <v>1.969778299177297E-2</v>
      </c>
      <c r="BU24" s="37">
        <v>-6.8652071254927125E-3</v>
      </c>
    </row>
    <row r="25" spans="1:73" x14ac:dyDescent="0.3">
      <c r="A25" s="30">
        <v>1990</v>
      </c>
      <c r="B25" s="41">
        <v>135</v>
      </c>
      <c r="C25" s="42">
        <v>21</v>
      </c>
      <c r="D25" s="42">
        <v>10</v>
      </c>
      <c r="E25" s="42">
        <v>35</v>
      </c>
      <c r="F25" s="42">
        <v>14</v>
      </c>
      <c r="G25" s="42">
        <v>39</v>
      </c>
      <c r="H25" s="42"/>
      <c r="I25" s="42">
        <v>3</v>
      </c>
      <c r="J25" s="43">
        <v>13</v>
      </c>
      <c r="K25" s="36">
        <v>0.78134477081833131</v>
      </c>
      <c r="L25" s="36">
        <v>0.92258322534052084</v>
      </c>
      <c r="M25" s="36">
        <v>0.99209955037323894</v>
      </c>
      <c r="N25" s="36">
        <v>0.94745478769599312</v>
      </c>
      <c r="O25" s="36">
        <v>0.88892777653636834</v>
      </c>
      <c r="P25" s="36">
        <v>0.89615953126789327</v>
      </c>
      <c r="Q25" s="36">
        <v>0</v>
      </c>
      <c r="R25" s="36">
        <v>0.16684332121419887</v>
      </c>
      <c r="S25" s="36">
        <v>0.97975481764072436</v>
      </c>
      <c r="T25" s="35">
        <v>-3.0814765623202092E-3</v>
      </c>
      <c r="U25" s="36">
        <v>-2.1597810231778166E-4</v>
      </c>
      <c r="V25" s="36">
        <v>-1.4734148272639977E-2</v>
      </c>
      <c r="W25" s="36">
        <v>2.2332296379188762E-2</v>
      </c>
      <c r="X25" s="36">
        <v>2.2936509082002687E-2</v>
      </c>
      <c r="Y25" s="36">
        <v>4.3428819636669162E-2</v>
      </c>
      <c r="Z25" s="36"/>
      <c r="AA25" s="36">
        <v>7.3250702990512746E-3</v>
      </c>
      <c r="AB25" s="37">
        <v>-1.9710166739759307E-2</v>
      </c>
      <c r="AC25" s="41">
        <v>202</v>
      </c>
      <c r="AD25" s="42">
        <v>38</v>
      </c>
      <c r="AE25" s="42">
        <v>17</v>
      </c>
      <c r="AF25" s="42">
        <v>41</v>
      </c>
      <c r="AG25" s="42">
        <v>19</v>
      </c>
      <c r="AH25" s="42">
        <v>49</v>
      </c>
      <c r="AI25" s="42">
        <v>11</v>
      </c>
      <c r="AJ25" s="42">
        <v>8</v>
      </c>
      <c r="AK25" s="43">
        <v>19</v>
      </c>
      <c r="AL25" s="36">
        <v>0.9973442174546161</v>
      </c>
      <c r="AM25" s="36">
        <v>0.99667614930060455</v>
      </c>
      <c r="AN25" s="36">
        <v>0.99995340013833334</v>
      </c>
      <c r="AO25" s="36">
        <v>0.97343556308381074</v>
      </c>
      <c r="AP25" s="36">
        <v>0.99765048459254446</v>
      </c>
      <c r="AQ25" s="36">
        <v>1</v>
      </c>
      <c r="AR25" s="36">
        <v>1</v>
      </c>
      <c r="AS25" s="36">
        <v>1</v>
      </c>
      <c r="AT25" s="36">
        <v>1</v>
      </c>
      <c r="AU25" s="35">
        <v>-1.2699013242656519E-4</v>
      </c>
      <c r="AV25" s="36">
        <v>-6.2054636053596596E-3</v>
      </c>
      <c r="AW25" s="36">
        <v>-1.5160065002191582E-2</v>
      </c>
      <c r="AX25" s="36">
        <v>3.7411696939432929E-2</v>
      </c>
      <c r="AY25" s="36">
        <v>5.0329832602289078E-2</v>
      </c>
      <c r="AZ25" s="36">
        <v>3.4593974900233068E-2</v>
      </c>
      <c r="BA25" s="36">
        <v>-1.793059082857406E-2</v>
      </c>
      <c r="BB25" s="36">
        <v>2.274957201358643E-2</v>
      </c>
      <c r="BC25" s="37">
        <v>-3.2656029695453614E-2</v>
      </c>
      <c r="BD25" s="36">
        <v>-9.7046833158306509E-4</v>
      </c>
      <c r="BE25" s="36">
        <v>-2.0984470466530033E-3</v>
      </c>
      <c r="BF25" s="36">
        <v>-1.4565729268580581E-2</v>
      </c>
      <c r="BG25" s="36">
        <v>1.2468962130068467E-2</v>
      </c>
      <c r="BH25" s="36">
        <v>3.6032667398785835E-2</v>
      </c>
      <c r="BI25" s="36">
        <v>3.9657935360219533E-2</v>
      </c>
      <c r="BJ25" s="36">
        <v>-2.5240071980887881E-2</v>
      </c>
      <c r="BK25" s="36">
        <v>1.6599917199555694E-2</v>
      </c>
      <c r="BL25" s="37">
        <v>-1.6718046707506696E-2</v>
      </c>
      <c r="BM25" s="35">
        <v>4.0164712807170823E-9</v>
      </c>
      <c r="BN25" s="36">
        <v>-7.4407870620746947E-4</v>
      </c>
      <c r="BO25" s="36">
        <v>-1.3976559940599161E-2</v>
      </c>
      <c r="BP25" s="36">
        <v>1.3158506231810526E-2</v>
      </c>
      <c r="BQ25" s="36">
        <v>3.7404858446783838E-2</v>
      </c>
      <c r="BR25" s="36">
        <v>4.0686023717880417E-2</v>
      </c>
      <c r="BS25" s="36">
        <v>-2.4684547462711294E-2</v>
      </c>
      <c r="BT25" s="36">
        <v>1.7429322734927439E-2</v>
      </c>
      <c r="BU25" s="37">
        <v>-1.5218282098473543E-2</v>
      </c>
    </row>
    <row r="26" spans="1:73" x14ac:dyDescent="0.3">
      <c r="A26" s="30">
        <v>1991</v>
      </c>
      <c r="B26" s="41">
        <v>135</v>
      </c>
      <c r="C26" s="42">
        <v>21</v>
      </c>
      <c r="D26" s="42">
        <v>10</v>
      </c>
      <c r="E26" s="42">
        <v>35</v>
      </c>
      <c r="F26" s="42">
        <v>14</v>
      </c>
      <c r="G26" s="42">
        <v>39</v>
      </c>
      <c r="H26" s="42"/>
      <c r="I26" s="42">
        <v>3</v>
      </c>
      <c r="J26" s="43">
        <v>13</v>
      </c>
      <c r="K26" s="36">
        <v>0.77381899931658482</v>
      </c>
      <c r="L26" s="36">
        <v>0.92707377864620377</v>
      </c>
      <c r="M26" s="36">
        <v>0.99248072868895765</v>
      </c>
      <c r="N26" s="36">
        <v>0.95344789182931078</v>
      </c>
      <c r="O26" s="36">
        <v>0.9023624409544756</v>
      </c>
      <c r="P26" s="36">
        <v>0.90873030210384798</v>
      </c>
      <c r="Q26" s="36">
        <v>0</v>
      </c>
      <c r="R26" s="36">
        <v>0.16127764275422335</v>
      </c>
      <c r="S26" s="36">
        <v>0.97797567266687546</v>
      </c>
      <c r="T26" s="35">
        <v>-4.8489026496222722E-3</v>
      </c>
      <c r="U26" s="36">
        <v>-3.7783299093991614E-3</v>
      </c>
      <c r="V26" s="36">
        <v>-9.5121957073731889E-3</v>
      </c>
      <c r="W26" s="36">
        <v>5.4529013514937877E-3</v>
      </c>
      <c r="X26" s="36">
        <v>-3.8129455032721583E-4</v>
      </c>
      <c r="Y26" s="36">
        <v>2.6732061521523843E-2</v>
      </c>
      <c r="Z26" s="36"/>
      <c r="AA26" s="36">
        <v>1.9961527216290141E-3</v>
      </c>
      <c r="AB26" s="37">
        <v>-1.5478407886255334E-2</v>
      </c>
      <c r="AC26" s="41">
        <v>202</v>
      </c>
      <c r="AD26" s="42">
        <v>38</v>
      </c>
      <c r="AE26" s="42">
        <v>17</v>
      </c>
      <c r="AF26" s="42">
        <v>41</v>
      </c>
      <c r="AG26" s="42">
        <v>19</v>
      </c>
      <c r="AH26" s="42">
        <v>49</v>
      </c>
      <c r="AI26" s="42">
        <v>11</v>
      </c>
      <c r="AJ26" s="42">
        <v>8</v>
      </c>
      <c r="AK26" s="43">
        <v>19</v>
      </c>
      <c r="AL26" s="36">
        <v>0.99732924498442743</v>
      </c>
      <c r="AM26" s="36">
        <v>0.99664491670507094</v>
      </c>
      <c r="AN26" s="36">
        <v>0.99995065433474595</v>
      </c>
      <c r="AO26" s="36">
        <v>0.97406736391599358</v>
      </c>
      <c r="AP26" s="36">
        <v>0.99739094863340139</v>
      </c>
      <c r="AQ26" s="36">
        <v>1</v>
      </c>
      <c r="AR26" s="36">
        <v>1</v>
      </c>
      <c r="AS26" s="36">
        <v>1</v>
      </c>
      <c r="AT26" s="36">
        <v>1</v>
      </c>
      <c r="AU26" s="35">
        <v>2.5854229802971349E-4</v>
      </c>
      <c r="AV26" s="36">
        <v>-9.3250042889011231E-3</v>
      </c>
      <c r="AW26" s="36">
        <v>-7.4183309492985659E-3</v>
      </c>
      <c r="AX26" s="36">
        <v>1.1607372164354193E-2</v>
      </c>
      <c r="AY26" s="36">
        <v>2.6939442435107597E-2</v>
      </c>
      <c r="AZ26" s="36">
        <v>2.4874760010623626E-2</v>
      </c>
      <c r="BA26" s="36">
        <v>3.8151673026031368E-4</v>
      </c>
      <c r="BB26" s="36">
        <v>2.4039343716706386E-2</v>
      </c>
      <c r="BC26" s="37">
        <v>-2.6321476251276912E-2</v>
      </c>
      <c r="BD26" s="36">
        <v>-1.320705796879986E-3</v>
      </c>
      <c r="BE26" s="36">
        <v>-4.8621571033003828E-3</v>
      </c>
      <c r="BF26" s="36">
        <v>-9.2379596436960604E-3</v>
      </c>
      <c r="BG26" s="36">
        <v>-1.0602867028661821E-3</v>
      </c>
      <c r="BH26" s="36">
        <v>8.3541688241788332E-3</v>
      </c>
      <c r="BI26" s="36">
        <v>2.6453100137376097E-2</v>
      </c>
      <c r="BJ26" s="36">
        <v>-7.2414619412182442E-3</v>
      </c>
      <c r="BK26" s="36">
        <v>1.6121232090827355E-2</v>
      </c>
      <c r="BL26" s="37">
        <v>-1.3287991305289277E-2</v>
      </c>
      <c r="BM26" s="35">
        <v>4.0770497510513772E-9</v>
      </c>
      <c r="BN26" s="36">
        <v>-3.031934632231374E-3</v>
      </c>
      <c r="BO26" s="36">
        <v>-8.4223949919882083E-3</v>
      </c>
      <c r="BP26" s="36">
        <v>-9.5943068780066806E-5</v>
      </c>
      <c r="BQ26" s="36">
        <v>1.0290070553562488E-2</v>
      </c>
      <c r="BR26" s="36">
        <v>2.7796828301668228E-2</v>
      </c>
      <c r="BS26" s="36">
        <v>-6.6136338717264452E-3</v>
      </c>
      <c r="BT26" s="36">
        <v>1.7238263173782499E-2</v>
      </c>
      <c r="BU26" s="37">
        <v>-1.0993502279454318E-2</v>
      </c>
    </row>
    <row r="27" spans="1:73" x14ac:dyDescent="0.3">
      <c r="A27" s="30">
        <v>1992</v>
      </c>
      <c r="B27" s="41">
        <v>139</v>
      </c>
      <c r="C27" s="42">
        <v>24</v>
      </c>
      <c r="D27" s="42">
        <v>10</v>
      </c>
      <c r="E27" s="42">
        <v>36</v>
      </c>
      <c r="F27" s="42">
        <v>13</v>
      </c>
      <c r="G27" s="42">
        <v>39</v>
      </c>
      <c r="H27" s="42"/>
      <c r="I27" s="42">
        <v>3</v>
      </c>
      <c r="J27" s="43">
        <v>14</v>
      </c>
      <c r="K27" s="36">
        <v>0.77440340280819331</v>
      </c>
      <c r="L27" s="36">
        <v>0.93095627917804324</v>
      </c>
      <c r="M27" s="36">
        <v>0.99301086967840069</v>
      </c>
      <c r="N27" s="36">
        <v>0.95759274094764135</v>
      </c>
      <c r="O27" s="36">
        <v>0.84416695460362956</v>
      </c>
      <c r="P27" s="36">
        <v>0.90096106545541155</v>
      </c>
      <c r="Q27" s="36">
        <v>0</v>
      </c>
      <c r="R27" s="36">
        <v>0.16658612214885651</v>
      </c>
      <c r="S27" s="36">
        <v>0.97888898966878668</v>
      </c>
      <c r="T27" s="35">
        <v>-5.2759652825401376E-3</v>
      </c>
      <c r="U27" s="36">
        <v>-6.5091040530370432E-4</v>
      </c>
      <c r="V27" s="36">
        <v>-1.1770639203716744E-2</v>
      </c>
      <c r="W27" s="36">
        <v>-8.2078565014974056E-3</v>
      </c>
      <c r="X27" s="36">
        <v>-6.1559389016628396E-3</v>
      </c>
      <c r="Y27" s="36">
        <v>2.3642702362748378E-2</v>
      </c>
      <c r="Z27" s="36"/>
      <c r="AA27" s="36">
        <v>4.3678723920254009E-3</v>
      </c>
      <c r="AB27" s="37">
        <v>-1.0515325803322619E-2</v>
      </c>
      <c r="AC27" s="41">
        <v>205</v>
      </c>
      <c r="AD27" s="42">
        <v>38</v>
      </c>
      <c r="AE27" s="42">
        <v>20</v>
      </c>
      <c r="AF27" s="42">
        <v>41</v>
      </c>
      <c r="AG27" s="42">
        <v>19</v>
      </c>
      <c r="AH27" s="42">
        <v>49</v>
      </c>
      <c r="AI27" s="42">
        <v>11</v>
      </c>
      <c r="AJ27" s="42">
        <v>8</v>
      </c>
      <c r="AK27" s="43">
        <v>19</v>
      </c>
      <c r="AL27" s="36">
        <v>0.99735256635375713</v>
      </c>
      <c r="AM27" s="36">
        <v>0.99675786413507672</v>
      </c>
      <c r="AN27" s="36">
        <v>1</v>
      </c>
      <c r="AO27" s="36">
        <v>0.97463486331402116</v>
      </c>
      <c r="AP27" s="36">
        <v>0.99701559765391168</v>
      </c>
      <c r="AQ27" s="36">
        <v>1</v>
      </c>
      <c r="AR27" s="36">
        <v>1</v>
      </c>
      <c r="AS27" s="36">
        <v>1</v>
      </c>
      <c r="AT27" s="36">
        <v>1</v>
      </c>
      <c r="AU27" s="35">
        <v>1.6165132420825927E-4</v>
      </c>
      <c r="AV27" s="36">
        <v>-5.4027594873014536E-3</v>
      </c>
      <c r="AW27" s="36">
        <v>-8.9211020653180376E-3</v>
      </c>
      <c r="AX27" s="36">
        <v>-3.0260002518183908E-3</v>
      </c>
      <c r="AY27" s="36">
        <v>2.8002930234999378E-3</v>
      </c>
      <c r="AZ27" s="36">
        <v>1.2974776770759928E-4</v>
      </c>
      <c r="BA27" s="36">
        <v>7.5055972615695049E-3</v>
      </c>
      <c r="BB27" s="36">
        <v>2.6938973233376767E-2</v>
      </c>
      <c r="BC27" s="37">
        <v>-2.3841451696678291E-2</v>
      </c>
      <c r="BD27" s="36">
        <v>-1.2880485443226173E-3</v>
      </c>
      <c r="BE27" s="36">
        <v>-1.1556100845481402E-3</v>
      </c>
      <c r="BF27" s="36">
        <v>-1.1601573084043504E-2</v>
      </c>
      <c r="BG27" s="36">
        <v>-1.3841456328449365E-2</v>
      </c>
      <c r="BH27" s="36">
        <v>-6.7988749778598312E-5</v>
      </c>
      <c r="BI27" s="36">
        <v>2.3316137969539189E-2</v>
      </c>
      <c r="BJ27" s="36">
        <v>-4.0521389069394899E-3</v>
      </c>
      <c r="BK27" s="36">
        <v>1.6879332427749322E-2</v>
      </c>
      <c r="BL27" s="37">
        <v>-9.9258504752448434E-3</v>
      </c>
      <c r="BM27" s="35">
        <v>6.3429881849468097E-9</v>
      </c>
      <c r="BN27" s="36">
        <v>5.8182472344416828E-4</v>
      </c>
      <c r="BO27" s="36">
        <v>-1.0789791001973061E-2</v>
      </c>
      <c r="BP27" s="36">
        <v>-1.2888675307226205E-2</v>
      </c>
      <c r="BQ27" s="36">
        <v>1.8215082313210707E-3</v>
      </c>
      <c r="BR27" s="36">
        <v>2.4730771890793372E-2</v>
      </c>
      <c r="BS27" s="36">
        <v>-3.2919469237709998E-3</v>
      </c>
      <c r="BT27" s="36">
        <v>1.7945994146109385E-2</v>
      </c>
      <c r="BU27" s="37">
        <v>-7.6140484436591051E-3</v>
      </c>
    </row>
    <row r="28" spans="1:73" x14ac:dyDescent="0.3">
      <c r="A28" s="30">
        <v>1993</v>
      </c>
      <c r="B28" s="41">
        <v>146</v>
      </c>
      <c r="C28" s="42">
        <v>28</v>
      </c>
      <c r="D28" s="42">
        <v>10</v>
      </c>
      <c r="E28" s="42">
        <v>36</v>
      </c>
      <c r="F28" s="42">
        <v>13</v>
      </c>
      <c r="G28" s="42">
        <v>39</v>
      </c>
      <c r="H28" s="42">
        <v>3</v>
      </c>
      <c r="I28" s="42">
        <v>3</v>
      </c>
      <c r="J28" s="43">
        <v>14</v>
      </c>
      <c r="K28" s="36">
        <v>0.76259277628220623</v>
      </c>
      <c r="L28" s="36">
        <v>0.93617902388330976</v>
      </c>
      <c r="M28" s="36">
        <v>0.99293735578700415</v>
      </c>
      <c r="N28" s="36">
        <v>0.96022262434492034</v>
      </c>
      <c r="O28" s="36">
        <v>0.84836573771401036</v>
      </c>
      <c r="P28" s="36">
        <v>0.89205106235766118</v>
      </c>
      <c r="Q28" s="36">
        <v>3.3754165551669144E-2</v>
      </c>
      <c r="R28" s="36">
        <v>0.17354464669790268</v>
      </c>
      <c r="S28" s="36">
        <v>0.97726291552312927</v>
      </c>
      <c r="T28" s="35">
        <v>-5.1237435515666769E-3</v>
      </c>
      <c r="U28" s="36">
        <v>7.6179229606152298E-3</v>
      </c>
      <c r="V28" s="36">
        <v>-1.5644082021444492E-2</v>
      </c>
      <c r="W28" s="36">
        <v>-1.0982494578933367E-2</v>
      </c>
      <c r="X28" s="36">
        <v>-1.6342614516933862E-2</v>
      </c>
      <c r="Y28" s="36">
        <v>2.1935352051567616E-2</v>
      </c>
      <c r="Z28" s="36">
        <v>-3.5877549266924463E-2</v>
      </c>
      <c r="AA28" s="36">
        <v>-7.8451521147944372E-3</v>
      </c>
      <c r="AB28" s="37">
        <v>-1.1095604774955596E-2</v>
      </c>
      <c r="AC28" s="41">
        <v>205</v>
      </c>
      <c r="AD28" s="42">
        <v>38</v>
      </c>
      <c r="AE28" s="42">
        <v>20</v>
      </c>
      <c r="AF28" s="42">
        <v>41</v>
      </c>
      <c r="AG28" s="42">
        <v>19</v>
      </c>
      <c r="AH28" s="42">
        <v>49</v>
      </c>
      <c r="AI28" s="42">
        <v>11</v>
      </c>
      <c r="AJ28" s="42">
        <v>8</v>
      </c>
      <c r="AK28" s="43">
        <v>19</v>
      </c>
      <c r="AL28" s="36">
        <v>0.99733914996738082</v>
      </c>
      <c r="AM28" s="36">
        <v>0.99658919574707427</v>
      </c>
      <c r="AN28" s="36">
        <v>1</v>
      </c>
      <c r="AO28" s="36">
        <v>0.97572441183173109</v>
      </c>
      <c r="AP28" s="36">
        <v>0.99692895010298521</v>
      </c>
      <c r="AQ28" s="36">
        <v>1</v>
      </c>
      <c r="AR28" s="36">
        <v>1</v>
      </c>
      <c r="AS28" s="36">
        <v>1</v>
      </c>
      <c r="AT28" s="36">
        <v>1</v>
      </c>
      <c r="AU28" s="35">
        <v>1.8078662505746285E-4</v>
      </c>
      <c r="AV28" s="36">
        <v>-5.6202895777936928E-4</v>
      </c>
      <c r="AW28" s="36">
        <v>-1.3116126931701014E-2</v>
      </c>
      <c r="AX28" s="36">
        <v>-1.2093829771242183E-2</v>
      </c>
      <c r="AY28" s="36">
        <v>-3.4153978912176731E-3</v>
      </c>
      <c r="AZ28" s="36">
        <v>2.5948031258904223E-3</v>
      </c>
      <c r="BA28" s="36">
        <v>3.454781170728121E-2</v>
      </c>
      <c r="BB28" s="36">
        <v>2.2787493323868726E-2</v>
      </c>
      <c r="BC28" s="37">
        <v>-2.2616072794772922E-2</v>
      </c>
      <c r="BD28" s="36">
        <v>-6.5686705860072486E-4</v>
      </c>
      <c r="BE28" s="36">
        <v>5.7945599397005712E-3</v>
      </c>
      <c r="BF28" s="36">
        <v>-1.5478506425441798E-2</v>
      </c>
      <c r="BG28" s="36">
        <v>-1.6700560354278509E-2</v>
      </c>
      <c r="BH28" s="36">
        <v>-1.4685813504770752E-2</v>
      </c>
      <c r="BI28" s="36">
        <v>1.9075307438121789E-2</v>
      </c>
      <c r="BJ28" s="36">
        <v>2.1924952023809483E-2</v>
      </c>
      <c r="BK28" s="36">
        <v>1.4693330455886389E-2</v>
      </c>
      <c r="BL28" s="37">
        <v>-1.1467727658976719E-2</v>
      </c>
      <c r="BM28" s="35">
        <v>-1.3004991197150489E-9</v>
      </c>
      <c r="BN28" s="36">
        <v>6.6887248539223756E-3</v>
      </c>
      <c r="BO28" s="36">
        <v>-1.5038258698922127E-2</v>
      </c>
      <c r="BP28" s="36">
        <v>-1.6217821538383005E-2</v>
      </c>
      <c r="BQ28" s="36">
        <v>-1.3744637306641543E-2</v>
      </c>
      <c r="BR28" s="36">
        <v>1.9815538573151863E-2</v>
      </c>
      <c r="BS28" s="36">
        <v>2.2359130176128356E-2</v>
      </c>
      <c r="BT28" s="36">
        <v>1.522198640250153E-2</v>
      </c>
      <c r="BU28" s="37">
        <v>-1.0157582218612356E-2</v>
      </c>
    </row>
    <row r="29" spans="1:73" x14ac:dyDescent="0.3">
      <c r="A29" s="30">
        <v>1994</v>
      </c>
      <c r="B29" s="41">
        <v>149</v>
      </c>
      <c r="C29" s="42">
        <v>29</v>
      </c>
      <c r="D29" s="42">
        <v>10</v>
      </c>
      <c r="E29" s="42">
        <v>36</v>
      </c>
      <c r="F29" s="42">
        <v>13</v>
      </c>
      <c r="G29" s="42">
        <v>39</v>
      </c>
      <c r="H29" s="42">
        <v>5</v>
      </c>
      <c r="I29" s="42">
        <v>3</v>
      </c>
      <c r="J29" s="43">
        <v>14</v>
      </c>
      <c r="K29" s="36">
        <v>0.77516537280671471</v>
      </c>
      <c r="L29" s="36">
        <v>0.93557532826049827</v>
      </c>
      <c r="M29" s="36">
        <v>0.99233002487772193</v>
      </c>
      <c r="N29" s="36">
        <v>0.96118710386530049</v>
      </c>
      <c r="O29" s="36">
        <v>0.84397194827103594</v>
      </c>
      <c r="P29" s="36">
        <v>0.91742963435979263</v>
      </c>
      <c r="Q29" s="36">
        <v>0.91047306128030203</v>
      </c>
      <c r="R29" s="36">
        <v>0.15996499079025162</v>
      </c>
      <c r="S29" s="36">
        <v>0.97800343362571174</v>
      </c>
      <c r="T29" s="35">
        <v>-3.2385917792525469E-3</v>
      </c>
      <c r="U29" s="36">
        <v>9.8822835361330151E-3</v>
      </c>
      <c r="V29" s="36">
        <v>-1.8646772807243629E-2</v>
      </c>
      <c r="W29" s="36">
        <v>-1.237721855261986E-2</v>
      </c>
      <c r="X29" s="36">
        <v>1.822765300004929E-2</v>
      </c>
      <c r="Y29" s="36">
        <v>1.2614885094478006E-2</v>
      </c>
      <c r="Z29" s="36">
        <v>3.0455941087031584E-2</v>
      </c>
      <c r="AA29" s="36">
        <v>3.3641988445975864E-3</v>
      </c>
      <c r="AB29" s="37">
        <v>-1.1280794674616942E-2</v>
      </c>
      <c r="AC29" s="41">
        <v>205</v>
      </c>
      <c r="AD29" s="42">
        <v>38</v>
      </c>
      <c r="AE29" s="42">
        <v>20</v>
      </c>
      <c r="AF29" s="42">
        <v>41</v>
      </c>
      <c r="AG29" s="42">
        <v>19</v>
      </c>
      <c r="AH29" s="42">
        <v>49</v>
      </c>
      <c r="AI29" s="42">
        <v>11</v>
      </c>
      <c r="AJ29" s="42">
        <v>8</v>
      </c>
      <c r="AK29" s="43">
        <v>19</v>
      </c>
      <c r="AL29" s="36">
        <v>0.99731461791874421</v>
      </c>
      <c r="AM29" s="36">
        <v>0.99649299122916102</v>
      </c>
      <c r="AN29" s="36">
        <v>1</v>
      </c>
      <c r="AO29" s="36">
        <v>0.97775655651111681</v>
      </c>
      <c r="AP29" s="36">
        <v>0.99665479485597441</v>
      </c>
      <c r="AQ29" s="36">
        <v>1</v>
      </c>
      <c r="AR29" s="36">
        <v>1</v>
      </c>
      <c r="AS29" s="36">
        <v>1</v>
      </c>
      <c r="AT29" s="36">
        <v>1</v>
      </c>
      <c r="AU29" s="35">
        <v>2.1793773752453371E-4</v>
      </c>
      <c r="AV29" s="36">
        <v>-1.0954364293923837E-4</v>
      </c>
      <c r="AW29" s="36">
        <v>-1.5079697029950462E-2</v>
      </c>
      <c r="AX29" s="36">
        <v>-9.1968309251890552E-3</v>
      </c>
      <c r="AY29" s="36">
        <v>1.544549973071219E-2</v>
      </c>
      <c r="AZ29" s="36">
        <v>7.7676311961785661E-3</v>
      </c>
      <c r="BA29" s="36">
        <v>5.4579366557119605E-2</v>
      </c>
      <c r="BB29" s="36">
        <v>2.083712232299029E-2</v>
      </c>
      <c r="BC29" s="37">
        <v>-2.8468731079608268E-2</v>
      </c>
      <c r="BD29" s="36">
        <v>-9.7027540626114749E-5</v>
      </c>
      <c r="BE29" s="36">
        <v>8.0479021691059853E-3</v>
      </c>
      <c r="BF29" s="36">
        <v>-1.8579864635384295E-2</v>
      </c>
      <c r="BG29" s="36">
        <v>-1.7198091024530533E-2</v>
      </c>
      <c r="BH29" s="36">
        <v>8.94949517549384E-3</v>
      </c>
      <c r="BI29" s="36">
        <v>1.3487302313757244E-2</v>
      </c>
      <c r="BJ29" s="36">
        <v>2.5862171933754771E-2</v>
      </c>
      <c r="BK29" s="36">
        <v>1.5430202295853132E-2</v>
      </c>
      <c r="BL29" s="37">
        <v>-1.1803627021785643E-2</v>
      </c>
      <c r="BM29" s="35">
        <v>7.6731152715297387E-11</v>
      </c>
      <c r="BN29" s="36">
        <v>8.1804800252970114E-3</v>
      </c>
      <c r="BO29" s="36">
        <v>-1.851481466578744E-2</v>
      </c>
      <c r="BP29" s="36">
        <v>-1.7131504740939395E-2</v>
      </c>
      <c r="BQ29" s="36">
        <v>9.0867665381532629E-3</v>
      </c>
      <c r="BR29" s="36">
        <v>1.3604291635613958E-2</v>
      </c>
      <c r="BS29" s="36">
        <v>2.5967288640638173E-2</v>
      </c>
      <c r="BT29" s="36">
        <v>1.5505884349436543E-2</v>
      </c>
      <c r="BU29" s="37">
        <v>-1.1609560692278895E-2</v>
      </c>
    </row>
    <row r="30" spans="1:73" x14ac:dyDescent="0.3">
      <c r="A30" s="30">
        <v>1995</v>
      </c>
      <c r="B30" s="41">
        <v>147</v>
      </c>
      <c r="C30" s="42">
        <v>29</v>
      </c>
      <c r="D30" s="42">
        <v>8</v>
      </c>
      <c r="E30" s="42">
        <v>36</v>
      </c>
      <c r="F30" s="42">
        <v>14</v>
      </c>
      <c r="G30" s="42">
        <v>36</v>
      </c>
      <c r="H30" s="42">
        <v>7</v>
      </c>
      <c r="I30" s="42">
        <v>3</v>
      </c>
      <c r="J30" s="43">
        <v>14</v>
      </c>
      <c r="K30" s="36">
        <v>0.77470411001370643</v>
      </c>
      <c r="L30" s="36">
        <v>0.93444595177894918</v>
      </c>
      <c r="M30" s="36">
        <v>0.99140150862477616</v>
      </c>
      <c r="N30" s="36">
        <v>0.96060693180591639</v>
      </c>
      <c r="O30" s="36">
        <v>0.85457574200801434</v>
      </c>
      <c r="P30" s="36">
        <v>0.88171545863390843</v>
      </c>
      <c r="Q30" s="36">
        <v>0.95476783050253167</v>
      </c>
      <c r="R30" s="36">
        <v>0.17885963426474091</v>
      </c>
      <c r="S30" s="36">
        <v>0.97566904667836718</v>
      </c>
      <c r="T30" s="35">
        <v>-1.3055105638204384E-3</v>
      </c>
      <c r="U30" s="36">
        <v>1.1398262050596518E-2</v>
      </c>
      <c r="V30" s="36">
        <v>-1.7567507019005588E-2</v>
      </c>
      <c r="W30" s="36">
        <v>-2.5081627806337998E-3</v>
      </c>
      <c r="X30" s="36">
        <v>4.3979284254305204E-3</v>
      </c>
      <c r="Y30" s="36">
        <v>1.838574227702816E-3</v>
      </c>
      <c r="Z30" s="36">
        <v>3.4819621849801696E-2</v>
      </c>
      <c r="AA30" s="36">
        <v>8.4981695874872358E-3</v>
      </c>
      <c r="AB30" s="37">
        <v>-1.314837427128553E-2</v>
      </c>
      <c r="AC30" s="41">
        <v>205</v>
      </c>
      <c r="AD30" s="42">
        <v>38</v>
      </c>
      <c r="AE30" s="42">
        <v>20</v>
      </c>
      <c r="AF30" s="42">
        <v>41</v>
      </c>
      <c r="AG30" s="42">
        <v>19</v>
      </c>
      <c r="AH30" s="42">
        <v>49</v>
      </c>
      <c r="AI30" s="42">
        <v>11</v>
      </c>
      <c r="AJ30" s="42">
        <v>8</v>
      </c>
      <c r="AK30" s="43">
        <v>19</v>
      </c>
      <c r="AL30" s="36">
        <v>0.99722358628137797</v>
      </c>
      <c r="AM30" s="36">
        <v>0.99622491804452606</v>
      </c>
      <c r="AN30" s="36">
        <v>1</v>
      </c>
      <c r="AO30" s="36">
        <v>0.97745349014174288</v>
      </c>
      <c r="AP30" s="36">
        <v>0.99656586885617071</v>
      </c>
      <c r="AQ30" s="36">
        <v>1</v>
      </c>
      <c r="AR30" s="36">
        <v>1</v>
      </c>
      <c r="AS30" s="36">
        <v>1</v>
      </c>
      <c r="AT30" s="36">
        <v>1</v>
      </c>
      <c r="AU30" s="35">
        <v>2.2159346385569449E-4</v>
      </c>
      <c r="AV30" s="36">
        <v>9.1089825035773936E-4</v>
      </c>
      <c r="AW30" s="36">
        <v>-1.2920462759805336E-2</v>
      </c>
      <c r="AX30" s="36">
        <v>7.5499019647316465E-5</v>
      </c>
      <c r="AY30" s="36">
        <v>1.061442749668582E-2</v>
      </c>
      <c r="AZ30" s="36">
        <v>2.2827022072261999E-3</v>
      </c>
      <c r="BA30" s="36">
        <v>7.4194277187269661E-2</v>
      </c>
      <c r="BB30" s="36">
        <v>1.5752578915459333E-2</v>
      </c>
      <c r="BC30" s="37">
        <v>-4.3394064700964727E-2</v>
      </c>
      <c r="BD30" s="36">
        <v>6.4240280668391458E-4</v>
      </c>
      <c r="BE30" s="36">
        <v>8.7280764447930786E-3</v>
      </c>
      <c r="BF30" s="36">
        <v>-1.753926357628191E-2</v>
      </c>
      <c r="BG30" s="36">
        <v>-8.057746407000901E-3</v>
      </c>
      <c r="BH30" s="36">
        <v>2.895611222224976E-3</v>
      </c>
      <c r="BI30" s="36">
        <v>2.6171695263929721E-3</v>
      </c>
      <c r="BJ30" s="36">
        <v>3.3895259836227563E-2</v>
      </c>
      <c r="BK30" s="36">
        <v>1.3296474140774636E-2</v>
      </c>
      <c r="BL30" s="37">
        <v>-1.4509204434573516E-2</v>
      </c>
      <c r="BM30" s="35">
        <v>6.0016761046387262E-9</v>
      </c>
      <c r="BN30" s="36">
        <v>7.866930224246383E-3</v>
      </c>
      <c r="BO30" s="36">
        <v>-1.7968533702464786E-2</v>
      </c>
      <c r="BP30" s="36">
        <v>-8.5080695610023471E-3</v>
      </c>
      <c r="BQ30" s="36">
        <v>2.0399072532641168E-3</v>
      </c>
      <c r="BR30" s="36">
        <v>1.9201088966047607E-3</v>
      </c>
      <c r="BS30" s="36">
        <v>3.3044699997325525E-2</v>
      </c>
      <c r="BT30" s="36">
        <v>1.2810783120726503E-2</v>
      </c>
      <c r="BU30" s="37">
        <v>-1.5829974603767297E-2</v>
      </c>
    </row>
    <row r="31" spans="1:73" x14ac:dyDescent="0.3">
      <c r="A31" s="30">
        <v>1996</v>
      </c>
      <c r="B31" s="41">
        <v>150</v>
      </c>
      <c r="C31" s="42">
        <v>30</v>
      </c>
      <c r="D31" s="42">
        <v>8</v>
      </c>
      <c r="E31" s="42">
        <v>36</v>
      </c>
      <c r="F31" s="42">
        <v>14</v>
      </c>
      <c r="G31" s="42">
        <v>36</v>
      </c>
      <c r="H31" s="42">
        <v>7</v>
      </c>
      <c r="I31" s="42">
        <v>4</v>
      </c>
      <c r="J31" s="43">
        <v>15</v>
      </c>
      <c r="K31" s="36">
        <v>0.95215145263145518</v>
      </c>
      <c r="L31" s="36">
        <v>0.936721112532932</v>
      </c>
      <c r="M31" s="36">
        <v>0.99117631330960865</v>
      </c>
      <c r="N31" s="36">
        <v>0.96440494307251612</v>
      </c>
      <c r="O31" s="36">
        <v>0.84847194145292926</v>
      </c>
      <c r="P31" s="36">
        <v>0.88126800307121256</v>
      </c>
      <c r="Q31" s="36">
        <v>0.95388308260529753</v>
      </c>
      <c r="R31" s="36">
        <v>0.93158206775796759</v>
      </c>
      <c r="S31" s="36">
        <v>0.99306187687156289</v>
      </c>
      <c r="T31" s="35">
        <v>2.0686536459334549E-3</v>
      </c>
      <c r="U31" s="36">
        <v>1.2885611078322694E-2</v>
      </c>
      <c r="V31" s="36">
        <v>-1.750955675236307E-2</v>
      </c>
      <c r="W31" s="36">
        <v>-2.4864192620732304E-3</v>
      </c>
      <c r="X31" s="36">
        <v>2.270411196164349E-2</v>
      </c>
      <c r="Y31" s="36">
        <v>1.4497894703999389E-2</v>
      </c>
      <c r="Z31" s="36">
        <v>2.8583282813728652E-2</v>
      </c>
      <c r="AA31" s="36">
        <v>1.3308766769756444E-2</v>
      </c>
      <c r="AB31" s="37">
        <v>-1.7008624289797002E-2</v>
      </c>
      <c r="AC31" s="41">
        <v>205</v>
      </c>
      <c r="AD31" s="42">
        <v>38</v>
      </c>
      <c r="AE31" s="42">
        <v>20</v>
      </c>
      <c r="AF31" s="42">
        <v>41</v>
      </c>
      <c r="AG31" s="42">
        <v>19</v>
      </c>
      <c r="AH31" s="42">
        <v>49</v>
      </c>
      <c r="AI31" s="42">
        <v>11</v>
      </c>
      <c r="AJ31" s="42">
        <v>8</v>
      </c>
      <c r="AK31" s="43">
        <v>19</v>
      </c>
      <c r="AL31" s="36">
        <v>0.99723217907842099</v>
      </c>
      <c r="AM31" s="36">
        <v>0.9964296275273884</v>
      </c>
      <c r="AN31" s="36">
        <v>1</v>
      </c>
      <c r="AO31" s="36">
        <v>0.97773960612741895</v>
      </c>
      <c r="AP31" s="36">
        <v>0.9967683860576072</v>
      </c>
      <c r="AQ31" s="36">
        <v>1</v>
      </c>
      <c r="AR31" s="36">
        <v>1</v>
      </c>
      <c r="AS31" s="36">
        <v>1</v>
      </c>
      <c r="AT31" s="36">
        <v>1</v>
      </c>
      <c r="AU31" s="35">
        <v>2.7798989802994199E-5</v>
      </c>
      <c r="AV31" s="36">
        <v>5.5131445669837477E-4</v>
      </c>
      <c r="AW31" s="36">
        <v>-1.1028712518467102E-2</v>
      </c>
      <c r="AX31" s="36">
        <v>-3.4905151823544176E-3</v>
      </c>
      <c r="AY31" s="36">
        <v>1.9683173730350802E-2</v>
      </c>
      <c r="AZ31" s="36">
        <v>2.2167592647366487E-2</v>
      </c>
      <c r="BA31" s="36">
        <v>8.1500613051450205E-2</v>
      </c>
      <c r="BB31" s="36">
        <v>1.0879431226748733E-2</v>
      </c>
      <c r="BC31" s="37">
        <v>-3.1790513737984957E-2</v>
      </c>
      <c r="BD31" s="36">
        <v>1.3238011888629304E-4</v>
      </c>
      <c r="BE31" s="36">
        <v>9.340851213237791E-3</v>
      </c>
      <c r="BF31" s="36">
        <v>-1.7496491794973045E-2</v>
      </c>
      <c r="BG31" s="36">
        <v>-1.1020695086783919E-2</v>
      </c>
      <c r="BH31" s="36">
        <v>2.328254191381943E-2</v>
      </c>
      <c r="BI31" s="36">
        <v>1.4398344300983733E-2</v>
      </c>
      <c r="BJ31" s="36">
        <v>2.48450951654909E-2</v>
      </c>
      <c r="BK31" s="36">
        <v>1.0486490824315338E-2</v>
      </c>
      <c r="BL31" s="37">
        <v>-1.7648315781031834E-2</v>
      </c>
      <c r="BM31" s="35">
        <v>7.444553132979268E-9</v>
      </c>
      <c r="BN31" s="36">
        <v>9.1667461853584317E-3</v>
      </c>
      <c r="BO31" s="36">
        <v>-1.758308230911489E-2</v>
      </c>
      <c r="BP31" s="36">
        <v>-1.1115029623216682E-2</v>
      </c>
      <c r="BQ31" s="36">
        <v>2.3105624416087864E-2</v>
      </c>
      <c r="BR31" s="36">
        <v>1.4253843831317548E-2</v>
      </c>
      <c r="BS31" s="36">
        <v>2.4658381160960131E-2</v>
      </c>
      <c r="BT31" s="36">
        <v>1.0380016191140205E-2</v>
      </c>
      <c r="BU31" s="37">
        <v>-1.790821350109207E-2</v>
      </c>
    </row>
    <row r="32" spans="1:73" x14ac:dyDescent="0.3">
      <c r="A32" s="30">
        <v>1997</v>
      </c>
      <c r="B32" s="41">
        <v>151</v>
      </c>
      <c r="C32" s="42">
        <v>30</v>
      </c>
      <c r="D32" s="42">
        <v>8</v>
      </c>
      <c r="E32" s="42">
        <v>36</v>
      </c>
      <c r="F32" s="42">
        <v>14</v>
      </c>
      <c r="G32" s="42">
        <v>36</v>
      </c>
      <c r="H32" s="42">
        <v>8</v>
      </c>
      <c r="I32" s="42">
        <v>4</v>
      </c>
      <c r="J32" s="43">
        <v>15</v>
      </c>
      <c r="K32" s="36">
        <v>0.9518566653659386</v>
      </c>
      <c r="L32" s="36">
        <v>0.93742482336156863</v>
      </c>
      <c r="M32" s="36">
        <v>0.99166953621261578</v>
      </c>
      <c r="N32" s="36">
        <v>0.96531274962194347</v>
      </c>
      <c r="O32" s="36">
        <v>0.84247661294652787</v>
      </c>
      <c r="P32" s="36">
        <v>0.87848919629198774</v>
      </c>
      <c r="Q32" s="36">
        <v>0.95804175307810802</v>
      </c>
      <c r="R32" s="36">
        <v>0.923631073435356</v>
      </c>
      <c r="S32" s="36">
        <v>0.9927760907468578</v>
      </c>
      <c r="T32" s="35">
        <v>1.2572379693036831E-3</v>
      </c>
      <c r="U32" s="36">
        <v>1.2960065132254809E-2</v>
      </c>
      <c r="V32" s="36">
        <v>-1.8421734900397658E-2</v>
      </c>
      <c r="W32" s="36">
        <v>-1.2648037221158415E-2</v>
      </c>
      <c r="X32" s="36">
        <v>1.4636728904204501E-2</v>
      </c>
      <c r="Y32" s="36">
        <v>2.5981642488424545E-3</v>
      </c>
      <c r="Z32" s="36">
        <v>1.2491542257356913E-2</v>
      </c>
      <c r="AA32" s="36">
        <v>1.8085443783127958E-2</v>
      </c>
      <c r="AB32" s="37">
        <v>-3.0933274508562862E-3</v>
      </c>
      <c r="AC32" s="41">
        <v>206</v>
      </c>
      <c r="AD32" s="42">
        <v>39</v>
      </c>
      <c r="AE32" s="42">
        <v>20</v>
      </c>
      <c r="AF32" s="42">
        <v>41</v>
      </c>
      <c r="AG32" s="42">
        <v>19</v>
      </c>
      <c r="AH32" s="42">
        <v>49</v>
      </c>
      <c r="AI32" s="42">
        <v>11</v>
      </c>
      <c r="AJ32" s="42">
        <v>8</v>
      </c>
      <c r="AK32" s="43">
        <v>19</v>
      </c>
      <c r="AL32" s="36">
        <v>0.99772709933787351</v>
      </c>
      <c r="AM32" s="36">
        <v>0.99834435353268169</v>
      </c>
      <c r="AN32" s="36">
        <v>1</v>
      </c>
      <c r="AO32" s="36">
        <v>0.97778338466535075</v>
      </c>
      <c r="AP32" s="36">
        <v>0.99655561288081396</v>
      </c>
      <c r="AQ32" s="36">
        <v>1</v>
      </c>
      <c r="AR32" s="36">
        <v>1</v>
      </c>
      <c r="AS32" s="36">
        <v>1</v>
      </c>
      <c r="AT32" s="36">
        <v>1</v>
      </c>
      <c r="AU32" s="35">
        <v>3.3725323462099627E-5</v>
      </c>
      <c r="AV32" s="36">
        <v>2.2803852067580824E-5</v>
      </c>
      <c r="AW32" s="36">
        <v>-1.3543825837545168E-2</v>
      </c>
      <c r="AX32" s="36">
        <v>-1.3094640785439282E-2</v>
      </c>
      <c r="AY32" s="36">
        <v>2.5692950085384421E-2</v>
      </c>
      <c r="AZ32" s="36">
        <v>3.4420027505859083E-2</v>
      </c>
      <c r="BA32" s="36">
        <v>6.1201767680105858E-2</v>
      </c>
      <c r="BB32" s="36">
        <v>1.773508035267251E-2</v>
      </c>
      <c r="BC32" s="37">
        <v>-2.1300953512888798E-2</v>
      </c>
      <c r="BD32" s="36">
        <v>1.8239371388776508E-4</v>
      </c>
      <c r="BE32" s="36">
        <v>9.8616384357797706E-3</v>
      </c>
      <c r="BF32" s="36">
        <v>-1.8432639477457123E-2</v>
      </c>
      <c r="BG32" s="36">
        <v>-1.9888995632821035E-2</v>
      </c>
      <c r="BH32" s="36">
        <v>2.3978519945668263E-2</v>
      </c>
      <c r="BI32" s="36">
        <v>3.9018762820004554E-3</v>
      </c>
      <c r="BJ32" s="36">
        <v>1.0189413601459753E-2</v>
      </c>
      <c r="BK32" s="36">
        <v>1.6387100665494619E-2</v>
      </c>
      <c r="BL32" s="37">
        <v>-3.4894989602116322E-3</v>
      </c>
      <c r="BM32" s="35">
        <v>-8.123685781173866E-10</v>
      </c>
      <c r="BN32" s="36">
        <v>9.6126172060017091E-3</v>
      </c>
      <c r="BO32" s="36">
        <v>-1.855318380703198E-2</v>
      </c>
      <c r="BP32" s="36">
        <v>-2.001883847305844E-2</v>
      </c>
      <c r="BQ32" s="36">
        <v>2.3742870972491045E-2</v>
      </c>
      <c r="BR32" s="36">
        <v>3.7083520347514112E-3</v>
      </c>
      <c r="BS32" s="36">
        <v>9.9407470377854152E-3</v>
      </c>
      <c r="BT32" s="36">
        <v>1.6244084577038666E-2</v>
      </c>
      <c r="BU32" s="37">
        <v>-3.8489916887964742E-3</v>
      </c>
    </row>
    <row r="33" spans="1:73" x14ac:dyDescent="0.3">
      <c r="A33" s="30">
        <v>1998</v>
      </c>
      <c r="B33" s="41">
        <v>150</v>
      </c>
      <c r="C33" s="42">
        <v>30</v>
      </c>
      <c r="D33" s="42">
        <v>8</v>
      </c>
      <c r="E33" s="42">
        <v>36</v>
      </c>
      <c r="F33" s="42">
        <v>14</v>
      </c>
      <c r="G33" s="42">
        <v>34</v>
      </c>
      <c r="H33" s="42">
        <v>8</v>
      </c>
      <c r="I33" s="42">
        <v>5</v>
      </c>
      <c r="J33" s="43">
        <v>15</v>
      </c>
      <c r="K33" s="36">
        <v>0.95310663487520864</v>
      </c>
      <c r="L33" s="36">
        <v>0.92386031250281109</v>
      </c>
      <c r="M33" s="36">
        <v>0.99311784946881976</v>
      </c>
      <c r="N33" s="36">
        <v>0.96295300542171192</v>
      </c>
      <c r="O33" s="36">
        <v>0.84259368467829698</v>
      </c>
      <c r="P33" s="36">
        <v>0.87037480607057927</v>
      </c>
      <c r="Q33" s="36">
        <v>0.94291100118006432</v>
      </c>
      <c r="R33" s="36">
        <v>0.9503140286360483</v>
      </c>
      <c r="S33" s="36">
        <v>0.99227968536777089</v>
      </c>
      <c r="T33" s="35">
        <v>7.1915730640525425E-4</v>
      </c>
      <c r="U33" s="36">
        <v>9.4941341586209198E-3</v>
      </c>
      <c r="V33" s="36">
        <v>-2.3551855536926118E-2</v>
      </c>
      <c r="W33" s="36">
        <v>-1.8995362039911558E-2</v>
      </c>
      <c r="X33" s="36">
        <v>-2.6866370545950567E-2</v>
      </c>
      <c r="Y33" s="36">
        <v>-1.9260229398915182E-2</v>
      </c>
      <c r="Z33" s="36">
        <v>2.2455203138076439E-2</v>
      </c>
      <c r="AA33" s="36">
        <v>3.3059031814021478E-2</v>
      </c>
      <c r="AB33" s="37">
        <v>4.6378823349040692E-2</v>
      </c>
      <c r="AC33" s="41">
        <v>206</v>
      </c>
      <c r="AD33" s="42">
        <v>39</v>
      </c>
      <c r="AE33" s="42">
        <v>20</v>
      </c>
      <c r="AF33" s="42">
        <v>41</v>
      </c>
      <c r="AG33" s="42">
        <v>19</v>
      </c>
      <c r="AH33" s="42">
        <v>49</v>
      </c>
      <c r="AI33" s="42">
        <v>11</v>
      </c>
      <c r="AJ33" s="42">
        <v>8</v>
      </c>
      <c r="AK33" s="43">
        <v>19</v>
      </c>
      <c r="AL33" s="36">
        <v>0.99753087396628315</v>
      </c>
      <c r="AM33" s="36">
        <v>0.99834409673165825</v>
      </c>
      <c r="AN33" s="36">
        <v>1</v>
      </c>
      <c r="AO33" s="36">
        <v>0.97589306663795627</v>
      </c>
      <c r="AP33" s="36">
        <v>0.99625668010188451</v>
      </c>
      <c r="AQ33" s="36">
        <v>1</v>
      </c>
      <c r="AR33" s="36">
        <v>1</v>
      </c>
      <c r="AS33" s="36">
        <v>1</v>
      </c>
      <c r="AT33" s="36">
        <v>1</v>
      </c>
      <c r="AU33" s="35">
        <v>3.3705802341559203E-5</v>
      </c>
      <c r="AV33" s="36">
        <v>-3.5304432613730385E-3</v>
      </c>
      <c r="AW33" s="36">
        <v>-1.8846916919686624E-2</v>
      </c>
      <c r="AX33" s="36">
        <v>-2.2838037307756548E-2</v>
      </c>
      <c r="AY33" s="36">
        <v>-1.6083347550655804E-2</v>
      </c>
      <c r="AZ33" s="36">
        <v>-1.0414967096028764E-2</v>
      </c>
      <c r="BA33" s="36">
        <v>8.0089780486153186E-2</v>
      </c>
      <c r="BB33" s="36">
        <v>3.7250109656091879E-2</v>
      </c>
      <c r="BC33" s="37">
        <v>4.5831683490612361E-2</v>
      </c>
      <c r="BD33" s="36">
        <v>-3.1351821644043875E-4</v>
      </c>
      <c r="BE33" s="36">
        <v>5.3727312106761314E-3</v>
      </c>
      <c r="BF33" s="36">
        <v>-2.3532687346943894E-2</v>
      </c>
      <c r="BG33" s="36">
        <v>-2.7266640453887232E-2</v>
      </c>
      <c r="BH33" s="36">
        <v>-2.1852267663622874E-2</v>
      </c>
      <c r="BI33" s="36">
        <v>-1.4585538247942217E-2</v>
      </c>
      <c r="BJ33" s="36">
        <v>1.8084790842536655E-2</v>
      </c>
      <c r="BK33" s="36">
        <v>3.5668711906243766E-2</v>
      </c>
      <c r="BL33" s="37">
        <v>4.5681566478410714E-2</v>
      </c>
      <c r="BM33" s="35">
        <v>5.6397277749343972E-10</v>
      </c>
      <c r="BN33" s="36">
        <v>5.8048352418874696E-3</v>
      </c>
      <c r="BO33" s="36">
        <v>-2.3330814249214432E-2</v>
      </c>
      <c r="BP33" s="36">
        <v>-2.7006551978193176E-2</v>
      </c>
      <c r="BQ33" s="36">
        <v>-2.1486306919769018E-2</v>
      </c>
      <c r="BR33" s="36">
        <v>-1.4255661147223937E-2</v>
      </c>
      <c r="BS33" s="36">
        <v>1.8570734121919306E-2</v>
      </c>
      <c r="BT33" s="36">
        <v>3.5910106246390461E-2</v>
      </c>
      <c r="BU33" s="37">
        <v>4.6330634143401793E-2</v>
      </c>
    </row>
    <row r="34" spans="1:73" x14ac:dyDescent="0.3">
      <c r="A34" s="30">
        <v>1999</v>
      </c>
      <c r="B34" s="41">
        <v>151</v>
      </c>
      <c r="C34" s="42">
        <v>32</v>
      </c>
      <c r="D34" s="42">
        <v>8</v>
      </c>
      <c r="E34" s="42">
        <v>36</v>
      </c>
      <c r="F34" s="42">
        <v>14</v>
      </c>
      <c r="G34" s="42">
        <v>33</v>
      </c>
      <c r="H34" s="42">
        <v>8</v>
      </c>
      <c r="I34" s="42">
        <v>5</v>
      </c>
      <c r="J34" s="43">
        <v>15</v>
      </c>
      <c r="K34" s="36">
        <v>0.95809930955427625</v>
      </c>
      <c r="L34" s="36">
        <v>0.9401447278993087</v>
      </c>
      <c r="M34" s="36">
        <v>0.99330944001506727</v>
      </c>
      <c r="N34" s="36">
        <v>0.95603438381773964</v>
      </c>
      <c r="O34" s="36">
        <v>0.82814848014059705</v>
      </c>
      <c r="P34" s="36">
        <v>0.86647061635951839</v>
      </c>
      <c r="Q34" s="36">
        <v>0.91394328246597023</v>
      </c>
      <c r="R34" s="36">
        <v>0.95228341544625428</v>
      </c>
      <c r="S34" s="36">
        <v>0.9932951675203453</v>
      </c>
      <c r="T34" s="35">
        <v>-1.8129404347925675E-3</v>
      </c>
      <c r="U34" s="36">
        <v>1.8077640054570564E-3</v>
      </c>
      <c r="V34" s="36">
        <v>-2.9661752200150184E-2</v>
      </c>
      <c r="W34" s="36">
        <v>-8.0874824280684418E-3</v>
      </c>
      <c r="X34" s="36">
        <v>1.1917959196987699E-2</v>
      </c>
      <c r="Y34" s="36">
        <v>3.6247075610994846E-3</v>
      </c>
      <c r="Z34" s="36">
        <v>0.11236454519740116</v>
      </c>
      <c r="AA34" s="36">
        <v>2.6237206792994926E-2</v>
      </c>
      <c r="AB34" s="37">
        <v>4.2464897345283463E-2</v>
      </c>
      <c r="AC34" s="41">
        <v>206</v>
      </c>
      <c r="AD34" s="42">
        <v>39</v>
      </c>
      <c r="AE34" s="42">
        <v>20</v>
      </c>
      <c r="AF34" s="42">
        <v>41</v>
      </c>
      <c r="AG34" s="42">
        <v>19</v>
      </c>
      <c r="AH34" s="42">
        <v>49</v>
      </c>
      <c r="AI34" s="42">
        <v>11</v>
      </c>
      <c r="AJ34" s="42">
        <v>8</v>
      </c>
      <c r="AK34" s="43">
        <v>19</v>
      </c>
      <c r="AL34" s="36">
        <v>0.99750354486081583</v>
      </c>
      <c r="AM34" s="36">
        <v>0.99835845333699924</v>
      </c>
      <c r="AN34" s="36">
        <v>1</v>
      </c>
      <c r="AO34" s="36">
        <v>0.97158977879683606</v>
      </c>
      <c r="AP34" s="36">
        <v>0.99619536194470082</v>
      </c>
      <c r="AQ34" s="36">
        <v>1</v>
      </c>
      <c r="AR34" s="36">
        <v>1</v>
      </c>
      <c r="AS34" s="36">
        <v>1</v>
      </c>
      <c r="AT34" s="36">
        <v>1</v>
      </c>
      <c r="AU34" s="35">
        <v>3.2179998057159397E-5</v>
      </c>
      <c r="AV34" s="36">
        <v>-3.8283564449806446E-3</v>
      </c>
      <c r="AW34" s="36">
        <v>-2.5957694003237271E-2</v>
      </c>
      <c r="AX34" s="36">
        <v>-1.5585161632225711E-2</v>
      </c>
      <c r="AY34" s="36">
        <v>1.0903146562300578E-2</v>
      </c>
      <c r="AZ34" s="36">
        <v>1.9123266624039559E-2</v>
      </c>
      <c r="BA34" s="36">
        <v>0.17809200147749363</v>
      </c>
      <c r="BB34" s="36">
        <v>3.3993596081916433E-2</v>
      </c>
      <c r="BC34" s="37">
        <v>4.340990817573144E-2</v>
      </c>
      <c r="BD34" s="36">
        <v>-1.4661919021609349E-3</v>
      </c>
      <c r="BE34" s="36">
        <v>2.5470724422377656E-3</v>
      </c>
      <c r="BF34" s="36">
        <v>-2.9898099944410374E-2</v>
      </c>
      <c r="BG34" s="36">
        <v>-2.1250904120807317E-2</v>
      </c>
      <c r="BH34" s="36">
        <v>1.2599090213314068E-2</v>
      </c>
      <c r="BI34" s="36">
        <v>7.3737327683554444E-3</v>
      </c>
      <c r="BJ34" s="36">
        <v>0.10149617554160437</v>
      </c>
      <c r="BK34" s="36">
        <v>2.9307021275587077E-2</v>
      </c>
      <c r="BL34" s="37">
        <v>4.2647765186390837E-2</v>
      </c>
      <c r="BM34" s="35">
        <v>1.3674620942968777E-9</v>
      </c>
      <c r="BN34" s="36">
        <v>4.5828440687320105E-3</v>
      </c>
      <c r="BO34" s="36">
        <v>-2.8932318133540472E-2</v>
      </c>
      <c r="BP34" s="36">
        <v>-1.9896203051799757E-2</v>
      </c>
      <c r="BQ34" s="36">
        <v>1.442931009750887E-2</v>
      </c>
      <c r="BR34" s="36">
        <v>9.0605890608802045E-3</v>
      </c>
      <c r="BS34" s="36">
        <v>0.10401787773875744</v>
      </c>
      <c r="BT34" s="36">
        <v>3.0387260320758842E-2</v>
      </c>
      <c r="BU34" s="37">
        <v>4.5506965651223447E-2</v>
      </c>
    </row>
    <row r="35" spans="1:73" x14ac:dyDescent="0.3">
      <c r="A35" s="30">
        <v>2000</v>
      </c>
      <c r="B35" s="41">
        <v>151</v>
      </c>
      <c r="C35" s="42">
        <v>32</v>
      </c>
      <c r="D35" s="42">
        <v>8</v>
      </c>
      <c r="E35" s="42">
        <v>36</v>
      </c>
      <c r="F35" s="42">
        <v>14</v>
      </c>
      <c r="G35" s="42">
        <v>33</v>
      </c>
      <c r="H35" s="42">
        <v>8</v>
      </c>
      <c r="I35" s="42">
        <v>5</v>
      </c>
      <c r="J35" s="43">
        <v>15</v>
      </c>
      <c r="K35" s="36">
        <v>0.96014220628495683</v>
      </c>
      <c r="L35" s="36">
        <v>0.94033608236292088</v>
      </c>
      <c r="M35" s="36">
        <v>0.99887679443603816</v>
      </c>
      <c r="N35" s="36">
        <v>0.95632221753656454</v>
      </c>
      <c r="O35" s="36">
        <v>0.81441917270240038</v>
      </c>
      <c r="P35" s="36">
        <v>0.87540212865323008</v>
      </c>
      <c r="Q35" s="36">
        <v>0.93753543972703068</v>
      </c>
      <c r="R35" s="36">
        <v>0.95144828976950047</v>
      </c>
      <c r="S35" s="36">
        <v>0.99137080112494702</v>
      </c>
      <c r="T35" s="35">
        <v>-3.7918297794614507E-3</v>
      </c>
      <c r="U35" s="36">
        <v>-2.8713374287018438E-3</v>
      </c>
      <c r="V35" s="36">
        <v>-3.544230196227427E-2</v>
      </c>
      <c r="W35" s="36">
        <v>-2.6728230423393689E-3</v>
      </c>
      <c r="X35" s="36">
        <v>4.9006442117887107E-2</v>
      </c>
      <c r="Y35" s="36">
        <v>5.2049599423157476E-2</v>
      </c>
      <c r="Z35" s="36">
        <v>0.17164484692535742</v>
      </c>
      <c r="AA35" s="36">
        <v>2.023440889148408E-2</v>
      </c>
      <c r="AB35" s="37">
        <v>3.8772651087617946E-2</v>
      </c>
      <c r="AC35" s="41">
        <v>208</v>
      </c>
      <c r="AD35" s="42">
        <v>40</v>
      </c>
      <c r="AE35" s="42">
        <v>20</v>
      </c>
      <c r="AF35" s="42">
        <v>41</v>
      </c>
      <c r="AG35" s="42">
        <v>20</v>
      </c>
      <c r="AH35" s="42">
        <v>49</v>
      </c>
      <c r="AI35" s="42">
        <v>11</v>
      </c>
      <c r="AJ35" s="42">
        <v>8</v>
      </c>
      <c r="AK35" s="43">
        <v>19</v>
      </c>
      <c r="AL35" s="36">
        <v>0.99758180780838135</v>
      </c>
      <c r="AM35" s="36">
        <v>0.99841649061191662</v>
      </c>
      <c r="AN35" s="36">
        <v>1</v>
      </c>
      <c r="AO35" s="36">
        <v>0.97158958619581182</v>
      </c>
      <c r="AP35" s="36">
        <v>1</v>
      </c>
      <c r="AQ35" s="36">
        <v>1</v>
      </c>
      <c r="AR35" s="36">
        <v>1</v>
      </c>
      <c r="AS35" s="36">
        <v>1</v>
      </c>
      <c r="AT35" s="36">
        <v>1</v>
      </c>
      <c r="AU35" s="35">
        <v>3.8457760970608407E-5</v>
      </c>
      <c r="AV35" s="36">
        <v>-9.093231199019499E-3</v>
      </c>
      <c r="AW35" s="36">
        <v>-3.3148415259670001E-2</v>
      </c>
      <c r="AX35" s="36">
        <v>-5.0110697978416165E-3</v>
      </c>
      <c r="AY35" s="36">
        <v>7.0275045197503092E-2</v>
      </c>
      <c r="AZ35" s="36">
        <v>6.7122508351211363E-2</v>
      </c>
      <c r="BA35" s="36">
        <v>0.24250922033838998</v>
      </c>
      <c r="BB35" s="36">
        <v>2.8323397910133781E-2</v>
      </c>
      <c r="BC35" s="37">
        <v>5.6311872936402052E-2</v>
      </c>
      <c r="BD35" s="36">
        <v>-2.3432090319834673E-3</v>
      </c>
      <c r="BE35" s="36">
        <v>-1.3711084947431356E-3</v>
      </c>
      <c r="BF35" s="36">
        <v>-3.5689765084760565E-2</v>
      </c>
      <c r="BG35" s="36">
        <v>-2.0485375057419365E-2</v>
      </c>
      <c r="BH35" s="36">
        <v>7.5640217870800025E-2</v>
      </c>
      <c r="BI35" s="36">
        <v>5.2610489468811236E-2</v>
      </c>
      <c r="BJ35" s="36">
        <v>0.15363532968720953</v>
      </c>
      <c r="BK35" s="36">
        <v>2.3446766563670281E-2</v>
      </c>
      <c r="BL35" s="37">
        <v>3.9799914332977464E-2</v>
      </c>
      <c r="BM35" s="35">
        <v>6.609503091034553E-9</v>
      </c>
      <c r="BN35" s="36">
        <v>1.9555058681969854E-3</v>
      </c>
      <c r="BO35" s="36">
        <v>-3.4165979796374327E-2</v>
      </c>
      <c r="BP35" s="36">
        <v>-1.8333322406832928E-2</v>
      </c>
      <c r="BQ35" s="36">
        <v>7.8673686688927588E-2</v>
      </c>
      <c r="BR35" s="36">
        <v>5.5256294797552612E-2</v>
      </c>
      <c r="BS35" s="36">
        <v>0.15757016092792864</v>
      </c>
      <c r="BT35" s="36">
        <v>2.522746525663622E-2</v>
      </c>
      <c r="BU35" s="37">
        <v>4.4626613195649603E-2</v>
      </c>
    </row>
    <row r="36" spans="1:73" x14ac:dyDescent="0.3">
      <c r="A36" s="30">
        <v>2001</v>
      </c>
      <c r="B36" s="41">
        <v>153</v>
      </c>
      <c r="C36" s="42">
        <v>32</v>
      </c>
      <c r="D36" s="42">
        <v>10</v>
      </c>
      <c r="E36" s="42">
        <v>36</v>
      </c>
      <c r="F36" s="42">
        <v>13</v>
      </c>
      <c r="G36" s="42">
        <v>33</v>
      </c>
      <c r="H36" s="42">
        <v>8</v>
      </c>
      <c r="I36" s="42">
        <v>5</v>
      </c>
      <c r="J36" s="43">
        <v>16</v>
      </c>
      <c r="K36" s="36">
        <v>0.95729918084019305</v>
      </c>
      <c r="L36" s="36">
        <v>0.93964187834905966</v>
      </c>
      <c r="M36" s="36">
        <v>0.99891992524465822</v>
      </c>
      <c r="N36" s="36">
        <v>0.95277850695740607</v>
      </c>
      <c r="O36" s="36">
        <v>0.69978650618922411</v>
      </c>
      <c r="P36" s="36">
        <v>0.87125949932630586</v>
      </c>
      <c r="Q36" s="36">
        <v>0.95441172315661693</v>
      </c>
      <c r="R36" s="36">
        <v>0.95377705162203152</v>
      </c>
      <c r="S36" s="36">
        <v>0.99632333765470815</v>
      </c>
      <c r="T36" s="35">
        <v>-4.4453936122399252E-3</v>
      </c>
      <c r="U36" s="36">
        <v>1.5279548460536156E-3</v>
      </c>
      <c r="V36" s="36">
        <v>-3.1799537623451841E-2</v>
      </c>
      <c r="W36" s="36">
        <v>-5.7626545485212691E-3</v>
      </c>
      <c r="X36" s="36">
        <v>4.8454923856952103E-2</v>
      </c>
      <c r="Y36" s="36">
        <v>3.3378673907544072E-2</v>
      </c>
      <c r="Z36" s="36">
        <v>0.11225351771645338</v>
      </c>
      <c r="AA36" s="36">
        <v>1.2494029540331689E-2</v>
      </c>
      <c r="AB36" s="37">
        <v>4.351805395791964E-2</v>
      </c>
      <c r="AC36" s="41">
        <v>208</v>
      </c>
      <c r="AD36" s="42">
        <v>40</v>
      </c>
      <c r="AE36" s="42">
        <v>20</v>
      </c>
      <c r="AF36" s="42">
        <v>41</v>
      </c>
      <c r="AG36" s="42">
        <v>20</v>
      </c>
      <c r="AH36" s="42">
        <v>49</v>
      </c>
      <c r="AI36" s="42">
        <v>11</v>
      </c>
      <c r="AJ36" s="42">
        <v>8</v>
      </c>
      <c r="AK36" s="43">
        <v>19</v>
      </c>
      <c r="AL36" s="36">
        <v>0.99739666057690568</v>
      </c>
      <c r="AM36" s="36">
        <v>0.99836276706135585</v>
      </c>
      <c r="AN36" s="36">
        <v>1</v>
      </c>
      <c r="AO36" s="36">
        <v>0.96884979310304076</v>
      </c>
      <c r="AP36" s="36">
        <v>1</v>
      </c>
      <c r="AQ36" s="36">
        <v>1</v>
      </c>
      <c r="AR36" s="36">
        <v>1</v>
      </c>
      <c r="AS36" s="36">
        <v>1</v>
      </c>
      <c r="AT36" s="36">
        <v>1</v>
      </c>
      <c r="AU36" s="35">
        <v>4.1791293717403948E-5</v>
      </c>
      <c r="AV36" s="36">
        <v>-4.8337335244102077E-3</v>
      </c>
      <c r="AW36" s="36">
        <v>-3.1529260065134374E-2</v>
      </c>
      <c r="AX36" s="36">
        <v>-3.6531660232220955E-3</v>
      </c>
      <c r="AY36" s="36">
        <v>5.6834741862537785E-2</v>
      </c>
      <c r="AZ36" s="36">
        <v>6.0933567921095215E-2</v>
      </c>
      <c r="BA36" s="36">
        <v>0.18325728241225706</v>
      </c>
      <c r="BB36" s="36">
        <v>2.7980252545147896E-2</v>
      </c>
      <c r="BC36" s="37">
        <v>5.729384599243402E-2</v>
      </c>
      <c r="BD36" s="36">
        <v>-2.5341129934994323E-3</v>
      </c>
      <c r="BE36" s="36">
        <v>3.7118398913948232E-3</v>
      </c>
      <c r="BF36" s="36">
        <v>-3.2008990723270396E-2</v>
      </c>
      <c r="BG36" s="36">
        <v>-2.2530745413251101E-2</v>
      </c>
      <c r="BH36" s="36">
        <v>6.3194373294783557E-2</v>
      </c>
      <c r="BI36" s="36">
        <v>3.6488643599812132E-2</v>
      </c>
      <c r="BJ36" s="36">
        <v>0.10187157036072064</v>
      </c>
      <c r="BK36" s="36">
        <v>1.8473278761547824E-2</v>
      </c>
      <c r="BL36" s="37">
        <v>4.2726780190482823E-2</v>
      </c>
      <c r="BM36" s="35">
        <v>4.1018759699817499E-9</v>
      </c>
      <c r="BN36" s="36">
        <v>7.389792669670112E-3</v>
      </c>
      <c r="BO36" s="36">
        <v>-3.0453812727684097E-2</v>
      </c>
      <c r="BP36" s="36">
        <v>-2.0154867008376993E-2</v>
      </c>
      <c r="BQ36" s="36">
        <v>6.6629968481305007E-2</v>
      </c>
      <c r="BR36" s="36">
        <v>3.9489249249276624E-2</v>
      </c>
      <c r="BS36" s="36">
        <v>0.10587192067797577</v>
      </c>
      <c r="BT36" s="36">
        <v>2.0426384416968337E-2</v>
      </c>
      <c r="BU36" s="37">
        <v>4.7708262435198108E-2</v>
      </c>
    </row>
    <row r="37" spans="1:73" x14ac:dyDescent="0.3">
      <c r="A37" s="30">
        <v>2002</v>
      </c>
      <c r="B37" s="41">
        <v>159</v>
      </c>
      <c r="C37" s="42">
        <v>33</v>
      </c>
      <c r="D37" s="42">
        <v>12</v>
      </c>
      <c r="E37" s="42">
        <v>36</v>
      </c>
      <c r="F37" s="42">
        <v>14</v>
      </c>
      <c r="G37" s="42">
        <v>33</v>
      </c>
      <c r="H37" s="42">
        <v>9</v>
      </c>
      <c r="I37" s="42">
        <v>6</v>
      </c>
      <c r="J37" s="43">
        <v>16</v>
      </c>
      <c r="K37" s="36">
        <v>0.96344638503253954</v>
      </c>
      <c r="L37" s="36">
        <v>0.96337728553854007</v>
      </c>
      <c r="M37" s="36">
        <v>0.99949862370126608</v>
      </c>
      <c r="N37" s="36">
        <v>0.94485840416872324</v>
      </c>
      <c r="O37" s="36">
        <v>0.70181134542869184</v>
      </c>
      <c r="P37" s="36">
        <v>0.87337137238660001</v>
      </c>
      <c r="Q37" s="36">
        <v>0.95629088490321601</v>
      </c>
      <c r="R37" s="36">
        <v>0.95153983040414691</v>
      </c>
      <c r="S37" s="36">
        <v>0.99617623770077712</v>
      </c>
      <c r="T37" s="35">
        <v>-3.4795076090512176E-3</v>
      </c>
      <c r="U37" s="36">
        <v>5.3303171802729678E-3</v>
      </c>
      <c r="V37" s="36">
        <v>-3.6651518309051466E-2</v>
      </c>
      <c r="W37" s="36">
        <v>7.5924889490517128E-3</v>
      </c>
      <c r="X37" s="36">
        <v>3.5839902964178202E-2</v>
      </c>
      <c r="Y37" s="36">
        <v>2.8327886703419812E-2</v>
      </c>
      <c r="Z37" s="36">
        <v>9.8928822876617736E-2</v>
      </c>
      <c r="AA37" s="36">
        <v>1.8029382286091231E-2</v>
      </c>
      <c r="AB37" s="37">
        <v>4.372030537950488E-2</v>
      </c>
      <c r="AC37" s="41">
        <v>208</v>
      </c>
      <c r="AD37" s="42">
        <v>40</v>
      </c>
      <c r="AE37" s="42">
        <v>20</v>
      </c>
      <c r="AF37" s="42">
        <v>41</v>
      </c>
      <c r="AG37" s="42">
        <v>20</v>
      </c>
      <c r="AH37" s="42">
        <v>49</v>
      </c>
      <c r="AI37" s="42">
        <v>11</v>
      </c>
      <c r="AJ37" s="42">
        <v>8</v>
      </c>
      <c r="AK37" s="43">
        <v>19</v>
      </c>
      <c r="AL37" s="36">
        <v>0.99737648936671786</v>
      </c>
      <c r="AM37" s="36">
        <v>0.99836647685547109</v>
      </c>
      <c r="AN37" s="36">
        <v>1</v>
      </c>
      <c r="AO37" s="36">
        <v>0.96390141243845784</v>
      </c>
      <c r="AP37" s="36">
        <v>1</v>
      </c>
      <c r="AQ37" s="36">
        <v>1</v>
      </c>
      <c r="AR37" s="36">
        <v>1</v>
      </c>
      <c r="AS37" s="36">
        <v>1</v>
      </c>
      <c r="AT37" s="36">
        <v>1</v>
      </c>
      <c r="AU37" s="35">
        <v>4.8149754019362081E-5</v>
      </c>
      <c r="AV37" s="36">
        <v>-2.6606603870544818E-3</v>
      </c>
      <c r="AW37" s="36">
        <v>-3.6615113223949711E-2</v>
      </c>
      <c r="AX37" s="36">
        <v>1.1089506142086735E-2</v>
      </c>
      <c r="AY37" s="36">
        <v>3.3548984920395236E-2</v>
      </c>
      <c r="AZ37" s="36">
        <v>4.9692022694782415E-2</v>
      </c>
      <c r="BA37" s="36">
        <v>0.16170857444621151</v>
      </c>
      <c r="BB37" s="36">
        <v>3.5459008340932699E-2</v>
      </c>
      <c r="BC37" s="37">
        <v>5.5289624870337548E-2</v>
      </c>
      <c r="BD37" s="36">
        <v>-1.5724715148683153E-3</v>
      </c>
      <c r="BE37" s="36">
        <v>7.2227682339085324E-3</v>
      </c>
      <c r="BF37" s="36">
        <v>-3.6891360161348377E-2</v>
      </c>
      <c r="BG37" s="36">
        <v>-9.5684381955571836E-3</v>
      </c>
      <c r="BH37" s="36">
        <v>4.4493259512308314E-2</v>
      </c>
      <c r="BI37" s="36">
        <v>3.2977174665832887E-2</v>
      </c>
      <c r="BJ37" s="36">
        <v>9.3396353387952616E-2</v>
      </c>
      <c r="BK37" s="36">
        <v>2.4956542923024471E-2</v>
      </c>
      <c r="BL37" s="37">
        <v>4.2467218941494154E-2</v>
      </c>
      <c r="BM37" s="35">
        <v>3.8773786163130436E-9</v>
      </c>
      <c r="BN37" s="36">
        <v>9.4283660455201646E-3</v>
      </c>
      <c r="BO37" s="36">
        <v>-3.5957118071094092E-2</v>
      </c>
      <c r="BP37" s="36">
        <v>-7.9691365100485727E-3</v>
      </c>
      <c r="BQ37" s="36">
        <v>4.661818698043324E-2</v>
      </c>
      <c r="BR37" s="36">
        <v>3.4797794526371884E-2</v>
      </c>
      <c r="BS37" s="36">
        <v>9.5778296004735461E-2</v>
      </c>
      <c r="BT37" s="36">
        <v>2.6237110050452945E-2</v>
      </c>
      <c r="BU37" s="37">
        <v>4.5476234256515154E-2</v>
      </c>
    </row>
    <row r="38" spans="1:73" x14ac:dyDescent="0.3">
      <c r="A38" s="30">
        <v>2003</v>
      </c>
      <c r="B38" s="41">
        <v>161</v>
      </c>
      <c r="C38" s="42">
        <v>33</v>
      </c>
      <c r="D38" s="42">
        <v>12</v>
      </c>
      <c r="E38" s="42">
        <v>36</v>
      </c>
      <c r="F38" s="42">
        <v>14</v>
      </c>
      <c r="G38" s="42">
        <v>35</v>
      </c>
      <c r="H38" s="42">
        <v>9</v>
      </c>
      <c r="I38" s="42">
        <v>6</v>
      </c>
      <c r="J38" s="43">
        <v>16</v>
      </c>
      <c r="K38" s="36">
        <v>0.96365263224382836</v>
      </c>
      <c r="L38" s="36">
        <v>0.96242321420659027</v>
      </c>
      <c r="M38" s="36">
        <v>0.99948219609678424</v>
      </c>
      <c r="N38" s="36">
        <v>0.94282247452914814</v>
      </c>
      <c r="O38" s="36">
        <v>0.71001250158272233</v>
      </c>
      <c r="P38" s="36">
        <v>0.88812388571993472</v>
      </c>
      <c r="Q38" s="36">
        <v>0.95956896988228702</v>
      </c>
      <c r="R38" s="36">
        <v>0.95568492438294728</v>
      </c>
      <c r="S38" s="36">
        <v>0.99618208528025687</v>
      </c>
      <c r="T38" s="35">
        <v>-1.4187007370716727E-3</v>
      </c>
      <c r="U38" s="36">
        <v>4.0629318428744071E-3</v>
      </c>
      <c r="V38" s="36">
        <v>-4.0040899955669312E-2</v>
      </c>
      <c r="W38" s="36">
        <v>1.7853047951332773E-2</v>
      </c>
      <c r="X38" s="36">
        <v>4.8694739309067127E-2</v>
      </c>
      <c r="Y38" s="36">
        <v>2.2812391273222411E-2</v>
      </c>
      <c r="Z38" s="36">
        <v>0.10204550388144705</v>
      </c>
      <c r="AA38" s="36">
        <v>2.6507051192994471E-2</v>
      </c>
      <c r="AB38" s="37">
        <v>5.1613523462343214E-2</v>
      </c>
      <c r="AC38" s="41">
        <v>208</v>
      </c>
      <c r="AD38" s="42">
        <v>40</v>
      </c>
      <c r="AE38" s="42">
        <v>20</v>
      </c>
      <c r="AF38" s="42">
        <v>41</v>
      </c>
      <c r="AG38" s="42">
        <v>20</v>
      </c>
      <c r="AH38" s="42">
        <v>49</v>
      </c>
      <c r="AI38" s="42">
        <v>11</v>
      </c>
      <c r="AJ38" s="42">
        <v>8</v>
      </c>
      <c r="AK38" s="43">
        <v>19</v>
      </c>
      <c r="AL38" s="36">
        <v>0.9974971666649326</v>
      </c>
      <c r="AM38" s="36">
        <v>0.99845325749099845</v>
      </c>
      <c r="AN38" s="36">
        <v>1</v>
      </c>
      <c r="AO38" s="36">
        <v>0.96274594398041557</v>
      </c>
      <c r="AP38" s="36">
        <v>1</v>
      </c>
      <c r="AQ38" s="36">
        <v>1</v>
      </c>
      <c r="AR38" s="36">
        <v>1</v>
      </c>
      <c r="AS38" s="36">
        <v>1</v>
      </c>
      <c r="AT38" s="36">
        <v>1</v>
      </c>
      <c r="AU38" s="35">
        <v>5.6408410419074227E-5</v>
      </c>
      <c r="AV38" s="36">
        <v>-5.7184372146484655E-3</v>
      </c>
      <c r="AW38" s="36">
        <v>-4.0988606145325159E-2</v>
      </c>
      <c r="AX38" s="36">
        <v>2.6480667312687275E-2</v>
      </c>
      <c r="AY38" s="36">
        <v>5.6087913986361745E-2</v>
      </c>
      <c r="AZ38" s="36">
        <v>4.0385319008522054E-2</v>
      </c>
      <c r="BA38" s="36">
        <v>0.16481641375815723</v>
      </c>
      <c r="BB38" s="36">
        <v>3.4924803982766428E-2</v>
      </c>
      <c r="BC38" s="37">
        <v>6.5304789831219359E-2</v>
      </c>
      <c r="BD38" s="36">
        <v>6.1100023326736441E-4</v>
      </c>
      <c r="BE38" s="36">
        <v>5.8094251887150323E-3</v>
      </c>
      <c r="BF38" s="36">
        <v>-4.0259843186751042E-2</v>
      </c>
      <c r="BG38" s="36">
        <v>-2.840987002416891E-3</v>
      </c>
      <c r="BH38" s="36">
        <v>6.4473763899231221E-2</v>
      </c>
      <c r="BI38" s="36">
        <v>2.6413060350629694E-2</v>
      </c>
      <c r="BJ38" s="36">
        <v>9.7155830171843191E-2</v>
      </c>
      <c r="BK38" s="36">
        <v>3.2881486716124682E-2</v>
      </c>
      <c r="BL38" s="37">
        <v>5.0001991172905991E-2</v>
      </c>
      <c r="BM38" s="35">
        <v>9.8546251929894748E-9</v>
      </c>
      <c r="BN38" s="36">
        <v>5.013805926049655E-3</v>
      </c>
      <c r="BO38" s="36">
        <v>-4.060771472200226E-2</v>
      </c>
      <c r="BP38" s="36">
        <v>-3.459578981590257E-3</v>
      </c>
      <c r="BQ38" s="36">
        <v>6.3633762629438387E-2</v>
      </c>
      <c r="BR38" s="36">
        <v>2.5745414843241783E-2</v>
      </c>
      <c r="BS38" s="36">
        <v>9.6260900958320045E-2</v>
      </c>
      <c r="BT38" s="36">
        <v>3.229915876824354E-2</v>
      </c>
      <c r="BU38" s="37">
        <v>4.8891412946502247E-2</v>
      </c>
    </row>
    <row r="39" spans="1:73" x14ac:dyDescent="0.3">
      <c r="A39" s="30">
        <v>2004</v>
      </c>
      <c r="B39" s="41">
        <v>163</v>
      </c>
      <c r="C39" s="42">
        <v>33</v>
      </c>
      <c r="D39" s="42">
        <v>13</v>
      </c>
      <c r="E39" s="42">
        <v>36</v>
      </c>
      <c r="F39" s="42">
        <v>14</v>
      </c>
      <c r="G39" s="42">
        <v>36</v>
      </c>
      <c r="H39" s="42">
        <v>9</v>
      </c>
      <c r="I39" s="42">
        <v>6</v>
      </c>
      <c r="J39" s="43">
        <v>16</v>
      </c>
      <c r="K39" s="36">
        <v>0.96264384814714443</v>
      </c>
      <c r="L39" s="36">
        <v>0.96216608901140455</v>
      </c>
      <c r="M39" s="36">
        <v>0.99950187181414918</v>
      </c>
      <c r="N39" s="36">
        <v>0.94711082317621464</v>
      </c>
      <c r="O39" s="36">
        <v>0.70253542866142038</v>
      </c>
      <c r="P39" s="36">
        <v>0.89483929696382059</v>
      </c>
      <c r="Q39" s="36">
        <v>0.96600912012488194</v>
      </c>
      <c r="R39" s="36">
        <v>0.95654435567088059</v>
      </c>
      <c r="S39" s="36">
        <v>0.99626432256141439</v>
      </c>
      <c r="T39" s="35">
        <v>-1.1261259188282929E-3</v>
      </c>
      <c r="U39" s="36">
        <v>4.2439560555626882E-3</v>
      </c>
      <c r="V39" s="36">
        <v>-4.5438724210914959E-2</v>
      </c>
      <c r="W39" s="36">
        <v>2.2992471396907143E-2</v>
      </c>
      <c r="X39" s="36">
        <v>5.3167125806839292E-2</v>
      </c>
      <c r="Y39" s="36">
        <v>3.4374485161187816E-2</v>
      </c>
      <c r="Z39" s="36">
        <v>0.11828020597754881</v>
      </c>
      <c r="AA39" s="36">
        <v>3.0649230600139483E-2</v>
      </c>
      <c r="AB39" s="37">
        <v>3.6853191233305008E-2</v>
      </c>
      <c r="AC39" s="41">
        <v>208</v>
      </c>
      <c r="AD39" s="42">
        <v>40</v>
      </c>
      <c r="AE39" s="42">
        <v>20</v>
      </c>
      <c r="AF39" s="42">
        <v>41</v>
      </c>
      <c r="AG39" s="42">
        <v>20</v>
      </c>
      <c r="AH39" s="42">
        <v>49</v>
      </c>
      <c r="AI39" s="42">
        <v>11</v>
      </c>
      <c r="AJ39" s="42">
        <v>8</v>
      </c>
      <c r="AK39" s="43">
        <v>19</v>
      </c>
      <c r="AL39" s="36">
        <v>0.99761763296621031</v>
      </c>
      <c r="AM39" s="36">
        <v>0.99845612761370184</v>
      </c>
      <c r="AN39" s="36">
        <v>1</v>
      </c>
      <c r="AO39" s="36">
        <v>0.96572577660930992</v>
      </c>
      <c r="AP39" s="36">
        <v>1</v>
      </c>
      <c r="AQ39" s="36">
        <v>1</v>
      </c>
      <c r="AR39" s="36">
        <v>1</v>
      </c>
      <c r="AS39" s="36">
        <v>1</v>
      </c>
      <c r="AT39" s="36">
        <v>1</v>
      </c>
      <c r="AU39" s="35">
        <v>5.5361401032223645E-5</v>
      </c>
      <c r="AV39" s="36">
        <v>-7.1776572829421745E-3</v>
      </c>
      <c r="AW39" s="36">
        <v>-4.6204721297636558E-2</v>
      </c>
      <c r="AX39" s="36">
        <v>3.1824506362802686E-2</v>
      </c>
      <c r="AY39" s="36">
        <v>5.964469702570304E-2</v>
      </c>
      <c r="AZ39" s="36">
        <v>4.403102517839428E-2</v>
      </c>
      <c r="BA39" s="36">
        <v>0.16971998922284695</v>
      </c>
      <c r="BB39" s="36">
        <v>3.9661948335062577E-2</v>
      </c>
      <c r="BC39" s="37">
        <v>5.3582224263570663E-2</v>
      </c>
      <c r="BD39" s="36">
        <v>1.1020175874693803E-3</v>
      </c>
      <c r="BE39" s="36">
        <v>5.9016428573408792E-3</v>
      </c>
      <c r="BF39" s="36">
        <v>-4.5524565149877613E-2</v>
      </c>
      <c r="BG39" s="36">
        <v>3.5633768923936044E-3</v>
      </c>
      <c r="BH39" s="36">
        <v>6.9776896562531582E-2</v>
      </c>
      <c r="BI39" s="36">
        <v>3.8969310641107639E-2</v>
      </c>
      <c r="BJ39" s="36">
        <v>0.11582933900097815</v>
      </c>
      <c r="BK39" s="36">
        <v>3.6425491578507933E-2</v>
      </c>
      <c r="BL39" s="37">
        <v>3.4294471309161453E-2</v>
      </c>
      <c r="BM39" s="35">
        <v>1.0077235287839029E-8</v>
      </c>
      <c r="BN39" s="36">
        <v>4.516874482952838E-3</v>
      </c>
      <c r="BO39" s="36">
        <v>-4.6145325426908163E-2</v>
      </c>
      <c r="BP39" s="36">
        <v>2.4451640376060282E-3</v>
      </c>
      <c r="BQ39" s="36">
        <v>6.8244964633325161E-2</v>
      </c>
      <c r="BR39" s="36">
        <v>3.7832245904298616E-2</v>
      </c>
      <c r="BS39" s="36">
        <v>0.11433992047894774</v>
      </c>
      <c r="BT39" s="36">
        <v>3.5325425044688705E-2</v>
      </c>
      <c r="BU39" s="37">
        <v>3.2305923548719542E-2</v>
      </c>
    </row>
    <row r="40" spans="1:73" x14ac:dyDescent="0.3">
      <c r="A40" s="30">
        <v>2005</v>
      </c>
      <c r="B40" s="41">
        <v>176</v>
      </c>
      <c r="C40" s="42">
        <v>35</v>
      </c>
      <c r="D40" s="42">
        <v>15</v>
      </c>
      <c r="E40" s="42">
        <v>37</v>
      </c>
      <c r="F40" s="42">
        <v>17</v>
      </c>
      <c r="G40" s="42">
        <v>40</v>
      </c>
      <c r="H40" s="42">
        <v>10</v>
      </c>
      <c r="I40" s="42">
        <v>6</v>
      </c>
      <c r="J40" s="43">
        <v>16</v>
      </c>
      <c r="K40" s="36">
        <v>0.9769248402814632</v>
      </c>
      <c r="L40" s="36">
        <v>0.99609605823438563</v>
      </c>
      <c r="M40" s="36">
        <v>0.99952907241014211</v>
      </c>
      <c r="N40" s="36">
        <v>0.95381980775088815</v>
      </c>
      <c r="O40" s="36">
        <v>0.78176042822918468</v>
      </c>
      <c r="P40" s="36">
        <v>0.95080879037933996</v>
      </c>
      <c r="Q40" s="36">
        <v>0.98597112164636425</v>
      </c>
      <c r="R40" s="36">
        <v>0.95445638095999252</v>
      </c>
      <c r="S40" s="36">
        <v>0.99625869582123616</v>
      </c>
      <c r="T40" s="35">
        <v>4.4876441331918209E-4</v>
      </c>
      <c r="U40" s="36">
        <v>2.5188815509923079E-3</v>
      </c>
      <c r="V40" s="36">
        <v>-4.978113682849316E-2</v>
      </c>
      <c r="W40" s="36">
        <v>2.7187034695137176E-2</v>
      </c>
      <c r="X40" s="36">
        <v>9.2841952788297266E-2</v>
      </c>
      <c r="Y40" s="36">
        <v>4.8221198591860921E-2</v>
      </c>
      <c r="Z40" s="36">
        <v>0.126921420150123</v>
      </c>
      <c r="AA40" s="36">
        <v>3.6152126016256551E-2</v>
      </c>
      <c r="AB40" s="37">
        <v>2.3702497057981012E-2</v>
      </c>
      <c r="AC40" s="41">
        <v>208</v>
      </c>
      <c r="AD40" s="42">
        <v>40</v>
      </c>
      <c r="AE40" s="42">
        <v>20</v>
      </c>
      <c r="AF40" s="42">
        <v>41</v>
      </c>
      <c r="AG40" s="42">
        <v>20</v>
      </c>
      <c r="AH40" s="42">
        <v>49</v>
      </c>
      <c r="AI40" s="42">
        <v>11</v>
      </c>
      <c r="AJ40" s="42">
        <v>8</v>
      </c>
      <c r="AK40" s="43">
        <v>19</v>
      </c>
      <c r="AL40" s="36">
        <v>0.9977120081607157</v>
      </c>
      <c r="AM40" s="36">
        <v>0.99847374710511982</v>
      </c>
      <c r="AN40" s="36">
        <v>1</v>
      </c>
      <c r="AO40" s="36">
        <v>0.97040461670188316</v>
      </c>
      <c r="AP40" s="36">
        <v>1</v>
      </c>
      <c r="AQ40" s="36">
        <v>1</v>
      </c>
      <c r="AR40" s="36">
        <v>1</v>
      </c>
      <c r="AS40" s="36">
        <v>1</v>
      </c>
      <c r="AT40" s="36">
        <v>1</v>
      </c>
      <c r="AU40" s="35">
        <v>5.2509835204137379E-5</v>
      </c>
      <c r="AV40" s="36">
        <v>-1.0245515788258648E-2</v>
      </c>
      <c r="AW40" s="36">
        <v>-5.2614757316417099E-2</v>
      </c>
      <c r="AX40" s="36">
        <v>3.0802047364269572E-2</v>
      </c>
      <c r="AY40" s="36">
        <v>9.65364769881535E-2</v>
      </c>
      <c r="AZ40" s="36">
        <v>5.1276157960466508E-2</v>
      </c>
      <c r="BA40" s="36">
        <v>0.15940212419926225</v>
      </c>
      <c r="BB40" s="36">
        <v>4.4958913902377794E-2</v>
      </c>
      <c r="BC40" s="37">
        <v>3.8346855822717053E-2</v>
      </c>
      <c r="BD40" s="36">
        <v>2.0651559133787654E-3</v>
      </c>
      <c r="BE40" s="36">
        <v>1.9764907729858264E-3</v>
      </c>
      <c r="BF40" s="36">
        <v>-4.9831196949847036E-2</v>
      </c>
      <c r="BG40" s="36">
        <v>1.0777644549507784E-2</v>
      </c>
      <c r="BH40" s="36">
        <v>0.10094629614884763</v>
      </c>
      <c r="BI40" s="36">
        <v>5.469872988295333E-2</v>
      </c>
      <c r="BJ40" s="36">
        <v>0.12790314331824068</v>
      </c>
      <c r="BK40" s="36">
        <v>4.2274389678653934E-2</v>
      </c>
      <c r="BL40" s="37">
        <v>2.1534487223681543E-2</v>
      </c>
      <c r="BM40" s="35">
        <v>-1.300595396448188E-9</v>
      </c>
      <c r="BN40" s="36">
        <v>-5.9099989671098849E-4</v>
      </c>
      <c r="BO40" s="36">
        <v>-5.0992817475224862E-2</v>
      </c>
      <c r="BP40" s="36">
        <v>8.8063787136737886E-3</v>
      </c>
      <c r="BQ40" s="36">
        <v>9.8086922946347743E-2</v>
      </c>
      <c r="BR40" s="36">
        <v>5.2481900210164752E-2</v>
      </c>
      <c r="BS40" s="36">
        <v>0.12526878196321573</v>
      </c>
      <c r="BT40" s="36">
        <v>4.0136092027064856E-2</v>
      </c>
      <c r="BU40" s="37">
        <v>1.7831671604484553E-2</v>
      </c>
    </row>
    <row r="41" spans="1:73" x14ac:dyDescent="0.3">
      <c r="A41" s="30">
        <v>2006</v>
      </c>
      <c r="B41" s="41">
        <v>179</v>
      </c>
      <c r="C41" s="42">
        <v>35</v>
      </c>
      <c r="D41" s="42">
        <v>17</v>
      </c>
      <c r="E41" s="42">
        <v>37</v>
      </c>
      <c r="F41" s="42">
        <v>17</v>
      </c>
      <c r="G41" s="42">
        <v>39</v>
      </c>
      <c r="H41" s="42">
        <v>10</v>
      </c>
      <c r="I41" s="42">
        <v>6</v>
      </c>
      <c r="J41" s="43">
        <v>18</v>
      </c>
      <c r="K41" s="36">
        <v>0.97591704294575021</v>
      </c>
      <c r="L41" s="36">
        <v>0.99586378298876188</v>
      </c>
      <c r="M41" s="36">
        <v>0.99985743302629315</v>
      </c>
      <c r="N41" s="36">
        <v>0.95660179368923925</v>
      </c>
      <c r="O41" s="36">
        <v>0.76857414148318104</v>
      </c>
      <c r="P41" s="36">
        <v>0.94116482200793072</v>
      </c>
      <c r="Q41" s="36">
        <v>0.98761709083826066</v>
      </c>
      <c r="R41" s="36">
        <v>0.95539979741217151</v>
      </c>
      <c r="S41" s="36">
        <v>0.99695750125395166</v>
      </c>
      <c r="T41" s="35">
        <v>1.4421239565214135E-3</v>
      </c>
      <c r="U41" s="36">
        <v>-1.3738071389049016E-3</v>
      </c>
      <c r="V41" s="36">
        <v>-5.0587370078648108E-2</v>
      </c>
      <c r="W41" s="36">
        <v>2.8486153749881712E-2</v>
      </c>
      <c r="X41" s="36">
        <v>0.10643101884292182</v>
      </c>
      <c r="Y41" s="36">
        <v>4.8218868563376441E-2</v>
      </c>
      <c r="Z41" s="36">
        <v>0.11276169049591145</v>
      </c>
      <c r="AA41" s="36">
        <v>4.2123994031317787E-2</v>
      </c>
      <c r="AB41" s="37">
        <v>2.9635973479629488E-2</v>
      </c>
      <c r="AC41" s="41">
        <v>208</v>
      </c>
      <c r="AD41" s="42">
        <v>40</v>
      </c>
      <c r="AE41" s="42">
        <v>20</v>
      </c>
      <c r="AF41" s="42">
        <v>41</v>
      </c>
      <c r="AG41" s="42">
        <v>20</v>
      </c>
      <c r="AH41" s="42">
        <v>49</v>
      </c>
      <c r="AI41" s="42">
        <v>11</v>
      </c>
      <c r="AJ41" s="42">
        <v>8</v>
      </c>
      <c r="AK41" s="43">
        <v>19</v>
      </c>
      <c r="AL41" s="36">
        <v>0.99779440473636116</v>
      </c>
      <c r="AM41" s="36">
        <v>0.99844785986637086</v>
      </c>
      <c r="AN41" s="36">
        <v>1</v>
      </c>
      <c r="AO41" s="36">
        <v>0.97387818084080569</v>
      </c>
      <c r="AP41" s="36">
        <v>1</v>
      </c>
      <c r="AQ41" s="36">
        <v>1</v>
      </c>
      <c r="AR41" s="36">
        <v>1</v>
      </c>
      <c r="AS41" s="36">
        <v>1</v>
      </c>
      <c r="AT41" s="36">
        <v>1</v>
      </c>
      <c r="AU41" s="35">
        <v>4.342153711987944E-5</v>
      </c>
      <c r="AV41" s="36">
        <v>-1.5772289473790536E-2</v>
      </c>
      <c r="AW41" s="36">
        <v>-5.525219190808834E-2</v>
      </c>
      <c r="AX41" s="36">
        <v>2.9059198992498148E-2</v>
      </c>
      <c r="AY41" s="36">
        <v>0.1270053030364455</v>
      </c>
      <c r="AZ41" s="36">
        <v>6.4123423532827642E-2</v>
      </c>
      <c r="BA41" s="36">
        <v>0.13904162697097874</v>
      </c>
      <c r="BB41" s="36">
        <v>5.0916879769676127E-2</v>
      </c>
      <c r="BC41" s="37">
        <v>2.0172325365244336E-2</v>
      </c>
      <c r="BD41" s="36">
        <v>3.6877107417070754E-3</v>
      </c>
      <c r="BE41" s="36">
        <v>-2.3353417252694932E-3</v>
      </c>
      <c r="BF41" s="36">
        <v>-5.0609131873068168E-2</v>
      </c>
      <c r="BG41" s="36">
        <v>1.3667182033464184E-2</v>
      </c>
      <c r="BH41" s="36">
        <v>0.11739652427731016</v>
      </c>
      <c r="BI41" s="36">
        <v>5.8696704364362702E-2</v>
      </c>
      <c r="BJ41" s="36">
        <v>0.11421735038682262</v>
      </c>
      <c r="BK41" s="36">
        <v>4.9498521506175626E-2</v>
      </c>
      <c r="BL41" s="37">
        <v>2.7973074277360111E-2</v>
      </c>
      <c r="BM41" s="35">
        <v>8.2013014562205101E-9</v>
      </c>
      <c r="BN41" s="36">
        <v>-6.959408554890037E-3</v>
      </c>
      <c r="BO41" s="36">
        <v>-5.264867542404586E-2</v>
      </c>
      <c r="BP41" s="36">
        <v>1.033954498612475E-2</v>
      </c>
      <c r="BQ41" s="36">
        <v>0.11249308427101272</v>
      </c>
      <c r="BR41" s="36">
        <v>5.5061948683098383E-2</v>
      </c>
      <c r="BS41" s="36">
        <v>0.10990804639271748</v>
      </c>
      <c r="BT41" s="36">
        <v>4.5484816223430563E-2</v>
      </c>
      <c r="BU41" s="37">
        <v>2.1785067354787822E-2</v>
      </c>
    </row>
    <row r="42" spans="1:73" x14ac:dyDescent="0.3">
      <c r="A42" s="30">
        <v>2007</v>
      </c>
      <c r="B42" s="41">
        <v>182</v>
      </c>
      <c r="C42" s="42">
        <v>37</v>
      </c>
      <c r="D42" s="42">
        <v>17</v>
      </c>
      <c r="E42" s="42">
        <v>37</v>
      </c>
      <c r="F42" s="42">
        <v>17</v>
      </c>
      <c r="G42" s="42">
        <v>40</v>
      </c>
      <c r="H42" s="42">
        <v>10</v>
      </c>
      <c r="I42" s="42">
        <v>6</v>
      </c>
      <c r="J42" s="43">
        <v>18</v>
      </c>
      <c r="K42" s="36">
        <v>0.97629898824379024</v>
      </c>
      <c r="L42" s="36">
        <v>0.9979511414960982</v>
      </c>
      <c r="M42" s="36">
        <v>0.9998511428662612</v>
      </c>
      <c r="N42" s="36">
        <v>0.96078053316652401</v>
      </c>
      <c r="O42" s="36">
        <v>0.75792413183319074</v>
      </c>
      <c r="P42" s="36">
        <v>0.95140365291970963</v>
      </c>
      <c r="Q42" s="36">
        <v>0.98924526945527291</v>
      </c>
      <c r="R42" s="36">
        <v>0.95768620556451689</v>
      </c>
      <c r="S42" s="36">
        <v>0.99669619590365832</v>
      </c>
      <c r="T42" s="35">
        <v>2.2682218273744966E-3</v>
      </c>
      <c r="U42" s="36">
        <v>-2.5441726063804913E-3</v>
      </c>
      <c r="V42" s="36">
        <v>-4.7189169356924562E-2</v>
      </c>
      <c r="W42" s="36">
        <v>1.6282709976087835E-2</v>
      </c>
      <c r="X42" s="36">
        <v>8.853695541763415E-2</v>
      </c>
      <c r="Y42" s="36">
        <v>4.9967592491349085E-2</v>
      </c>
      <c r="Z42" s="36">
        <v>7.9409234398499354E-2</v>
      </c>
      <c r="AA42" s="36">
        <v>5.0112542733937344E-2</v>
      </c>
      <c r="AB42" s="37">
        <v>2.2742802263997903E-2</v>
      </c>
      <c r="AC42" s="41">
        <v>208</v>
      </c>
      <c r="AD42" s="42">
        <v>40</v>
      </c>
      <c r="AE42" s="42">
        <v>20</v>
      </c>
      <c r="AF42" s="42">
        <v>41</v>
      </c>
      <c r="AG42" s="42">
        <v>20</v>
      </c>
      <c r="AH42" s="42">
        <v>49</v>
      </c>
      <c r="AI42" s="42">
        <v>11</v>
      </c>
      <c r="AJ42" s="42">
        <v>8</v>
      </c>
      <c r="AK42" s="43">
        <v>19</v>
      </c>
      <c r="AL42" s="36">
        <v>0.997895980884839</v>
      </c>
      <c r="AM42" s="36">
        <v>0.99836894907999496</v>
      </c>
      <c r="AN42" s="36">
        <v>1</v>
      </c>
      <c r="AO42" s="36">
        <v>0.97701360118813585</v>
      </c>
      <c r="AP42" s="36">
        <v>1</v>
      </c>
      <c r="AQ42" s="36">
        <v>1</v>
      </c>
      <c r="AR42" s="36">
        <v>1</v>
      </c>
      <c r="AS42" s="36">
        <v>1</v>
      </c>
      <c r="AT42" s="36">
        <v>1</v>
      </c>
      <c r="AU42" s="35">
        <v>3.9455059264346347E-5</v>
      </c>
      <c r="AV42" s="36">
        <v>-1.4633406235073764E-2</v>
      </c>
      <c r="AW42" s="36">
        <v>-5.0771681768531855E-2</v>
      </c>
      <c r="AX42" s="36">
        <v>2.0348056481642982E-2</v>
      </c>
      <c r="AY42" s="36">
        <v>8.6382028705535865E-2</v>
      </c>
      <c r="AZ42" s="36">
        <v>5.1934409867672067E-2</v>
      </c>
      <c r="BA42" s="36">
        <v>0.10169681809306036</v>
      </c>
      <c r="BB42" s="36">
        <v>5.6730342771664756E-2</v>
      </c>
      <c r="BC42" s="37">
        <v>8.2164029634233665E-3</v>
      </c>
      <c r="BD42" s="36">
        <v>4.4145330662371217E-3</v>
      </c>
      <c r="BE42" s="36">
        <v>-3.1084709805395921E-3</v>
      </c>
      <c r="BF42" s="36">
        <v>-4.7207472645278782E-2</v>
      </c>
      <c r="BG42" s="36">
        <v>4.4147344058350314E-3</v>
      </c>
      <c r="BH42" s="36">
        <v>9.502330905453335E-2</v>
      </c>
      <c r="BI42" s="36">
        <v>5.7083472497699628E-2</v>
      </c>
      <c r="BJ42" s="36">
        <v>8.0703063239276299E-2</v>
      </c>
      <c r="BK42" s="36">
        <v>5.7565044664566543E-2</v>
      </c>
      <c r="BL42" s="37">
        <v>2.135859666870258E-2</v>
      </c>
      <c r="BM42" s="35">
        <v>1.3046821174135824E-9</v>
      </c>
      <c r="BN42" s="36">
        <v>-8.5855299473728049E-3</v>
      </c>
      <c r="BO42" s="36">
        <v>-4.9652064646072566E-2</v>
      </c>
      <c r="BP42" s="36">
        <v>6.2786562292600811E-4</v>
      </c>
      <c r="BQ42" s="36">
        <v>8.9290030193924452E-2</v>
      </c>
      <c r="BR42" s="36">
        <v>5.2593888544621735E-2</v>
      </c>
      <c r="BS42" s="36">
        <v>7.5830086166677912E-2</v>
      </c>
      <c r="BT42" s="36">
        <v>5.2677584041539903E-2</v>
      </c>
      <c r="BU42" s="37">
        <v>1.4554806876117992E-2</v>
      </c>
    </row>
    <row r="43" spans="1:73" x14ac:dyDescent="0.3">
      <c r="A43" s="30">
        <v>2008</v>
      </c>
      <c r="B43" s="41">
        <v>184</v>
      </c>
      <c r="C43" s="42">
        <v>37</v>
      </c>
      <c r="D43" s="42">
        <v>18</v>
      </c>
      <c r="E43" s="42">
        <v>37</v>
      </c>
      <c r="F43" s="42">
        <v>17</v>
      </c>
      <c r="G43" s="42">
        <v>40</v>
      </c>
      <c r="H43" s="42">
        <v>10</v>
      </c>
      <c r="I43" s="42">
        <v>6</v>
      </c>
      <c r="J43" s="43">
        <v>19</v>
      </c>
      <c r="K43" s="36">
        <v>0.97508708188674742</v>
      </c>
      <c r="L43" s="36">
        <v>0.99794565959285397</v>
      </c>
      <c r="M43" s="36">
        <v>0.99984211927659972</v>
      </c>
      <c r="N43" s="36">
        <v>0.96494890062276972</v>
      </c>
      <c r="O43" s="36">
        <v>0.75260424904694545</v>
      </c>
      <c r="P43" s="36">
        <v>0.94371206248057427</v>
      </c>
      <c r="Q43" s="36">
        <v>0.99018988266655894</v>
      </c>
      <c r="R43" s="36">
        <v>0.96108848200241281</v>
      </c>
      <c r="S43" s="36">
        <v>1</v>
      </c>
      <c r="T43" s="35">
        <v>1.0345856057025599E-3</v>
      </c>
      <c r="U43" s="36">
        <v>-4.666321998749447E-3</v>
      </c>
      <c r="V43" s="36">
        <v>-4.5897810022988761E-2</v>
      </c>
      <c r="W43" s="36">
        <v>7.5091268381731434E-3</v>
      </c>
      <c r="X43" s="36">
        <v>0.10952175020257182</v>
      </c>
      <c r="Y43" s="36">
        <v>5.718863166329944E-2</v>
      </c>
      <c r="Z43" s="36">
        <v>8.9319530694981525E-2</v>
      </c>
      <c r="AA43" s="36">
        <v>3.9159406844529406E-2</v>
      </c>
      <c r="AB43" s="37">
        <v>-1.485492346561975E-2</v>
      </c>
      <c r="AC43" s="41">
        <v>208</v>
      </c>
      <c r="AD43" s="42">
        <v>40</v>
      </c>
      <c r="AE43" s="42">
        <v>20</v>
      </c>
      <c r="AF43" s="42">
        <v>41</v>
      </c>
      <c r="AG43" s="42">
        <v>20</v>
      </c>
      <c r="AH43" s="42">
        <v>49</v>
      </c>
      <c r="AI43" s="42">
        <v>11</v>
      </c>
      <c r="AJ43" s="42">
        <v>8</v>
      </c>
      <c r="AK43" s="43">
        <v>19</v>
      </c>
      <c r="AL43" s="36">
        <v>0.99798827534793177</v>
      </c>
      <c r="AM43" s="36">
        <v>0.99836078423594143</v>
      </c>
      <c r="AN43" s="36">
        <v>1</v>
      </c>
      <c r="AO43" s="36">
        <v>0.97945114371932906</v>
      </c>
      <c r="AP43" s="36">
        <v>1</v>
      </c>
      <c r="AQ43" s="36">
        <v>1</v>
      </c>
      <c r="AR43" s="36">
        <v>1</v>
      </c>
      <c r="AS43" s="36">
        <v>1</v>
      </c>
      <c r="AT43" s="36">
        <v>1</v>
      </c>
      <c r="AU43" s="35">
        <v>2.8975540887616834E-5</v>
      </c>
      <c r="AV43" s="36">
        <v>-1.6840038164749657E-2</v>
      </c>
      <c r="AW43" s="36">
        <v>-4.8223060514816819E-2</v>
      </c>
      <c r="AX43" s="36">
        <v>1.4062326394474583E-2</v>
      </c>
      <c r="AY43" s="36">
        <v>0.11247784447661578</v>
      </c>
      <c r="AZ43" s="36">
        <v>8.1031747754985672E-2</v>
      </c>
      <c r="BA43" s="36">
        <v>0.10776603233608342</v>
      </c>
      <c r="BB43" s="36">
        <v>4.2377728833626505E-2</v>
      </c>
      <c r="BC43" s="37">
        <v>-2.6925818491779434E-2</v>
      </c>
      <c r="BD43" s="36">
        <v>3.7235210221914119E-3</v>
      </c>
      <c r="BE43" s="36">
        <v>-5.3615030651517079E-3</v>
      </c>
      <c r="BF43" s="36">
        <v>-4.5901943571490723E-2</v>
      </c>
      <c r="BG43" s="36">
        <v>-3.6208891517380531E-3</v>
      </c>
      <c r="BH43" s="36">
        <v>0.12028714217007729</v>
      </c>
      <c r="BI43" s="36">
        <v>6.9177515946577131E-2</v>
      </c>
      <c r="BJ43" s="36">
        <v>9.1154169224775275E-2</v>
      </c>
      <c r="BK43" s="36">
        <v>4.4946774273196544E-2</v>
      </c>
      <c r="BL43" s="37">
        <v>-1.485492346561975E-2</v>
      </c>
      <c r="BM43" s="35">
        <v>8.6926880274194436E-10</v>
      </c>
      <c r="BN43" s="36">
        <v>-9.8871289930193007E-3</v>
      </c>
      <c r="BO43" s="36">
        <v>-4.8001487987301292E-2</v>
      </c>
      <c r="BP43" s="36">
        <v>-6.7133041784371962E-3</v>
      </c>
      <c r="BQ43" s="36">
        <v>0.11531277441033284</v>
      </c>
      <c r="BR43" s="36">
        <v>6.5165075733350272E-2</v>
      </c>
      <c r="BS43" s="36">
        <v>8.7103580991181345E-2</v>
      </c>
      <c r="BT43" s="36">
        <v>4.1014853090596541E-2</v>
      </c>
      <c r="BU43" s="37">
        <v>-2.0838973269927268E-2</v>
      </c>
    </row>
    <row r="44" spans="1:73" x14ac:dyDescent="0.3">
      <c r="A44" s="30">
        <v>2009</v>
      </c>
      <c r="B44" s="41">
        <v>186</v>
      </c>
      <c r="C44" s="42">
        <v>37</v>
      </c>
      <c r="D44" s="42">
        <v>19</v>
      </c>
      <c r="E44" s="42">
        <v>37</v>
      </c>
      <c r="F44" s="42">
        <v>17</v>
      </c>
      <c r="G44" s="42">
        <v>41</v>
      </c>
      <c r="H44" s="42">
        <v>10</v>
      </c>
      <c r="I44" s="42">
        <v>6</v>
      </c>
      <c r="J44" s="43">
        <v>19</v>
      </c>
      <c r="K44" s="36">
        <v>0.97566520939121759</v>
      </c>
      <c r="L44" s="36">
        <v>0.99792113802393112</v>
      </c>
      <c r="M44" s="36">
        <v>0.99985133403081194</v>
      </c>
      <c r="N44" s="36">
        <v>0.96195007191345305</v>
      </c>
      <c r="O44" s="36">
        <v>0.74285173570739793</v>
      </c>
      <c r="P44" s="36">
        <v>0.95503863108576781</v>
      </c>
      <c r="Q44" s="36">
        <v>0.98781793032315335</v>
      </c>
      <c r="R44" s="36">
        <v>0.96612184663606016</v>
      </c>
      <c r="S44" s="36">
        <v>1</v>
      </c>
      <c r="T44" s="35">
        <v>2.5664713268275384E-3</v>
      </c>
      <c r="U44" s="36">
        <v>1.8558970779278584E-3</v>
      </c>
      <c r="V44" s="36">
        <v>-3.0930167201186444E-2</v>
      </c>
      <c r="W44" s="36">
        <v>1.0888630504042889E-2</v>
      </c>
      <c r="X44" s="36">
        <v>4.0426698653309702E-2</v>
      </c>
      <c r="Y44" s="36">
        <v>2.0775419169268432E-2</v>
      </c>
      <c r="Z44" s="36">
        <v>7.8218850129753673E-2</v>
      </c>
      <c r="AA44" s="36">
        <v>3.0258937230375978E-2</v>
      </c>
      <c r="AB44" s="37">
        <v>1.2787642628855681E-3</v>
      </c>
      <c r="AC44" s="41">
        <v>208</v>
      </c>
      <c r="AD44" s="42">
        <v>40</v>
      </c>
      <c r="AE44" s="42">
        <v>20</v>
      </c>
      <c r="AF44" s="42">
        <v>41</v>
      </c>
      <c r="AG44" s="42">
        <v>20</v>
      </c>
      <c r="AH44" s="42">
        <v>49</v>
      </c>
      <c r="AI44" s="42">
        <v>11</v>
      </c>
      <c r="AJ44" s="42">
        <v>8</v>
      </c>
      <c r="AK44" s="43">
        <v>19</v>
      </c>
      <c r="AL44" s="36">
        <v>0.99788919627937289</v>
      </c>
      <c r="AM44" s="36">
        <v>0.99833226304085776</v>
      </c>
      <c r="AN44" s="36">
        <v>1</v>
      </c>
      <c r="AO44" s="36">
        <v>0.97756027571564486</v>
      </c>
      <c r="AP44" s="36">
        <v>1</v>
      </c>
      <c r="AQ44" s="36">
        <v>1</v>
      </c>
      <c r="AR44" s="36">
        <v>1</v>
      </c>
      <c r="AS44" s="36">
        <v>1</v>
      </c>
      <c r="AT44" s="36">
        <v>1</v>
      </c>
      <c r="AU44" s="35">
        <v>1.4396230346139883E-5</v>
      </c>
      <c r="AV44" s="36">
        <v>-7.2186038733911325E-3</v>
      </c>
      <c r="AW44" s="36">
        <v>-3.5175806867548114E-2</v>
      </c>
      <c r="AX44" s="36">
        <v>1.3563607125309117E-2</v>
      </c>
      <c r="AY44" s="36">
        <v>2.869515955729926E-2</v>
      </c>
      <c r="AZ44" s="36">
        <v>1.597031768172057E-2</v>
      </c>
      <c r="BA44" s="36">
        <v>9.6091830301596584E-2</v>
      </c>
      <c r="BB44" s="36">
        <v>3.6228223531362402E-2</v>
      </c>
      <c r="BC44" s="37">
        <v>-8.5636997534799739E-3</v>
      </c>
      <c r="BD44" s="36">
        <v>3.5401099242465366E-3</v>
      </c>
      <c r="BE44" s="36">
        <v>1.2246878702278864E-3</v>
      </c>
      <c r="BF44" s="36">
        <v>-3.0931714130414394E-2</v>
      </c>
      <c r="BG44" s="36">
        <v>1.1034747532243569E-4</v>
      </c>
      <c r="BH44" s="36">
        <v>4.1520194894866511E-2</v>
      </c>
      <c r="BI44" s="36">
        <v>2.0563745889884088E-2</v>
      </c>
      <c r="BJ44" s="36">
        <v>7.5595388722039927E-2</v>
      </c>
      <c r="BK44" s="36">
        <v>3.6433552388489471E-2</v>
      </c>
      <c r="BL44" s="37">
        <v>1.2787642628855681E-3</v>
      </c>
      <c r="BM44" s="35">
        <v>-8.4909205292510247E-9</v>
      </c>
      <c r="BN44" s="36">
        <v>-3.2811267024893897E-3</v>
      </c>
      <c r="BO44" s="36">
        <v>-3.2875769025964625E-2</v>
      </c>
      <c r="BP44" s="36">
        <v>-2.8318303088910551E-3</v>
      </c>
      <c r="BQ44" s="36">
        <v>3.6829078309241252E-2</v>
      </c>
      <c r="BR44" s="36">
        <v>1.6630588065704173E-2</v>
      </c>
      <c r="BS44" s="36">
        <v>7.150772418595519E-2</v>
      </c>
      <c r="BT44" s="36">
        <v>3.2860095563827532E-2</v>
      </c>
      <c r="BU44" s="37">
        <v>-4.3451771303180953E-3</v>
      </c>
    </row>
    <row r="45" spans="1:73" x14ac:dyDescent="0.3">
      <c r="A45" s="30">
        <v>2010</v>
      </c>
      <c r="B45" s="41">
        <v>185</v>
      </c>
      <c r="C45" s="42">
        <v>37</v>
      </c>
      <c r="D45" s="42">
        <v>19</v>
      </c>
      <c r="E45" s="42">
        <v>35</v>
      </c>
      <c r="F45" s="42">
        <v>17</v>
      </c>
      <c r="G45" s="42">
        <v>42</v>
      </c>
      <c r="H45" s="42">
        <v>10</v>
      </c>
      <c r="I45" s="42">
        <v>6</v>
      </c>
      <c r="J45" s="43">
        <v>19</v>
      </c>
      <c r="K45" s="36">
        <v>0.97489406398135203</v>
      </c>
      <c r="L45" s="36">
        <v>0.99787579701581597</v>
      </c>
      <c r="M45" s="36">
        <v>0.99986174685966722</v>
      </c>
      <c r="N45" s="36">
        <v>0.96778842479148985</v>
      </c>
      <c r="O45" s="36">
        <v>0.74178214729744296</v>
      </c>
      <c r="P45" s="36">
        <v>0.96102383772335809</v>
      </c>
      <c r="Q45" s="36">
        <v>0.98892543534987809</v>
      </c>
      <c r="R45" s="36">
        <v>0.96715012902612219</v>
      </c>
      <c r="S45" s="36">
        <v>1</v>
      </c>
      <c r="T45" s="35">
        <v>2.7046572310013726E-3</v>
      </c>
      <c r="U45" s="36">
        <v>1.6099549651851014E-3</v>
      </c>
      <c r="V45" s="36">
        <v>-3.5815973853541738E-2</v>
      </c>
      <c r="W45" s="36">
        <v>8.2650315954593337E-3</v>
      </c>
      <c r="X45" s="36">
        <v>5.7114669839249746E-2</v>
      </c>
      <c r="Y45" s="36">
        <v>3.9179135224369686E-2</v>
      </c>
      <c r="Z45" s="36">
        <v>8.4050549540043221E-2</v>
      </c>
      <c r="AA45" s="36">
        <v>2.9574991117536663E-2</v>
      </c>
      <c r="AB45" s="37">
        <v>-3.9002633113289042E-3</v>
      </c>
      <c r="AC45" s="41">
        <v>208</v>
      </c>
      <c r="AD45" s="42">
        <v>40</v>
      </c>
      <c r="AE45" s="42">
        <v>20</v>
      </c>
      <c r="AF45" s="42">
        <v>41</v>
      </c>
      <c r="AG45" s="42">
        <v>20</v>
      </c>
      <c r="AH45" s="42">
        <v>49</v>
      </c>
      <c r="AI45" s="42">
        <v>11</v>
      </c>
      <c r="AJ45" s="42">
        <v>8</v>
      </c>
      <c r="AK45" s="43">
        <v>19</v>
      </c>
      <c r="AL45" s="36">
        <v>0.9980244746200152</v>
      </c>
      <c r="AM45" s="36">
        <v>0.99827080899675824</v>
      </c>
      <c r="AN45" s="36">
        <v>1</v>
      </c>
      <c r="AO45" s="36">
        <v>0.98150587966158409</v>
      </c>
      <c r="AP45" s="36">
        <v>1</v>
      </c>
      <c r="AQ45" s="36">
        <v>1</v>
      </c>
      <c r="AR45" s="36">
        <v>1</v>
      </c>
      <c r="AS45" s="36">
        <v>1</v>
      </c>
      <c r="AT45" s="36">
        <v>1</v>
      </c>
      <c r="AU45" s="35">
        <v>-4.9433059714097551E-6</v>
      </c>
      <c r="AV45" s="36">
        <v>-9.0978622928315888E-3</v>
      </c>
      <c r="AW45" s="36">
        <v>-4.1651465618744964E-2</v>
      </c>
      <c r="AX45" s="36">
        <v>1.0908339674504603E-2</v>
      </c>
      <c r="AY45" s="36">
        <v>6.0400762479640879E-2</v>
      </c>
      <c r="AZ45" s="36">
        <v>4.8918698468257443E-2</v>
      </c>
      <c r="BA45" s="36">
        <v>9.9071695042532687E-2</v>
      </c>
      <c r="BB45" s="36">
        <v>3.2083511982110083E-2</v>
      </c>
      <c r="BC45" s="37">
        <v>-1.6471294518431434E-2</v>
      </c>
      <c r="BD45" s="36">
        <v>4.4302245040348997E-3</v>
      </c>
      <c r="BE45" s="36">
        <v>8.272496206420092E-4</v>
      </c>
      <c r="BF45" s="36">
        <v>-3.5821528250565497E-2</v>
      </c>
      <c r="BG45" s="36">
        <v>-4.8040950764911732E-3</v>
      </c>
      <c r="BH45" s="36">
        <v>7.4620842611273372E-2</v>
      </c>
      <c r="BI45" s="36">
        <v>3.5892722602211866E-2</v>
      </c>
      <c r="BJ45" s="36">
        <v>8.2116707613836243E-2</v>
      </c>
      <c r="BK45" s="36">
        <v>3.5292736004385046E-2</v>
      </c>
      <c r="BL45" s="37">
        <v>-3.9002633113289042E-3</v>
      </c>
      <c r="BM45" s="35">
        <v>3.2632676734818296E-9</v>
      </c>
      <c r="BN45" s="36">
        <v>-4.882869114311998E-3</v>
      </c>
      <c r="BO45" s="36">
        <v>-3.833589202826769E-2</v>
      </c>
      <c r="BP45" s="36">
        <v>-8.227228479655473E-3</v>
      </c>
      <c r="BQ45" s="36">
        <v>6.9059374523349967E-2</v>
      </c>
      <c r="BR45" s="36">
        <v>3.1181625978661927E-2</v>
      </c>
      <c r="BS45" s="36">
        <v>7.7311298088149558E-2</v>
      </c>
      <c r="BT45" s="36">
        <v>3.0649600628426001E-2</v>
      </c>
      <c r="BU45" s="37">
        <v>-1.0470368340423995E-2</v>
      </c>
    </row>
    <row r="46" spans="1:73" x14ac:dyDescent="0.3">
      <c r="A46" s="30">
        <v>2011</v>
      </c>
      <c r="B46" s="41">
        <v>187</v>
      </c>
      <c r="C46" s="42">
        <v>37</v>
      </c>
      <c r="D46" s="42">
        <v>19</v>
      </c>
      <c r="E46" s="42">
        <v>37</v>
      </c>
      <c r="F46" s="42">
        <v>17</v>
      </c>
      <c r="G46" s="42">
        <v>42</v>
      </c>
      <c r="H46" s="42">
        <v>10</v>
      </c>
      <c r="I46" s="42">
        <v>6</v>
      </c>
      <c r="J46" s="43">
        <v>19</v>
      </c>
      <c r="K46" s="36">
        <v>0.97467137791133973</v>
      </c>
      <c r="L46" s="36">
        <v>0.99783894573900944</v>
      </c>
      <c r="M46" s="36">
        <v>0.99985957410849424</v>
      </c>
      <c r="N46" s="36">
        <v>0.97114788094425586</v>
      </c>
      <c r="O46" s="36">
        <v>0.75162543904802737</v>
      </c>
      <c r="P46" s="36">
        <v>0.95833180430002141</v>
      </c>
      <c r="Q46" s="36">
        <v>0.98926958288138522</v>
      </c>
      <c r="R46" s="36">
        <v>0.96774972222708044</v>
      </c>
      <c r="S46" s="36">
        <v>1</v>
      </c>
      <c r="T46" s="35">
        <v>2.7409568645769661E-3</v>
      </c>
      <c r="U46" s="36">
        <v>1.3472764380541799E-3</v>
      </c>
      <c r="V46" s="36">
        <v>-3.7608600386282588E-2</v>
      </c>
      <c r="W46" s="36">
        <v>1.0853519996234176E-2</v>
      </c>
      <c r="X46" s="36">
        <v>0.10998470889600039</v>
      </c>
      <c r="Y46" s="36">
        <v>3.9380582447478836E-2</v>
      </c>
      <c r="Z46" s="36">
        <v>9.0526446757786094E-2</v>
      </c>
      <c r="AA46" s="36">
        <v>1.5282136491226592E-2</v>
      </c>
      <c r="AB46" s="37">
        <v>-1.2069224321417892E-2</v>
      </c>
      <c r="AC46" s="41">
        <v>209</v>
      </c>
      <c r="AD46" s="42">
        <v>40</v>
      </c>
      <c r="AE46" s="42">
        <v>20</v>
      </c>
      <c r="AF46" s="42">
        <v>42</v>
      </c>
      <c r="AG46" s="42">
        <v>20</v>
      </c>
      <c r="AH46" s="42">
        <v>49</v>
      </c>
      <c r="AI46" s="42">
        <v>11</v>
      </c>
      <c r="AJ46" s="42">
        <v>8</v>
      </c>
      <c r="AK46" s="43">
        <v>19</v>
      </c>
      <c r="AL46" s="36">
        <v>0.99815847468450436</v>
      </c>
      <c r="AM46" s="36">
        <v>0.99821287709956452</v>
      </c>
      <c r="AN46" s="36">
        <v>1</v>
      </c>
      <c r="AO46" s="36">
        <v>0.9835464208989686</v>
      </c>
      <c r="AP46" s="36">
        <v>1</v>
      </c>
      <c r="AQ46" s="36">
        <v>1</v>
      </c>
      <c r="AR46" s="36">
        <v>1</v>
      </c>
      <c r="AS46" s="36">
        <v>1</v>
      </c>
      <c r="AT46" s="36">
        <v>1</v>
      </c>
      <c r="AU46" s="35">
        <v>4.7352637291559649E-5</v>
      </c>
      <c r="AV46" s="36">
        <v>-1.0651631006585238E-2</v>
      </c>
      <c r="AW46" s="36">
        <v>-4.0263643844993063E-2</v>
      </c>
      <c r="AX46" s="36">
        <v>1.3493762757620969E-2</v>
      </c>
      <c r="AY46" s="36">
        <v>0.1047086871323783</v>
      </c>
      <c r="AZ46" s="36">
        <v>7.8021786396257481E-2</v>
      </c>
      <c r="BA46" s="36">
        <v>0.11285157845881727</v>
      </c>
      <c r="BB46" s="36">
        <v>1.2153546887897035E-2</v>
      </c>
      <c r="BC46" s="37">
        <v>-3.3794820404873686E-2</v>
      </c>
      <c r="BD46" s="36">
        <v>4.7554207139822715E-3</v>
      </c>
      <c r="BE46" s="36">
        <v>2.2643491769667001E-4</v>
      </c>
      <c r="BF46" s="36">
        <v>-3.7613734268616937E-2</v>
      </c>
      <c r="BG46" s="36">
        <v>2.311367451785474E-3</v>
      </c>
      <c r="BH46" s="36">
        <v>0.11064826564748766</v>
      </c>
      <c r="BI46" s="36">
        <v>4.5344789104446497E-2</v>
      </c>
      <c r="BJ46" s="36">
        <v>8.9806495639576961E-2</v>
      </c>
      <c r="BK46" s="36">
        <v>2.086864416151284E-2</v>
      </c>
      <c r="BL46" s="37">
        <v>-1.2069224321417892E-2</v>
      </c>
      <c r="BM46" s="35">
        <v>-8.6174605913523113E-9</v>
      </c>
      <c r="BN46" s="36">
        <v>-5.9342819226246724E-3</v>
      </c>
      <c r="BO46" s="36">
        <v>-4.037235237717713E-2</v>
      </c>
      <c r="BP46" s="36">
        <v>-1.3673424207705403E-3</v>
      </c>
      <c r="BQ46" s="36">
        <v>0.10477170111158164</v>
      </c>
      <c r="BR46" s="36">
        <v>4.0433255774197381E-2</v>
      </c>
      <c r="BS46" s="36">
        <v>8.493763198124081E-2</v>
      </c>
      <c r="BT46" s="36">
        <v>1.6042662307045593E-2</v>
      </c>
      <c r="BU46" s="37">
        <v>-1.9090551810162296E-2</v>
      </c>
    </row>
    <row r="47" spans="1:73" x14ac:dyDescent="0.3">
      <c r="A47" s="30">
        <v>2012</v>
      </c>
      <c r="B47" s="41">
        <v>188</v>
      </c>
      <c r="C47" s="42">
        <v>37</v>
      </c>
      <c r="D47" s="42">
        <v>19</v>
      </c>
      <c r="E47" s="42">
        <v>37</v>
      </c>
      <c r="F47" s="42">
        <v>17</v>
      </c>
      <c r="G47" s="42">
        <v>43</v>
      </c>
      <c r="H47" s="42">
        <v>10</v>
      </c>
      <c r="I47" s="42">
        <v>6</v>
      </c>
      <c r="J47" s="43">
        <v>19</v>
      </c>
      <c r="K47" s="36">
        <v>0.97505591292193317</v>
      </c>
      <c r="L47" s="36">
        <v>0.99778767034237215</v>
      </c>
      <c r="M47" s="36">
        <v>0.99986875818941956</v>
      </c>
      <c r="N47" s="36">
        <v>0.97085683387731847</v>
      </c>
      <c r="O47" s="36">
        <v>0.76443290675275022</v>
      </c>
      <c r="P47" s="36">
        <v>0.96724498030469896</v>
      </c>
      <c r="Q47" s="36">
        <v>0.98775583941931899</v>
      </c>
      <c r="R47" s="36">
        <v>0.96998351951897821</v>
      </c>
      <c r="S47" s="36">
        <v>1</v>
      </c>
      <c r="T47" s="35">
        <v>3.3908146392992115E-3</v>
      </c>
      <c r="U47" s="36">
        <v>9.0301742950454327E-3</v>
      </c>
      <c r="V47" s="36">
        <v>-3.85364144706168E-2</v>
      </c>
      <c r="W47" s="36">
        <v>6.1558106334103869E-3</v>
      </c>
      <c r="X47" s="36">
        <v>0.11929969305277875</v>
      </c>
      <c r="Y47" s="36">
        <v>2.3216605025042844E-2</v>
      </c>
      <c r="Z47" s="36">
        <v>7.6677529834605837E-2</v>
      </c>
      <c r="AA47" s="36">
        <v>1.6811204068075097E-2</v>
      </c>
      <c r="AB47" s="37">
        <v>-2.754803035922021E-2</v>
      </c>
      <c r="AC47" s="41">
        <v>209</v>
      </c>
      <c r="AD47" s="42">
        <v>40</v>
      </c>
      <c r="AE47" s="42">
        <v>20</v>
      </c>
      <c r="AF47" s="42">
        <v>42</v>
      </c>
      <c r="AG47" s="42">
        <v>20</v>
      </c>
      <c r="AH47" s="42">
        <v>49</v>
      </c>
      <c r="AI47" s="42">
        <v>11</v>
      </c>
      <c r="AJ47" s="42">
        <v>8</v>
      </c>
      <c r="AK47" s="43">
        <v>19</v>
      </c>
      <c r="AL47" s="36">
        <v>0.9981955513382651</v>
      </c>
      <c r="AM47" s="36">
        <v>0.99815625849196288</v>
      </c>
      <c r="AN47" s="36">
        <v>1</v>
      </c>
      <c r="AO47" s="36">
        <v>0.98365474215192805</v>
      </c>
      <c r="AP47" s="36">
        <v>1</v>
      </c>
      <c r="AQ47" s="36">
        <v>1</v>
      </c>
      <c r="AR47" s="36">
        <v>1</v>
      </c>
      <c r="AS47" s="36">
        <v>1</v>
      </c>
      <c r="AT47" s="36">
        <v>1</v>
      </c>
      <c r="AU47" s="35">
        <v>3.1578105585160313E-5</v>
      </c>
      <c r="AV47" s="36">
        <v>-5.0835445429442197E-3</v>
      </c>
      <c r="AW47" s="36">
        <v>-4.0182765025867741E-2</v>
      </c>
      <c r="AX47" s="36">
        <v>1.1892099704356625E-2</v>
      </c>
      <c r="AY47" s="36">
        <v>0.10186009106541054</v>
      </c>
      <c r="AZ47" s="36">
        <v>6.898579365145785E-2</v>
      </c>
      <c r="BA47" s="36">
        <v>8.3504971930969091E-2</v>
      </c>
      <c r="BB47" s="36">
        <v>1.2985817353523128E-2</v>
      </c>
      <c r="BC47" s="37">
        <v>-4.44738276468973E-2</v>
      </c>
      <c r="BD47" s="36">
        <v>4.6871793237511774E-3</v>
      </c>
      <c r="BE47" s="36">
        <v>7.7002529299213538E-3</v>
      </c>
      <c r="BF47" s="36">
        <v>-3.8538436069826376E-2</v>
      </c>
      <c r="BG47" s="36">
        <v>-7.2800781708280888E-4</v>
      </c>
      <c r="BH47" s="36">
        <v>0.10141815105537265</v>
      </c>
      <c r="BI47" s="36">
        <v>3.0202775939901685E-2</v>
      </c>
      <c r="BJ47" s="36">
        <v>7.6145943281425113E-2</v>
      </c>
      <c r="BK47" s="36">
        <v>2.2834261338420425E-2</v>
      </c>
      <c r="BL47" s="37">
        <v>-2.754803035922021E-2</v>
      </c>
      <c r="BM47" s="35">
        <v>1.007861831247655E-8</v>
      </c>
      <c r="BN47" s="36">
        <v>1.5318656485233545E-3</v>
      </c>
      <c r="BO47" s="36">
        <v>-4.1257594742689738E-2</v>
      </c>
      <c r="BP47" s="36">
        <v>-4.4038661342837536E-3</v>
      </c>
      <c r="BQ47" s="36">
        <v>9.5339631201293129E-2</v>
      </c>
      <c r="BR47" s="36">
        <v>2.5578109920347161E-2</v>
      </c>
      <c r="BS47" s="36">
        <v>7.1471603816767384E-2</v>
      </c>
      <c r="BT47" s="36">
        <v>1.8117091022494859E-2</v>
      </c>
      <c r="BU47" s="37">
        <v>-3.4547033222080151E-2</v>
      </c>
    </row>
    <row r="48" spans="1:73" x14ac:dyDescent="0.3">
      <c r="A48" s="30">
        <v>2013</v>
      </c>
      <c r="B48" s="41">
        <v>187</v>
      </c>
      <c r="C48" s="42">
        <v>37</v>
      </c>
      <c r="D48" s="42">
        <v>19</v>
      </c>
      <c r="E48" s="42">
        <v>37</v>
      </c>
      <c r="F48" s="42">
        <v>17</v>
      </c>
      <c r="G48" s="42">
        <v>42</v>
      </c>
      <c r="H48" s="42">
        <v>10</v>
      </c>
      <c r="I48" s="42">
        <v>6</v>
      </c>
      <c r="J48" s="43">
        <v>19</v>
      </c>
      <c r="K48" s="36">
        <v>0.97649179267773889</v>
      </c>
      <c r="L48" s="36">
        <v>0.99775185129000366</v>
      </c>
      <c r="M48" s="36">
        <v>0.99986892797725868</v>
      </c>
      <c r="N48" s="36">
        <v>0.97094959001870862</v>
      </c>
      <c r="O48" s="36">
        <v>0.78770278377069591</v>
      </c>
      <c r="P48" s="36">
        <v>0.96624361801199576</v>
      </c>
      <c r="Q48" s="36">
        <v>0.98703788975989759</v>
      </c>
      <c r="R48" s="36">
        <v>0.96921733248468767</v>
      </c>
      <c r="S48" s="36">
        <v>1</v>
      </c>
      <c r="T48" s="35">
        <v>4.0875993885808827E-3</v>
      </c>
      <c r="U48" s="36">
        <v>1.2806898950053613E-2</v>
      </c>
      <c r="V48" s="36">
        <v>-3.4437428363477164E-2</v>
      </c>
      <c r="W48" s="36">
        <v>2.7635174811978274E-4</v>
      </c>
      <c r="X48" s="36">
        <v>9.0802834925050688E-2</v>
      </c>
      <c r="Y48" s="36">
        <v>1.8238487910473247E-2</v>
      </c>
      <c r="Z48" s="36">
        <v>6.6355775504582021E-2</v>
      </c>
      <c r="AA48" s="36">
        <v>1.8695353979791839E-2</v>
      </c>
      <c r="AB48" s="37">
        <v>-2.0007647707591992E-2</v>
      </c>
      <c r="AC48" s="41">
        <v>209</v>
      </c>
      <c r="AD48" s="42">
        <v>40</v>
      </c>
      <c r="AE48" s="42">
        <v>20</v>
      </c>
      <c r="AF48" s="42">
        <v>42</v>
      </c>
      <c r="AG48" s="42">
        <v>20</v>
      </c>
      <c r="AH48" s="42">
        <v>49</v>
      </c>
      <c r="AI48" s="42">
        <v>11</v>
      </c>
      <c r="AJ48" s="42">
        <v>8</v>
      </c>
      <c r="AK48" s="43">
        <v>19</v>
      </c>
      <c r="AL48" s="36">
        <v>0.99821174106947264</v>
      </c>
      <c r="AM48" s="36">
        <v>0.99811772342919036</v>
      </c>
      <c r="AN48" s="36">
        <v>1</v>
      </c>
      <c r="AO48" s="36">
        <v>0.98404249216852158</v>
      </c>
      <c r="AP48" s="36">
        <v>1</v>
      </c>
      <c r="AQ48" s="36">
        <v>1</v>
      </c>
      <c r="AR48" s="36">
        <v>1</v>
      </c>
      <c r="AS48" s="36">
        <v>1</v>
      </c>
      <c r="AT48" s="36">
        <v>1</v>
      </c>
      <c r="AU48" s="35">
        <v>2.8625262845245516E-5</v>
      </c>
      <c r="AV48" s="36">
        <v>3.702432702657119E-3</v>
      </c>
      <c r="AW48" s="36">
        <v>-3.7462476128396267E-2</v>
      </c>
      <c r="AX48" s="36">
        <v>3.765913562784154E-3</v>
      </c>
      <c r="AY48" s="36">
        <v>8.7381986687798938E-2</v>
      </c>
      <c r="AZ48" s="36">
        <v>4.9481115523422187E-2</v>
      </c>
      <c r="BA48" s="36">
        <v>7.1858308568547566E-2</v>
      </c>
      <c r="BB48" s="36">
        <v>1.068557450836099E-2</v>
      </c>
      <c r="BC48" s="37">
        <v>-4.2815457647125195E-2</v>
      </c>
      <c r="BD48" s="36">
        <v>6.4612659003173414E-3</v>
      </c>
      <c r="BE48" s="36">
        <v>1.1560978247237827E-2</v>
      </c>
      <c r="BF48" s="36">
        <v>-3.4438735346503692E-2</v>
      </c>
      <c r="BG48" s="36">
        <v>-6.2129619910501711E-3</v>
      </c>
      <c r="BH48" s="36">
        <v>9.318720955916332E-2</v>
      </c>
      <c r="BI48" s="36">
        <v>2.3087362473790635E-2</v>
      </c>
      <c r="BJ48" s="36">
        <v>6.6293909223515732E-2</v>
      </c>
      <c r="BK48" s="36">
        <v>2.6707468476383677E-2</v>
      </c>
      <c r="BL48" s="37">
        <v>-2.0007647707591992E-2</v>
      </c>
      <c r="BM48" s="35">
        <v>4.7911437458792546E-10</v>
      </c>
      <c r="BN48" s="36">
        <v>3.0516618011866207E-3</v>
      </c>
      <c r="BO48" s="36">
        <v>-3.8117100157512324E-2</v>
      </c>
      <c r="BP48" s="36">
        <v>-1.1210005143526396E-2</v>
      </c>
      <c r="BQ48" s="36">
        <v>8.5065585377777378E-2</v>
      </c>
      <c r="BR48" s="36">
        <v>1.6787662667690304E-2</v>
      </c>
      <c r="BS48" s="36">
        <v>6.0171192712715774E-2</v>
      </c>
      <c r="BT48" s="36">
        <v>1.994732299450689E-2</v>
      </c>
      <c r="BU48" s="37">
        <v>-2.950016856873134E-2</v>
      </c>
    </row>
    <row r="49" spans="1:73" x14ac:dyDescent="0.3">
      <c r="A49" s="30">
        <v>2014</v>
      </c>
      <c r="B49" s="41">
        <v>190</v>
      </c>
      <c r="C49" s="42">
        <v>37</v>
      </c>
      <c r="D49" s="42">
        <v>19</v>
      </c>
      <c r="E49" s="42">
        <v>38</v>
      </c>
      <c r="F49" s="42">
        <v>17</v>
      </c>
      <c r="G49" s="42">
        <v>44</v>
      </c>
      <c r="H49" s="42">
        <v>10</v>
      </c>
      <c r="I49" s="42">
        <v>6</v>
      </c>
      <c r="J49" s="43">
        <v>19</v>
      </c>
      <c r="K49" s="36">
        <v>0.97755956760464136</v>
      </c>
      <c r="L49" s="36">
        <v>0.99765621131691073</v>
      </c>
      <c r="M49" s="36">
        <v>0.99986546433025725</v>
      </c>
      <c r="N49" s="36">
        <v>0.97032851480886706</v>
      </c>
      <c r="O49" s="36">
        <v>0.80236942323045835</v>
      </c>
      <c r="P49" s="36">
        <v>0.97397367282745484</v>
      </c>
      <c r="Q49" s="36">
        <v>0.98410899884924274</v>
      </c>
      <c r="R49" s="36">
        <v>0.96839054762661825</v>
      </c>
      <c r="S49" s="36">
        <v>1</v>
      </c>
      <c r="T49" s="35">
        <v>3.4055196555436182E-3</v>
      </c>
      <c r="U49" s="36">
        <v>1.2730058889726167E-2</v>
      </c>
      <c r="V49" s="36">
        <v>-3.517073864875473E-2</v>
      </c>
      <c r="W49" s="36">
        <v>-3.0813321377755674E-3</v>
      </c>
      <c r="X49" s="36">
        <v>6.5986986443771142E-2</v>
      </c>
      <c r="Y49" s="36">
        <v>-1.2311860392389933E-3</v>
      </c>
      <c r="Z49" s="36">
        <v>7.8120442031969412E-2</v>
      </c>
      <c r="AA49" s="36">
        <v>2.1886492442437889E-2</v>
      </c>
      <c r="AB49" s="37">
        <v>-1.0125522684715102E-2</v>
      </c>
      <c r="AC49" s="41">
        <v>209</v>
      </c>
      <c r="AD49" s="42">
        <v>40</v>
      </c>
      <c r="AE49" s="42">
        <v>20</v>
      </c>
      <c r="AF49" s="42">
        <v>42</v>
      </c>
      <c r="AG49" s="42">
        <v>20</v>
      </c>
      <c r="AH49" s="42">
        <v>49</v>
      </c>
      <c r="AI49" s="42">
        <v>11</v>
      </c>
      <c r="AJ49" s="42">
        <v>8</v>
      </c>
      <c r="AK49" s="43">
        <v>19</v>
      </c>
      <c r="AL49" s="36">
        <v>0.99821434841503687</v>
      </c>
      <c r="AM49" s="36">
        <v>0.99803032772801747</v>
      </c>
      <c r="AN49" s="36">
        <v>1</v>
      </c>
      <c r="AO49" s="36">
        <v>0.98392559546089575</v>
      </c>
      <c r="AP49" s="36">
        <v>1</v>
      </c>
      <c r="AQ49" s="36">
        <v>1</v>
      </c>
      <c r="AR49" s="36">
        <v>1</v>
      </c>
      <c r="AS49" s="36">
        <v>1</v>
      </c>
      <c r="AT49" s="36">
        <v>1</v>
      </c>
      <c r="AU49" s="35">
        <v>2.1753958970688709E-5</v>
      </c>
      <c r="AV49" s="36">
        <v>2.90080946457717E-3</v>
      </c>
      <c r="AW49" s="36">
        <v>-3.7459491642319612E-2</v>
      </c>
      <c r="AX49" s="36">
        <v>1.9535075297946441E-3</v>
      </c>
      <c r="AY49" s="36">
        <v>7.0210763161074607E-2</v>
      </c>
      <c r="AZ49" s="36">
        <v>3.7697108047712757E-2</v>
      </c>
      <c r="BA49" s="36">
        <v>8.0008007302663733E-2</v>
      </c>
      <c r="BB49" s="36">
        <v>1.4787140204956032E-2</v>
      </c>
      <c r="BC49" s="37">
        <v>-2.8668538783169172E-2</v>
      </c>
      <c r="BD49" s="36">
        <v>5.5030289460376277E-3</v>
      </c>
      <c r="BE49" s="36">
        <v>1.1834445794364679E-2</v>
      </c>
      <c r="BF49" s="36">
        <v>-3.5165436783527869E-2</v>
      </c>
      <c r="BG49" s="36">
        <v>-9.5588428437794627E-3</v>
      </c>
      <c r="BH49" s="36">
        <v>6.8909637410778601E-2</v>
      </c>
      <c r="BI49" s="36">
        <v>4.3849032723688453E-3</v>
      </c>
      <c r="BJ49" s="36">
        <v>7.770880717834408E-2</v>
      </c>
      <c r="BK49" s="36">
        <v>2.9501699838963634E-2</v>
      </c>
      <c r="BL49" s="37">
        <v>-1.0125522684715102E-2</v>
      </c>
      <c r="BM49" s="35">
        <v>1.7184254405152001E-10</v>
      </c>
      <c r="BN49" s="36">
        <v>4.5833782447613491E-3</v>
      </c>
      <c r="BO49" s="36">
        <v>-3.8347640777016773E-2</v>
      </c>
      <c r="BP49" s="36">
        <v>-1.3827945237601141E-2</v>
      </c>
      <c r="BQ49" s="36">
        <v>6.201830786486414E-2</v>
      </c>
      <c r="BR49" s="36">
        <v>-6.8611539829153067E-4</v>
      </c>
      <c r="BS49" s="36">
        <v>7.2384098117547938E-2</v>
      </c>
      <c r="BT49" s="36">
        <v>2.3766047017324481E-2</v>
      </c>
      <c r="BU49" s="37">
        <v>-1.8050419815231325E-2</v>
      </c>
    </row>
    <row r="50" spans="1:73" x14ac:dyDescent="0.3">
      <c r="A50" s="30">
        <v>2015</v>
      </c>
      <c r="B50" s="41">
        <v>189</v>
      </c>
      <c r="C50" s="42">
        <v>37</v>
      </c>
      <c r="D50" s="42">
        <v>18</v>
      </c>
      <c r="E50" s="42">
        <v>38</v>
      </c>
      <c r="F50" s="42">
        <v>17</v>
      </c>
      <c r="G50" s="42">
        <v>44</v>
      </c>
      <c r="H50" s="42">
        <v>10</v>
      </c>
      <c r="I50" s="42">
        <v>6</v>
      </c>
      <c r="J50" s="43">
        <v>19</v>
      </c>
      <c r="K50" s="36">
        <v>0.97756009057260418</v>
      </c>
      <c r="L50" s="36">
        <v>0.99756660024218868</v>
      </c>
      <c r="M50" s="36">
        <v>0.99986771930953511</v>
      </c>
      <c r="N50" s="36">
        <v>0.96441898819764105</v>
      </c>
      <c r="O50" s="36">
        <v>0.79937207900725282</v>
      </c>
      <c r="P50" s="36">
        <v>0.97796647727504671</v>
      </c>
      <c r="Q50" s="36">
        <v>0.98113318323828058</v>
      </c>
      <c r="R50" s="36">
        <v>0.96833284669458419</v>
      </c>
      <c r="S50" s="36">
        <v>1</v>
      </c>
      <c r="T50" s="35">
        <v>2.3388990578439594E-3</v>
      </c>
      <c r="U50" s="36">
        <v>1.9756247162912105E-2</v>
      </c>
      <c r="V50" s="36">
        <v>-3.7577612976438836E-2</v>
      </c>
      <c r="W50" s="36">
        <v>-1.0491162380463435E-2</v>
      </c>
      <c r="X50" s="36">
        <v>-5.7925176531669811E-3</v>
      </c>
      <c r="Y50" s="36">
        <v>-3.2399274936100099E-2</v>
      </c>
      <c r="Z50" s="36">
        <v>7.7108918333803844E-2</v>
      </c>
      <c r="AA50" s="36">
        <v>3.7768656069823582E-2</v>
      </c>
      <c r="AB50" s="37">
        <v>-8.6080247349968365E-3</v>
      </c>
      <c r="AC50" s="41">
        <v>209</v>
      </c>
      <c r="AD50" s="42">
        <v>40</v>
      </c>
      <c r="AE50" s="42">
        <v>20</v>
      </c>
      <c r="AF50" s="42">
        <v>42</v>
      </c>
      <c r="AG50" s="42">
        <v>20</v>
      </c>
      <c r="AH50" s="42">
        <v>49</v>
      </c>
      <c r="AI50" s="42">
        <v>11</v>
      </c>
      <c r="AJ50" s="42">
        <v>8</v>
      </c>
      <c r="AK50" s="43">
        <v>19</v>
      </c>
      <c r="AL50" s="36">
        <v>0.99814205004227585</v>
      </c>
      <c r="AM50" s="36">
        <v>0.99794764302831274</v>
      </c>
      <c r="AN50" s="36">
        <v>1</v>
      </c>
      <c r="AO50" s="36">
        <v>0.98130840666981822</v>
      </c>
      <c r="AP50" s="36">
        <v>1</v>
      </c>
      <c r="AQ50" s="36">
        <v>1</v>
      </c>
      <c r="AR50" s="36">
        <v>1</v>
      </c>
      <c r="AS50" s="36">
        <v>1</v>
      </c>
      <c r="AT50" s="36">
        <v>1</v>
      </c>
      <c r="AU50" s="35">
        <v>1.7223699341374372E-5</v>
      </c>
      <c r="AV50" s="36">
        <v>5.9884424609015817E-3</v>
      </c>
      <c r="AW50" s="36">
        <v>-3.9638949332608843E-2</v>
      </c>
      <c r="AX50" s="36">
        <v>-6.5202302269466396E-3</v>
      </c>
      <c r="AY50" s="36">
        <v>-3.6049243280455588E-3</v>
      </c>
      <c r="AZ50" s="36">
        <v>-1.2809054110664285E-2</v>
      </c>
      <c r="BA50" s="36">
        <v>8.0952368551048287E-2</v>
      </c>
      <c r="BB50" s="36">
        <v>3.9852497010779218E-2</v>
      </c>
      <c r="BC50" s="37">
        <v>-1.0511421491981119E-2</v>
      </c>
      <c r="BD50" s="36">
        <v>4.0220710108991803E-3</v>
      </c>
      <c r="BE50" s="36">
        <v>1.9009633419083096E-2</v>
      </c>
      <c r="BF50" s="36">
        <v>-3.7588567215341095E-2</v>
      </c>
      <c r="BG50" s="36">
        <v>-1.7224572812430564E-2</v>
      </c>
      <c r="BH50" s="36">
        <v>-3.3700952989226332E-3</v>
      </c>
      <c r="BI50" s="36">
        <v>-2.9247893076167368E-2</v>
      </c>
      <c r="BJ50" s="36">
        <v>7.7258265147550353E-2</v>
      </c>
      <c r="BK50" s="36">
        <v>4.6113778190847131E-2</v>
      </c>
      <c r="BL50" s="37">
        <v>-8.6080247349968365E-3</v>
      </c>
      <c r="BM50" s="35">
        <v>-4.6942057723596382E-9</v>
      </c>
      <c r="BN50" s="36">
        <v>1.3322956321002688E-2</v>
      </c>
      <c r="BO50" s="36">
        <v>-3.9886994471538387E-2</v>
      </c>
      <c r="BP50" s="36">
        <v>-2.0622125548865038E-2</v>
      </c>
      <c r="BQ50" s="36">
        <v>-8.1168589521825978E-3</v>
      </c>
      <c r="BR50" s="36">
        <v>-3.2784434069884127E-2</v>
      </c>
      <c r="BS50" s="36">
        <v>7.3133451267731117E-2</v>
      </c>
      <c r="BT50" s="36">
        <v>4.2061725273886783E-2</v>
      </c>
      <c r="BU50" s="37">
        <v>-1.4118364261004547E-2</v>
      </c>
    </row>
    <row r="51" spans="1:73" x14ac:dyDescent="0.3">
      <c r="A51" s="30">
        <v>2016</v>
      </c>
      <c r="B51" s="41">
        <v>189</v>
      </c>
      <c r="C51" s="42">
        <v>37</v>
      </c>
      <c r="D51" s="42">
        <v>18</v>
      </c>
      <c r="E51" s="42">
        <v>39</v>
      </c>
      <c r="F51" s="42">
        <v>17</v>
      </c>
      <c r="G51" s="42">
        <v>43</v>
      </c>
      <c r="H51" s="42">
        <v>10</v>
      </c>
      <c r="I51" s="42">
        <v>6</v>
      </c>
      <c r="J51" s="43">
        <v>19</v>
      </c>
      <c r="K51" s="36">
        <v>0.9775325117887389</v>
      </c>
      <c r="L51" s="36">
        <v>0.99759608642744246</v>
      </c>
      <c r="M51" s="36">
        <v>0.99986046281977581</v>
      </c>
      <c r="N51" s="36">
        <v>0.9629184106713139</v>
      </c>
      <c r="O51" s="36">
        <v>0.79313965226426952</v>
      </c>
      <c r="P51" s="36">
        <v>0.96946799367501424</v>
      </c>
      <c r="Q51" s="36">
        <v>0.97920238784079816</v>
      </c>
      <c r="R51" s="36">
        <v>0.96996443819415556</v>
      </c>
      <c r="S51" s="36">
        <v>1</v>
      </c>
      <c r="T51" s="35">
        <v>2.5788992454057386E-3</v>
      </c>
      <c r="U51" s="36">
        <v>1.9735837961743892E-2</v>
      </c>
      <c r="V51" s="36">
        <v>-3.5575824708328985E-2</v>
      </c>
      <c r="W51" s="36">
        <v>1.1471342267939828E-5</v>
      </c>
      <c r="X51" s="36">
        <v>-1.2332567816649445E-2</v>
      </c>
      <c r="Y51" s="36">
        <v>-1.9720192834673616E-2</v>
      </c>
      <c r="Z51" s="36">
        <v>4.8971908152901339E-2</v>
      </c>
      <c r="AA51" s="36">
        <v>3.4826747611077687E-2</v>
      </c>
      <c r="AB51" s="37">
        <v>-4.3739869209280038E-3</v>
      </c>
      <c r="AC51" s="41">
        <v>209</v>
      </c>
      <c r="AD51" s="42">
        <v>40</v>
      </c>
      <c r="AE51" s="42">
        <v>20</v>
      </c>
      <c r="AF51" s="42">
        <v>42</v>
      </c>
      <c r="AG51" s="42">
        <v>20</v>
      </c>
      <c r="AH51" s="42">
        <v>49</v>
      </c>
      <c r="AI51" s="42">
        <v>11</v>
      </c>
      <c r="AJ51" s="42">
        <v>8</v>
      </c>
      <c r="AK51" s="43">
        <v>19</v>
      </c>
      <c r="AL51" s="36">
        <v>0.99817865814366058</v>
      </c>
      <c r="AM51" s="36">
        <v>0.99799092755571728</v>
      </c>
      <c r="AN51" s="36">
        <v>1</v>
      </c>
      <c r="AO51" s="36">
        <v>0.98047742407563643</v>
      </c>
      <c r="AP51" s="36">
        <v>1</v>
      </c>
      <c r="AQ51" s="36">
        <v>1</v>
      </c>
      <c r="AR51" s="36">
        <v>1</v>
      </c>
      <c r="AS51" s="36">
        <v>1</v>
      </c>
      <c r="AT51" s="36">
        <v>1</v>
      </c>
      <c r="AU51" s="35">
        <v>1.1262746572548411E-5</v>
      </c>
      <c r="AV51" s="36">
        <v>4.5027330229858711E-3</v>
      </c>
      <c r="AW51" s="36">
        <v>-3.8458969408097975E-2</v>
      </c>
      <c r="AX51" s="36">
        <v>3.2876473765232595E-3</v>
      </c>
      <c r="AY51" s="36">
        <v>-1.1887130656825335E-2</v>
      </c>
      <c r="AZ51" s="36">
        <v>-3.9573214423536422E-3</v>
      </c>
      <c r="BA51" s="36">
        <v>6.0836182380868561E-2</v>
      </c>
      <c r="BB51" s="36">
        <v>3.7893203466206907E-2</v>
      </c>
      <c r="BC51" s="37">
        <v>-2.8983148189038531E-3</v>
      </c>
      <c r="BD51" s="36">
        <v>4.0082348099416834E-3</v>
      </c>
      <c r="BE51" s="36">
        <v>1.9045615380563864E-2</v>
      </c>
      <c r="BF51" s="36">
        <v>-3.5591104501927706E-2</v>
      </c>
      <c r="BG51" s="36">
        <v>-6.9473345149285671E-3</v>
      </c>
      <c r="BH51" s="36">
        <v>-9.4830437428370037E-3</v>
      </c>
      <c r="BI51" s="36">
        <v>-1.581043040704401E-2</v>
      </c>
      <c r="BJ51" s="36">
        <v>4.921253312984207E-2</v>
      </c>
      <c r="BK51" s="36">
        <v>4.2034539839972976E-2</v>
      </c>
      <c r="BL51" s="37">
        <v>-4.3739869209280038E-3</v>
      </c>
      <c r="BM51" s="35">
        <v>-5.210851176031482E-10</v>
      </c>
      <c r="BN51" s="36">
        <v>1.3124443765395576E-2</v>
      </c>
      <c r="BO51" s="36">
        <v>-3.7859572791996532E-2</v>
      </c>
      <c r="BP51" s="36">
        <v>-1.0418456761694866E-2</v>
      </c>
      <c r="BQ51" s="36">
        <v>-1.4112559306802127E-2</v>
      </c>
      <c r="BR51" s="36">
        <v>-1.9277921089828957E-2</v>
      </c>
      <c r="BS51" s="36">
        <v>4.501554237248391E-2</v>
      </c>
      <c r="BT51" s="36">
        <v>3.8154816225282925E-2</v>
      </c>
      <c r="BU51" s="37">
        <v>-9.6747377427579793E-3</v>
      </c>
    </row>
    <row r="52" spans="1:73" x14ac:dyDescent="0.3">
      <c r="A52" s="30">
        <v>2017</v>
      </c>
      <c r="B52" s="41">
        <v>184</v>
      </c>
      <c r="C52" s="42">
        <v>37</v>
      </c>
      <c r="D52" s="42">
        <v>16</v>
      </c>
      <c r="E52" s="42">
        <v>38</v>
      </c>
      <c r="F52" s="42">
        <v>16</v>
      </c>
      <c r="G52" s="42">
        <v>42</v>
      </c>
      <c r="H52" s="42">
        <v>10</v>
      </c>
      <c r="I52" s="42">
        <v>6</v>
      </c>
      <c r="J52" s="43">
        <v>19</v>
      </c>
      <c r="K52" s="36">
        <v>0.9737982204469009</v>
      </c>
      <c r="L52" s="36">
        <v>0.99766538634032098</v>
      </c>
      <c r="M52" s="36">
        <v>0.99920389151262701</v>
      </c>
      <c r="N52" s="36">
        <v>0.92318747790861688</v>
      </c>
      <c r="O52" s="36">
        <v>0.78034421953321464</v>
      </c>
      <c r="P52" s="36">
        <v>0.96315504130423868</v>
      </c>
      <c r="Q52" s="36">
        <v>0.98079380682623563</v>
      </c>
      <c r="R52" s="36">
        <v>0.96939590121217534</v>
      </c>
      <c r="S52" s="36">
        <v>1</v>
      </c>
      <c r="T52" s="35">
        <v>2.7155755864292398E-3</v>
      </c>
      <c r="U52" s="36">
        <v>1.853433893076549E-2</v>
      </c>
      <c r="V52" s="36">
        <v>-3.524013201400461E-2</v>
      </c>
      <c r="W52" s="36">
        <v>6.3557997164169868E-4</v>
      </c>
      <c r="X52" s="36">
        <v>1.1328326313462868E-2</v>
      </c>
      <c r="Y52" s="36">
        <v>-1.7096377817009752E-3</v>
      </c>
      <c r="Z52" s="36">
        <v>5.6063272666044946E-2</v>
      </c>
      <c r="AA52" s="36">
        <v>3.1205288188411739E-2</v>
      </c>
      <c r="AB52" s="37">
        <v>-1.2442070032187514E-2</v>
      </c>
      <c r="AC52" s="41">
        <v>209</v>
      </c>
      <c r="AD52" s="42">
        <v>40</v>
      </c>
      <c r="AE52" s="42">
        <v>20</v>
      </c>
      <c r="AF52" s="42">
        <v>42</v>
      </c>
      <c r="AG52" s="42">
        <v>20</v>
      </c>
      <c r="AH52" s="42">
        <v>49</v>
      </c>
      <c r="AI52" s="42">
        <v>11</v>
      </c>
      <c r="AJ52" s="42">
        <v>8</v>
      </c>
      <c r="AK52" s="43">
        <v>19</v>
      </c>
      <c r="AL52" s="36">
        <v>0.99829835015869373</v>
      </c>
      <c r="AM52" s="36">
        <v>0.99804431476622235</v>
      </c>
      <c r="AN52" s="36">
        <v>1</v>
      </c>
      <c r="AO52" s="36">
        <v>0.98248010339008707</v>
      </c>
      <c r="AP52" s="36">
        <v>1</v>
      </c>
      <c r="AQ52" s="36">
        <v>1</v>
      </c>
      <c r="AR52" s="36">
        <v>1</v>
      </c>
      <c r="AS52" s="36">
        <v>1</v>
      </c>
      <c r="AT52" s="36">
        <v>1</v>
      </c>
      <c r="AU52" s="35">
        <v>1.5025878959145711E-5</v>
      </c>
      <c r="AV52" s="36">
        <v>2.528255494923025E-3</v>
      </c>
      <c r="AW52" s="36">
        <v>-3.7118363479128794E-2</v>
      </c>
      <c r="AX52" s="36">
        <v>6.762256370918227E-3</v>
      </c>
      <c r="AY52" s="36">
        <v>1.8537750688102776E-3</v>
      </c>
      <c r="AZ52" s="36">
        <v>1.6240954608633014E-2</v>
      </c>
      <c r="BA52" s="36">
        <v>6.8001212445012268E-2</v>
      </c>
      <c r="BB52" s="36">
        <v>3.3565992140359345E-2</v>
      </c>
      <c r="BC52" s="37">
        <v>-1.2884482616268044E-2</v>
      </c>
      <c r="BD52" s="36">
        <v>4.1209216521021332E-3</v>
      </c>
      <c r="BE52" s="36">
        <v>1.7809289801903303E-2</v>
      </c>
      <c r="BF52" s="36">
        <v>-3.5326389065678636E-2</v>
      </c>
      <c r="BG52" s="36">
        <v>-1.7921072931895263E-3</v>
      </c>
      <c r="BH52" s="36">
        <v>1.6182928100976963E-3</v>
      </c>
      <c r="BI52" s="36">
        <v>3.2441828452786058E-3</v>
      </c>
      <c r="BJ52" s="36">
        <v>5.6835602826970734E-2</v>
      </c>
      <c r="BK52" s="36">
        <v>3.866767165001634E-2</v>
      </c>
      <c r="BL52" s="37">
        <v>-1.2442070032187514E-2</v>
      </c>
      <c r="BM52" s="35">
        <v>8.7981999416580743E-9</v>
      </c>
      <c r="BN52" s="36">
        <v>1.174345604284242E-2</v>
      </c>
      <c r="BO52" s="36">
        <v>-3.7620158486316974E-2</v>
      </c>
      <c r="BP52" s="36">
        <v>-5.2209154601945808E-3</v>
      </c>
      <c r="BQ52" s="36">
        <v>-3.5075319516575695E-3</v>
      </c>
      <c r="BR52" s="36">
        <v>-2.723010459274588E-4</v>
      </c>
      <c r="BS52" s="36">
        <v>5.2582803411165412E-2</v>
      </c>
      <c r="BT52" s="36">
        <v>3.4647676934005889E-2</v>
      </c>
      <c r="BU52" s="37">
        <v>-1.7861810821617384E-2</v>
      </c>
    </row>
    <row r="53" spans="1:73" x14ac:dyDescent="0.3">
      <c r="A53" s="30">
        <v>2018</v>
      </c>
      <c r="B53" s="41">
        <v>183</v>
      </c>
      <c r="C53" s="42">
        <v>37</v>
      </c>
      <c r="D53" s="42">
        <v>16</v>
      </c>
      <c r="E53" s="42">
        <v>37</v>
      </c>
      <c r="F53" s="42">
        <v>16</v>
      </c>
      <c r="G53" s="42">
        <v>42</v>
      </c>
      <c r="H53" s="42">
        <v>10</v>
      </c>
      <c r="I53" s="42">
        <v>6</v>
      </c>
      <c r="J53" s="43">
        <v>19</v>
      </c>
      <c r="K53" s="36">
        <v>0.97697439292801147</v>
      </c>
      <c r="L53" s="36">
        <v>0.99763898708178234</v>
      </c>
      <c r="M53" s="36">
        <v>0.9991901991266009</v>
      </c>
      <c r="N53" s="36">
        <v>0.92710821619001416</v>
      </c>
      <c r="O53" s="36">
        <v>0.81787415114592521</v>
      </c>
      <c r="P53" s="36">
        <v>0.95990527281589133</v>
      </c>
      <c r="Q53" s="36">
        <v>0.98098176598722076</v>
      </c>
      <c r="R53" s="36">
        <v>0.9714271040728365</v>
      </c>
      <c r="S53" s="36">
        <v>1</v>
      </c>
      <c r="T53" s="35">
        <v>8.3795354560974576E-4</v>
      </c>
      <c r="U53" s="36">
        <v>1.36218519712119E-2</v>
      </c>
      <c r="V53" s="36">
        <v>-3.6414123627471526E-2</v>
      </c>
      <c r="W53" s="36">
        <v>-3.7046551673922679E-3</v>
      </c>
      <c r="X53" s="36">
        <v>5.4939538103569149E-2</v>
      </c>
      <c r="Y53" s="36">
        <v>6.127367725652673E-4</v>
      </c>
      <c r="Z53" s="36">
        <v>9.0212196938937006E-2</v>
      </c>
      <c r="AA53" s="36">
        <v>2.1729695889801903E-2</v>
      </c>
      <c r="AB53" s="37">
        <v>-2.3610395258843685E-2</v>
      </c>
      <c r="AC53" s="41">
        <v>209</v>
      </c>
      <c r="AD53" s="42">
        <v>40</v>
      </c>
      <c r="AE53" s="42">
        <v>20</v>
      </c>
      <c r="AF53" s="42">
        <v>42</v>
      </c>
      <c r="AG53" s="42">
        <v>20</v>
      </c>
      <c r="AH53" s="42">
        <v>49</v>
      </c>
      <c r="AI53" s="42">
        <v>11</v>
      </c>
      <c r="AJ53" s="42">
        <v>8</v>
      </c>
      <c r="AK53" s="43">
        <v>19</v>
      </c>
      <c r="AL53" s="36">
        <v>0.99835108385397486</v>
      </c>
      <c r="AM53" s="36">
        <v>0.99803695054080221</v>
      </c>
      <c r="AN53" s="36">
        <v>1</v>
      </c>
      <c r="AO53" s="36">
        <v>0.98183120649653965</v>
      </c>
      <c r="AP53" s="36">
        <v>1</v>
      </c>
      <c r="AQ53" s="36">
        <v>1</v>
      </c>
      <c r="AR53" s="36">
        <v>1</v>
      </c>
      <c r="AS53" s="36">
        <v>1</v>
      </c>
      <c r="AT53" s="36">
        <v>1</v>
      </c>
      <c r="AU53" s="35">
        <v>1.3505511889817188E-5</v>
      </c>
      <c r="AV53" s="36">
        <v>2.5458412117983968E-4</v>
      </c>
      <c r="AW53" s="36">
        <v>-3.7733489887321878E-2</v>
      </c>
      <c r="AX53" s="36">
        <v>6.2000542850976018E-3</v>
      </c>
      <c r="AY53" s="36">
        <v>5.4871304605043331E-2</v>
      </c>
      <c r="AZ53" s="36">
        <v>3.6195861775864611E-2</v>
      </c>
      <c r="BA53" s="36">
        <v>9.6487778169201163E-2</v>
      </c>
      <c r="BB53" s="36">
        <v>2.360506807721004E-2</v>
      </c>
      <c r="BC53" s="37">
        <v>-2.369170609319456E-2</v>
      </c>
      <c r="BD53" s="36">
        <v>3.1261787873193294E-3</v>
      </c>
      <c r="BE53" s="36">
        <v>1.2894566937574729E-2</v>
      </c>
      <c r="BF53" s="36">
        <v>-3.6483078184118965E-2</v>
      </c>
      <c r="BG53" s="36">
        <v>-7.0549760745216208E-3</v>
      </c>
      <c r="BH53" s="36">
        <v>5.0729442697809643E-2</v>
      </c>
      <c r="BI53" s="36">
        <v>7.2704069327859085E-3</v>
      </c>
      <c r="BJ53" s="36">
        <v>9.1790423209753322E-2</v>
      </c>
      <c r="BK53" s="36">
        <v>2.9976405411754063E-2</v>
      </c>
      <c r="BL53" s="37">
        <v>-2.3610395258843685E-2</v>
      </c>
      <c r="BM53" s="35">
        <v>-1.2278676936268166E-8</v>
      </c>
      <c r="BN53" s="36">
        <v>8.3762439599101395E-3</v>
      </c>
      <c r="BO53" s="36">
        <v>-3.8201179606265803E-2</v>
      </c>
      <c r="BP53" s="36">
        <v>-9.8924516881387387E-3</v>
      </c>
      <c r="BQ53" s="36">
        <v>4.6714384553361937E-2</v>
      </c>
      <c r="BR53" s="36">
        <v>4.4525867006671655E-3</v>
      </c>
      <c r="BS53" s="36">
        <v>8.8363172803212292E-2</v>
      </c>
      <c r="BT53" s="36">
        <v>2.700620671379236E-2</v>
      </c>
      <c r="BU53" s="37">
        <v>-2.7780608164313363E-2</v>
      </c>
    </row>
    <row r="54" spans="1:73" x14ac:dyDescent="0.3">
      <c r="A54" s="30">
        <v>2019</v>
      </c>
      <c r="B54" s="41">
        <v>184</v>
      </c>
      <c r="C54" s="42">
        <v>38</v>
      </c>
      <c r="D54" s="42">
        <v>16</v>
      </c>
      <c r="E54" s="42">
        <v>36</v>
      </c>
      <c r="F54" s="42">
        <v>16</v>
      </c>
      <c r="G54" s="42">
        <v>43</v>
      </c>
      <c r="H54" s="42">
        <v>10</v>
      </c>
      <c r="I54" s="42">
        <v>6</v>
      </c>
      <c r="J54" s="43">
        <v>19</v>
      </c>
      <c r="K54" s="36">
        <v>0.97816814723116163</v>
      </c>
      <c r="L54" s="36">
        <v>0.99777440467176859</v>
      </c>
      <c r="M54" s="36">
        <v>0.99924084324932472</v>
      </c>
      <c r="N54" s="36">
        <v>0.93397176948156713</v>
      </c>
      <c r="O54" s="36">
        <v>0.82383182421313361</v>
      </c>
      <c r="P54" s="36">
        <v>0.96912496543058879</v>
      </c>
      <c r="Q54" s="36">
        <v>0.97998942793097665</v>
      </c>
      <c r="R54" s="36">
        <v>0.97157959301708519</v>
      </c>
      <c r="S54" s="36">
        <v>1</v>
      </c>
      <c r="T54" s="35">
        <v>9.6290589478053234E-4</v>
      </c>
      <c r="U54" s="36">
        <v>1.42399334113703E-2</v>
      </c>
      <c r="V54" s="36">
        <v>-3.3075446900665877E-2</v>
      </c>
      <c r="W54" s="36">
        <v>3.1198395825332272E-4</v>
      </c>
      <c r="X54" s="36">
        <v>3.798356354839609E-2</v>
      </c>
      <c r="Y54" s="36">
        <v>-8.7340584001779561E-3</v>
      </c>
      <c r="Z54" s="36">
        <v>6.9781882183020019E-2</v>
      </c>
      <c r="AA54" s="36">
        <v>2.0918328153974895E-2</v>
      </c>
      <c r="AB54" s="37">
        <v>-1.4967844824203214E-2</v>
      </c>
      <c r="AC54" s="41">
        <v>209</v>
      </c>
      <c r="AD54" s="42">
        <v>40</v>
      </c>
      <c r="AE54" s="42">
        <v>20</v>
      </c>
      <c r="AF54" s="42">
        <v>42</v>
      </c>
      <c r="AG54" s="42">
        <v>20</v>
      </c>
      <c r="AH54" s="42">
        <v>49</v>
      </c>
      <c r="AI54" s="42">
        <v>11</v>
      </c>
      <c r="AJ54" s="42">
        <v>8</v>
      </c>
      <c r="AK54" s="43">
        <v>19</v>
      </c>
      <c r="AL54" s="36">
        <v>0.99836373383795141</v>
      </c>
      <c r="AM54" s="36">
        <v>0.99801579616855574</v>
      </c>
      <c r="AN54" s="36">
        <v>1</v>
      </c>
      <c r="AO54" s="36">
        <v>0.98119545349554971</v>
      </c>
      <c r="AP54" s="36">
        <v>1</v>
      </c>
      <c r="AQ54" s="36">
        <v>1</v>
      </c>
      <c r="AR54" s="36">
        <v>1</v>
      </c>
      <c r="AS54" s="36">
        <v>1</v>
      </c>
      <c r="AT54" s="36">
        <v>1</v>
      </c>
      <c r="AU54" s="35">
        <v>1.2145826128432125E-5</v>
      </c>
      <c r="AV54" s="36">
        <v>-1.0886085659712231E-4</v>
      </c>
      <c r="AW54" s="36">
        <v>-3.4507060135669551E-2</v>
      </c>
      <c r="AX54" s="36">
        <v>1.0841957286859293E-2</v>
      </c>
      <c r="AY54" s="36">
        <v>3.6032089522966944E-2</v>
      </c>
      <c r="AZ54" s="36">
        <v>2.4488879318946628E-2</v>
      </c>
      <c r="BA54" s="36">
        <v>7.3685462384902256E-2</v>
      </c>
      <c r="BB54" s="36">
        <v>2.3254629057365722E-2</v>
      </c>
      <c r="BC54" s="37">
        <v>-1.1545466552559867E-2</v>
      </c>
      <c r="BD54" s="36">
        <v>2.5394784299030411E-3</v>
      </c>
      <c r="BE54" s="36">
        <v>1.3654273731240996E-2</v>
      </c>
      <c r="BF54" s="36">
        <v>-3.3183564206412282E-2</v>
      </c>
      <c r="BG54" s="36">
        <v>-5.2378073908824962E-3</v>
      </c>
      <c r="BH54" s="36">
        <v>2.6684320617255165E-2</v>
      </c>
      <c r="BI54" s="36">
        <v>-5.6439353893446556E-3</v>
      </c>
      <c r="BJ54" s="36">
        <v>7.1962056483122747E-2</v>
      </c>
      <c r="BK54" s="36">
        <v>2.8980872545849436E-2</v>
      </c>
      <c r="BL54" s="37">
        <v>-1.4967844824203214E-2</v>
      </c>
      <c r="BM54" s="35">
        <v>-1.0214955419890067E-8</v>
      </c>
      <c r="BN54" s="36">
        <v>9.8710419838128841E-3</v>
      </c>
      <c r="BO54" s="36">
        <v>-3.4572298666688359E-2</v>
      </c>
      <c r="BP54" s="36">
        <v>-7.6227598347538171E-3</v>
      </c>
      <c r="BQ54" s="36">
        <v>2.3495731653788987E-2</v>
      </c>
      <c r="BR54" s="36">
        <v>-7.9910254073647709E-3</v>
      </c>
      <c r="BS54" s="36">
        <v>6.9151741364939234E-2</v>
      </c>
      <c r="BT54" s="36">
        <v>2.6598056040221557E-2</v>
      </c>
      <c r="BU54" s="37">
        <v>-1.8266883583847104E-2</v>
      </c>
    </row>
    <row r="55" spans="1:73" x14ac:dyDescent="0.3">
      <c r="A55" s="30">
        <v>2020</v>
      </c>
      <c r="B55" s="41">
        <v>183</v>
      </c>
      <c r="C55" s="42">
        <v>38</v>
      </c>
      <c r="D55" s="42">
        <v>16</v>
      </c>
      <c r="E55" s="42">
        <v>36</v>
      </c>
      <c r="F55" s="42">
        <v>16</v>
      </c>
      <c r="G55" s="42">
        <v>43</v>
      </c>
      <c r="H55" s="42">
        <v>10</v>
      </c>
      <c r="I55" s="42">
        <v>6</v>
      </c>
      <c r="J55" s="43">
        <v>18</v>
      </c>
      <c r="K55" s="36">
        <v>0.97732987612077049</v>
      </c>
      <c r="L55" s="36">
        <v>0.99782504985307607</v>
      </c>
      <c r="M55" s="36">
        <v>0.99923964335110926</v>
      </c>
      <c r="N55" s="36">
        <v>0.93052710767873603</v>
      </c>
      <c r="O55" s="36">
        <v>0.82746399887199173</v>
      </c>
      <c r="P55" s="36">
        <v>0.96868812367773638</v>
      </c>
      <c r="Q55" s="36">
        <v>0.9777698084229417</v>
      </c>
      <c r="R55" s="36">
        <v>0.96914374562568883</v>
      </c>
      <c r="S55" s="36">
        <v>0.98799095745724885</v>
      </c>
      <c r="T55" s="35">
        <v>2.3762689025870272E-3</v>
      </c>
      <c r="U55" s="36">
        <v>1.731473814966095E-2</v>
      </c>
      <c r="V55" s="36">
        <v>-3.6528015890123125E-2</v>
      </c>
      <c r="W55" s="36">
        <v>1.6653215318512955E-2</v>
      </c>
      <c r="X55" s="36">
        <v>-8.6474710391249866E-3</v>
      </c>
      <c r="Y55" s="36">
        <v>-9.1178320253283377E-3</v>
      </c>
      <c r="Z55" s="36">
        <v>3.9193888519920776E-2</v>
      </c>
      <c r="AA55" s="36">
        <v>2.7892788596674434E-2</v>
      </c>
      <c r="AB55" s="37">
        <v>7.2562619294237194E-3</v>
      </c>
      <c r="AC55" s="41">
        <v>209</v>
      </c>
      <c r="AD55" s="42">
        <v>40</v>
      </c>
      <c r="AE55" s="42">
        <v>20</v>
      </c>
      <c r="AF55" s="42">
        <v>42</v>
      </c>
      <c r="AG55" s="42">
        <v>20</v>
      </c>
      <c r="AH55" s="42">
        <v>49</v>
      </c>
      <c r="AI55" s="42">
        <v>11</v>
      </c>
      <c r="AJ55" s="42">
        <v>8</v>
      </c>
      <c r="AK55" s="43">
        <v>19</v>
      </c>
      <c r="AL55" s="36">
        <v>0.99833866226790857</v>
      </c>
      <c r="AM55" s="36">
        <v>0.99807161421680468</v>
      </c>
      <c r="AN55" s="36">
        <v>1</v>
      </c>
      <c r="AO55" s="36">
        <v>0.97765837261637023</v>
      </c>
      <c r="AP55" s="36">
        <v>1</v>
      </c>
      <c r="AQ55" s="36">
        <v>1</v>
      </c>
      <c r="AR55" s="36">
        <v>1</v>
      </c>
      <c r="AS55" s="36">
        <v>1</v>
      </c>
      <c r="AT55" s="36">
        <v>1</v>
      </c>
      <c r="AU55" s="35">
        <v>2.7249924601388372E-5</v>
      </c>
      <c r="AV55" s="36">
        <v>-1.4730931028710016E-3</v>
      </c>
      <c r="AW55" s="36">
        <v>-3.8269511497050983E-2</v>
      </c>
      <c r="AX55" s="36">
        <v>2.7733319823664775E-2</v>
      </c>
      <c r="AY55" s="36">
        <v>-6.5053461595153562E-3</v>
      </c>
      <c r="AZ55" s="36">
        <v>2.1394345750208398E-2</v>
      </c>
      <c r="BA55" s="36">
        <v>4.8286728496870282E-2</v>
      </c>
      <c r="BB55" s="36">
        <v>2.5960784026210718E-2</v>
      </c>
      <c r="BC55" s="37">
        <v>2.2937256682655453E-2</v>
      </c>
      <c r="BD55" s="36">
        <v>4.1969137622684533E-3</v>
      </c>
      <c r="BE55" s="36">
        <v>1.6795956570632917E-2</v>
      </c>
      <c r="BF55" s="36">
        <v>-3.6581109352817331E-2</v>
      </c>
      <c r="BG55" s="36">
        <v>8.1664720124303807E-3</v>
      </c>
      <c r="BH55" s="36">
        <v>-1.7704262653468382E-2</v>
      </c>
      <c r="BI55" s="36">
        <v>-8.031559042388E-3</v>
      </c>
      <c r="BJ55" s="36">
        <v>4.045536826481938E-2</v>
      </c>
      <c r="BK55" s="36">
        <v>3.7772872647517962E-2</v>
      </c>
      <c r="BL55" s="37">
        <v>7.253545441328316E-3</v>
      </c>
      <c r="BM55" s="35">
        <v>-3.6646230971597554E-10</v>
      </c>
      <c r="BN55" s="36">
        <v>1.0514112793952764E-2</v>
      </c>
      <c r="BO55" s="36">
        <v>-3.8799137155013305E-2</v>
      </c>
      <c r="BP55" s="36">
        <v>3.8758373706558802E-3</v>
      </c>
      <c r="BQ55" s="36">
        <v>-2.2671907033986066E-2</v>
      </c>
      <c r="BR55" s="36">
        <v>-1.1776174128910782E-2</v>
      </c>
      <c r="BS55" s="36">
        <v>3.5844506408508954E-2</v>
      </c>
      <c r="BT55" s="36">
        <v>3.3723407605882209E-2</v>
      </c>
      <c r="BU55" s="37">
        <v>1.8311997874131305E-3</v>
      </c>
    </row>
    <row r="56" spans="1:73" x14ac:dyDescent="0.3">
      <c r="A56" s="30">
        <v>2021</v>
      </c>
      <c r="B56" s="41">
        <v>181</v>
      </c>
      <c r="C56" s="42">
        <v>38</v>
      </c>
      <c r="D56" s="42">
        <v>16</v>
      </c>
      <c r="E56" s="42">
        <v>36</v>
      </c>
      <c r="F56" s="42">
        <v>16</v>
      </c>
      <c r="G56" s="42">
        <v>42</v>
      </c>
      <c r="H56" s="42">
        <v>10</v>
      </c>
      <c r="I56" s="42">
        <v>6</v>
      </c>
      <c r="J56" s="43">
        <v>17</v>
      </c>
      <c r="K56" s="36">
        <v>0.97738148172091799</v>
      </c>
      <c r="L56" s="36">
        <v>0.99775962792567185</v>
      </c>
      <c r="M56" s="36">
        <v>0.99927928852441816</v>
      </c>
      <c r="N56" s="36">
        <v>0.93400511602828518</v>
      </c>
      <c r="O56" s="36">
        <v>0.83211255010302143</v>
      </c>
      <c r="P56" s="36">
        <v>0.9628637303841171</v>
      </c>
      <c r="Q56" s="36">
        <v>0.97802705039137416</v>
      </c>
      <c r="R56" s="36">
        <v>0.96924809617889407</v>
      </c>
      <c r="S56" s="36">
        <v>0.98823407784021422</v>
      </c>
      <c r="T56" s="35">
        <v>3.4171261912264673E-3</v>
      </c>
      <c r="U56" s="36">
        <v>1.4839304453727963E-2</v>
      </c>
      <c r="V56" s="36">
        <v>-3.6124046241746484E-2</v>
      </c>
      <c r="W56" s="36">
        <v>3.7052758509035946E-3</v>
      </c>
      <c r="X56" s="36">
        <v>4.6204361862606992E-2</v>
      </c>
      <c r="Y56" s="36">
        <v>1.010632867308691E-2</v>
      </c>
      <c r="Z56" s="36">
        <v>8.1965967897281194E-2</v>
      </c>
      <c r="AA56" s="36">
        <v>2.5913090409384304E-2</v>
      </c>
      <c r="AB56" s="37">
        <v>-9.6288046174573001E-3</v>
      </c>
      <c r="AC56" s="41">
        <v>0</v>
      </c>
      <c r="AD56" s="42"/>
      <c r="AE56" s="42"/>
      <c r="AF56" s="42"/>
      <c r="AG56" s="42"/>
      <c r="AH56" s="42"/>
      <c r="AI56" s="42"/>
      <c r="AJ56" s="42"/>
      <c r="AK56" s="43"/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5"/>
      <c r="AV56" s="36"/>
      <c r="AW56" s="36"/>
      <c r="AX56" s="36"/>
      <c r="AY56" s="36"/>
      <c r="AZ56" s="36"/>
      <c r="BA56" s="36"/>
      <c r="BB56" s="36"/>
      <c r="BC56" s="37"/>
      <c r="BD56" s="36">
        <v>5.2429764363131192E-3</v>
      </c>
      <c r="BE56" s="36">
        <v>1.4345350563902482E-2</v>
      </c>
      <c r="BF56" s="36">
        <v>-3.6174760412519297E-2</v>
      </c>
      <c r="BG56" s="36">
        <v>-3.491687221741631E-3</v>
      </c>
      <c r="BH56" s="36">
        <v>2.8355966563890663E-2</v>
      </c>
      <c r="BI56" s="36">
        <v>1.0595707595304949E-2</v>
      </c>
      <c r="BJ56" s="36">
        <v>8.2273021572446939E-2</v>
      </c>
      <c r="BK56" s="36">
        <v>3.5841775771832264E-2</v>
      </c>
      <c r="BL56" s="37">
        <v>-9.998890110589076E-3</v>
      </c>
      <c r="BM56" s="35">
        <v>3.428261226579378E-9</v>
      </c>
      <c r="BN56" s="36">
        <v>6.625598157474261E-3</v>
      </c>
      <c r="BO56" s="36">
        <v>-3.892165036021334E-2</v>
      </c>
      <c r="BP56" s="36">
        <v>-8.9908062445832604E-3</v>
      </c>
      <c r="BQ56" s="36">
        <v>2.2076910308718518E-2</v>
      </c>
      <c r="BR56" s="36">
        <v>5.7892992519992656E-3</v>
      </c>
      <c r="BS56" s="36">
        <v>7.6496726982454882E-2</v>
      </c>
      <c r="BT56" s="36">
        <v>3.0848708194735348E-2</v>
      </c>
      <c r="BU56" s="37">
        <v>-1.7163797521723839E-2</v>
      </c>
    </row>
    <row r="57" spans="1:73" x14ac:dyDescent="0.3">
      <c r="A57" s="30">
        <v>2022</v>
      </c>
      <c r="B57" s="41">
        <v>176</v>
      </c>
      <c r="C57" s="42">
        <v>38</v>
      </c>
      <c r="D57" s="42">
        <v>14</v>
      </c>
      <c r="E57" s="42">
        <v>36</v>
      </c>
      <c r="F57" s="42">
        <v>15</v>
      </c>
      <c r="G57" s="42">
        <v>40</v>
      </c>
      <c r="H57" s="42">
        <v>10</v>
      </c>
      <c r="I57" s="42">
        <v>6</v>
      </c>
      <c r="J57" s="43">
        <v>17</v>
      </c>
      <c r="K57" s="36">
        <v>0.97557769968791153</v>
      </c>
      <c r="L57" s="36">
        <v>0.99776464708172419</v>
      </c>
      <c r="M57" s="36">
        <v>0.99910910482936943</v>
      </c>
      <c r="N57" s="36">
        <v>0.93432151973640165</v>
      </c>
      <c r="O57" s="36">
        <v>0.81990422958315579</v>
      </c>
      <c r="P57" s="36">
        <v>0.94422829955729393</v>
      </c>
      <c r="Q57" s="36">
        <v>0.97765839504809915</v>
      </c>
      <c r="R57" s="36">
        <v>0.96887956588119373</v>
      </c>
      <c r="S57" s="36">
        <v>0.99018736193340795</v>
      </c>
      <c r="T57" s="35">
        <v>3.5490498013396462E-4</v>
      </c>
      <c r="U57" s="36">
        <v>5.9183407654367056E-4</v>
      </c>
      <c r="V57" s="36">
        <v>-3.5260308259358115E-2</v>
      </c>
      <c r="W57" s="36">
        <v>-3.1790330007682669E-3</v>
      </c>
      <c r="X57" s="36">
        <v>7.6747519616691448E-2</v>
      </c>
      <c r="Y57" s="36">
        <v>3.0645430279237749E-4</v>
      </c>
      <c r="Z57" s="36">
        <v>0.11508059955090844</v>
      </c>
      <c r="AA57" s="36">
        <v>2.2717961882659482E-2</v>
      </c>
      <c r="AB57" s="37">
        <v>-1.5908713345408818E-2</v>
      </c>
      <c r="AC57" s="41">
        <v>0</v>
      </c>
      <c r="AD57" s="42"/>
      <c r="AE57" s="42"/>
      <c r="AF57" s="42"/>
      <c r="AG57" s="42"/>
      <c r="AH57" s="42"/>
      <c r="AI57" s="42"/>
      <c r="AJ57" s="42"/>
      <c r="AK57" s="43"/>
      <c r="AL57" s="36">
        <v>0</v>
      </c>
      <c r="AM57" s="36">
        <v>0</v>
      </c>
      <c r="AN57" s="36">
        <v>0</v>
      </c>
      <c r="AO57" s="36">
        <v>0</v>
      </c>
      <c r="AP57" s="36">
        <v>0</v>
      </c>
      <c r="AQ57" s="36">
        <v>0</v>
      </c>
      <c r="AR57" s="36">
        <v>0</v>
      </c>
      <c r="AS57" s="36">
        <v>0</v>
      </c>
      <c r="AT57" s="36">
        <v>0</v>
      </c>
      <c r="AU57" s="35"/>
      <c r="AV57" s="36"/>
      <c r="AW57" s="36"/>
      <c r="AX57" s="36"/>
      <c r="AY57" s="36"/>
      <c r="AZ57" s="36"/>
      <c r="BA57" s="36"/>
      <c r="BB57" s="36"/>
      <c r="BC57" s="37"/>
      <c r="BD57" s="36">
        <v>2.1574895994282738E-3</v>
      </c>
      <c r="BE57" s="36">
        <v>1.0983263630270962E-4</v>
      </c>
      <c r="BF57" s="36">
        <v>-3.5335302940081845E-2</v>
      </c>
      <c r="BG57" s="36">
        <v>-9.9501303585137878E-3</v>
      </c>
      <c r="BH57" s="36">
        <v>5.5268180631803623E-2</v>
      </c>
      <c r="BI57" s="36">
        <v>1.8844655986294478E-3</v>
      </c>
      <c r="BJ57" s="36">
        <v>0.11465297077104578</v>
      </c>
      <c r="BK57" s="36">
        <v>3.2884060135684741E-2</v>
      </c>
      <c r="BL57" s="37">
        <v>-1.6152132471300231E-2</v>
      </c>
      <c r="BM57" s="35">
        <v>-1.1043389974780715E-9</v>
      </c>
      <c r="BN57" s="36">
        <v>-3.2554361683613062E-3</v>
      </c>
      <c r="BO57" s="36">
        <v>-3.6458363308678784E-2</v>
      </c>
      <c r="BP57" s="36">
        <v>-1.2142181274220063E-2</v>
      </c>
      <c r="BQ57" s="36">
        <v>5.2596532895502597E-2</v>
      </c>
      <c r="BR57" s="36">
        <v>-1.0914643578137377E-4</v>
      </c>
      <c r="BS57" s="36">
        <v>0.11261770818469741</v>
      </c>
      <c r="BT57" s="36">
        <v>3.085924990192539E-2</v>
      </c>
      <c r="BU57" s="37">
        <v>-1.9082943250919082E-2</v>
      </c>
    </row>
    <row r="58" spans="1:73" x14ac:dyDescent="0.3">
      <c r="A58" s="30">
        <v>2023</v>
      </c>
      <c r="B58" s="44">
        <v>157</v>
      </c>
      <c r="C58" s="45">
        <v>37</v>
      </c>
      <c r="D58" s="45">
        <v>10</v>
      </c>
      <c r="E58" s="45">
        <v>33</v>
      </c>
      <c r="F58" s="45">
        <v>15</v>
      </c>
      <c r="G58" s="45">
        <v>30</v>
      </c>
      <c r="H58" s="45">
        <v>9</v>
      </c>
      <c r="I58" s="45">
        <v>6</v>
      </c>
      <c r="J58" s="46">
        <v>17</v>
      </c>
      <c r="K58" s="39">
        <v>0.97395428741120416</v>
      </c>
      <c r="L58" s="39">
        <v>0.99755322504956778</v>
      </c>
      <c r="M58" s="39">
        <v>0.99886592667658802</v>
      </c>
      <c r="N58" s="39">
        <v>0.94766925455442008</v>
      </c>
      <c r="O58" s="39">
        <v>0.81689279528348524</v>
      </c>
      <c r="P58" s="39">
        <v>0.80822190185663401</v>
      </c>
      <c r="Q58" s="39">
        <v>0.97138625319772731</v>
      </c>
      <c r="R58" s="39">
        <v>0.96884715341857008</v>
      </c>
      <c r="S58" s="39">
        <v>0.98969192691347907</v>
      </c>
      <c r="T58" s="38">
        <v>1.0819792320634831E-3</v>
      </c>
      <c r="U58" s="39">
        <v>1.4025362743615145E-2</v>
      </c>
      <c r="V58" s="39">
        <v>-3.1113767744207727E-2</v>
      </c>
      <c r="W58" s="39">
        <v>5.6753408596950583E-3</v>
      </c>
      <c r="X58" s="39">
        <v>3.1269260569293057E-2</v>
      </c>
      <c r="Y58" s="39">
        <v>5.7965181896772733E-4</v>
      </c>
      <c r="Z58" s="39">
        <v>3.6078196832644863E-2</v>
      </c>
      <c r="AA58" s="39">
        <v>2.3578584909262561E-2</v>
      </c>
      <c r="AB58" s="40">
        <v>-7.7741817436577099E-3</v>
      </c>
      <c r="AC58" s="44">
        <v>0</v>
      </c>
      <c r="AD58" s="45"/>
      <c r="AE58" s="45"/>
      <c r="AF58" s="45"/>
      <c r="AG58" s="45"/>
      <c r="AH58" s="45"/>
      <c r="AI58" s="45"/>
      <c r="AJ58" s="45"/>
      <c r="AK58" s="46"/>
      <c r="AL58" s="39">
        <v>0</v>
      </c>
      <c r="AM58" s="39">
        <v>0</v>
      </c>
      <c r="AN58" s="39">
        <v>0</v>
      </c>
      <c r="AO58" s="39">
        <v>0</v>
      </c>
      <c r="AP58" s="39">
        <v>0</v>
      </c>
      <c r="AQ58" s="39">
        <v>0</v>
      </c>
      <c r="AR58" s="39">
        <v>0</v>
      </c>
      <c r="AS58" s="39">
        <v>0</v>
      </c>
      <c r="AT58" s="39">
        <v>0</v>
      </c>
      <c r="AU58" s="38"/>
      <c r="AV58" s="39"/>
      <c r="AW58" s="39"/>
      <c r="AX58" s="39"/>
      <c r="AY58" s="39"/>
      <c r="AZ58" s="39"/>
      <c r="BA58" s="39"/>
      <c r="BB58" s="39"/>
      <c r="BC58" s="40"/>
      <c r="BD58" s="39">
        <v>2.5651061003710966E-3</v>
      </c>
      <c r="BE58" s="39">
        <v>1.3453557170927251E-2</v>
      </c>
      <c r="BF58" s="39">
        <v>-3.1261622986639016E-2</v>
      </c>
      <c r="BG58" s="39">
        <v>4.5575432839279668E-4</v>
      </c>
      <c r="BH58" s="39">
        <v>1.7363790646987728E-2</v>
      </c>
      <c r="BI58" s="39">
        <v>-5.0726958972800969E-3</v>
      </c>
      <c r="BJ58" s="39">
        <v>3.4534645555606494E-2</v>
      </c>
      <c r="BK58" s="39">
        <v>3.3933428044882766E-2</v>
      </c>
      <c r="BL58" s="40">
        <v>-8.0753895061733295E-3</v>
      </c>
      <c r="BM58" s="38">
        <v>3.333089727575412E-9</v>
      </c>
      <c r="BN58" s="39">
        <v>9.5849238981802025E-3</v>
      </c>
      <c r="BO58" s="39">
        <v>-3.2582619003846736E-2</v>
      </c>
      <c r="BP58" s="39">
        <v>-1.9091495342589114E-3</v>
      </c>
      <c r="BQ58" s="39">
        <v>1.4150117353271109E-2</v>
      </c>
      <c r="BR58" s="39">
        <v>-7.7094430609727545E-3</v>
      </c>
      <c r="BS58" s="39">
        <v>3.1912442961749131E-2</v>
      </c>
      <c r="BT58" s="39">
        <v>3.1375783304741549E-2</v>
      </c>
      <c r="BU58" s="40">
        <v>-1.1437710474113669E-2</v>
      </c>
    </row>
  </sheetData>
  <mergeCells count="10">
    <mergeCell ref="BD3:BL3"/>
    <mergeCell ref="BM3:BU3"/>
    <mergeCell ref="B2:AB2"/>
    <mergeCell ref="B3:J3"/>
    <mergeCell ref="K3:S3"/>
    <mergeCell ref="T3:AB3"/>
    <mergeCell ref="AC2:BC2"/>
    <mergeCell ref="AC3:AK3"/>
    <mergeCell ref="AL3:AT3"/>
    <mergeCell ref="AU3:BC3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P107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2" width="9.109375" customWidth="1"/>
    <col min="13" max="13" width="9.109375" bestFit="1" customWidth="1"/>
    <col min="14" max="14" width="10.44140625" customWidth="1"/>
    <col min="15" max="15" width="10.88671875" customWidth="1"/>
    <col min="16" max="16" width="12.5546875" customWidth="1"/>
  </cols>
  <sheetData>
    <row r="1" spans="1:16" ht="15.6" x14ac:dyDescent="0.3">
      <c r="A1" s="3"/>
      <c r="B1" s="1"/>
    </row>
    <row r="2" spans="1:16" ht="16.2" thickBot="1" x14ac:dyDescent="0.35">
      <c r="A2" s="2"/>
      <c r="B2" s="1"/>
    </row>
    <row r="3" spans="1:16" ht="25.2" customHeight="1" thickTop="1" thickBot="1" x14ac:dyDescent="0.35">
      <c r="A3" s="55" t="s">
        <v>55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6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  <c r="N4" s="51" t="s">
        <v>22</v>
      </c>
      <c r="O4" s="52"/>
      <c r="P4" s="54"/>
    </row>
    <row r="5" spans="1:16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  <c r="N5" s="4" t="s">
        <v>23</v>
      </c>
      <c r="O5" s="5" t="s">
        <v>19</v>
      </c>
      <c r="P5" s="11" t="s">
        <v>20</v>
      </c>
    </row>
    <row r="6" spans="1:16" ht="15.6" x14ac:dyDescent="0.3">
      <c r="A6" s="10">
        <v>1970</v>
      </c>
      <c r="B6" s="12">
        <v>3.409038057000473</v>
      </c>
      <c r="C6" s="7">
        <v>12</v>
      </c>
      <c r="D6" s="16">
        <v>0.45027336790825162</v>
      </c>
      <c r="E6" s="16">
        <v>2.030621954951161E-2</v>
      </c>
      <c r="F6" s="16">
        <v>2.2862878187271122E-2</v>
      </c>
      <c r="G6" s="17">
        <v>0.88817423582077026</v>
      </c>
      <c r="H6" s="18">
        <v>2.9554441432330544E-2</v>
      </c>
      <c r="I6" s="18">
        <v>3.2526908292862443E-2</v>
      </c>
      <c r="J6" s="18">
        <v>0.90861517190933228</v>
      </c>
      <c r="K6" s="22">
        <v>3.1040673236811731E-2</v>
      </c>
      <c r="L6" s="16">
        <f>$K6/H6</f>
        <v>1.0502879341463498</v>
      </c>
      <c r="M6" s="23">
        <f>$K6/I6</f>
        <v>0.95430752155510445</v>
      </c>
      <c r="N6" s="22">
        <f>B1b!K6+B1c!K6+B1d!K6</f>
        <v>3.1121564844674293E-2</v>
      </c>
      <c r="O6" s="16">
        <f>$N6/H6</f>
        <v>1.0530249714220423</v>
      </c>
      <c r="P6" s="23">
        <f>$N6/I6</f>
        <v>0.95679443507096151</v>
      </c>
    </row>
    <row r="7" spans="1:16" ht="15.6" x14ac:dyDescent="0.3">
      <c r="A7" s="10">
        <f t="shared" ref="A7:A59" si="0">A6+1</f>
        <v>1971</v>
      </c>
      <c r="B7" s="12">
        <v>3.7525223283416564</v>
      </c>
      <c r="C7" s="8">
        <v>18</v>
      </c>
      <c r="D7" s="18">
        <v>0.52109445378375463</v>
      </c>
      <c r="E7" s="18">
        <v>2.1646310592228664E-2</v>
      </c>
      <c r="F7" s="18">
        <v>2.4240660287047421E-2</v>
      </c>
      <c r="G7" s="19">
        <v>0.89297527074813843</v>
      </c>
      <c r="H7" s="18">
        <v>3.0296190288409838E-2</v>
      </c>
      <c r="I7" s="18">
        <v>3.2934058550631376E-2</v>
      </c>
      <c r="J7" s="18">
        <v>0.91990453004837036</v>
      </c>
      <c r="K7" s="24">
        <v>3.1615124219740158E-2</v>
      </c>
      <c r="L7" s="18">
        <f>$K7/H7</f>
        <v>1.0435346463952893</v>
      </c>
      <c r="M7" s="25">
        <f>K7/I7</f>
        <v>0.95995226859563798</v>
      </c>
      <c r="N7" s="18">
        <f>B1b!K7+B1c!K7+B1d!K7</f>
        <v>3.1698263331293108E-2</v>
      </c>
      <c r="O7" s="18">
        <f>$N7/H7</f>
        <v>1.0462788565009657</v>
      </c>
      <c r="P7" s="25">
        <f>N7/I7</f>
        <v>0.96247667995614905</v>
      </c>
    </row>
    <row r="8" spans="1:16" ht="15.6" x14ac:dyDescent="0.3">
      <c r="A8" s="10">
        <f t="shared" si="0"/>
        <v>1972</v>
      </c>
      <c r="B8" s="12">
        <v>4.3393672034755619</v>
      </c>
      <c r="C8" s="8">
        <v>20</v>
      </c>
      <c r="D8" s="18">
        <v>0.5087846807971147</v>
      </c>
      <c r="E8" s="18">
        <v>2.1634931014267177E-2</v>
      </c>
      <c r="F8" s="18">
        <v>2.4149261925534092E-2</v>
      </c>
      <c r="G8" s="19">
        <v>0.89588373899459839</v>
      </c>
      <c r="H8" s="18">
        <v>3.032020512909224E-2</v>
      </c>
      <c r="I8" s="18">
        <v>3.2960720906338663E-2</v>
      </c>
      <c r="J8" s="18">
        <v>0.91988903284072876</v>
      </c>
      <c r="K8" s="24">
        <v>3.1640463531550714E-2</v>
      </c>
      <c r="L8" s="18">
        <f t="shared" ref="L8:L58" si="1">$K8/H8</f>
        <v>1.0435438479666381</v>
      </c>
      <c r="M8" s="25">
        <f t="shared" ref="M8:M58" si="2">K8/I8</f>
        <v>0.95994452370930849</v>
      </c>
      <c r="N8" s="18">
        <f>B1b!K8+B1c!K8+B1d!K8</f>
        <v>3.1720905551912253E-2</v>
      </c>
      <c r="O8" s="18">
        <f t="shared" ref="O8:O59" si="3">$N8/H8</f>
        <v>1.0461969309526882</v>
      </c>
      <c r="P8" s="25">
        <f t="shared" ref="P8:P59" si="4">N8/I8</f>
        <v>0.96238506560734893</v>
      </c>
    </row>
    <row r="9" spans="1:16" ht="15.6" x14ac:dyDescent="0.3">
      <c r="A9" s="10">
        <f t="shared" si="0"/>
        <v>1973</v>
      </c>
      <c r="B9" s="12">
        <v>5.3148512777154453</v>
      </c>
      <c r="C9" s="8">
        <v>20</v>
      </c>
      <c r="D9" s="18">
        <v>0.48517767489700797</v>
      </c>
      <c r="E9" s="18">
        <v>2.3125455103109215E-2</v>
      </c>
      <c r="F9" s="18">
        <v>2.5434056892636718E-2</v>
      </c>
      <c r="G9" s="19">
        <v>0.90923184156417847</v>
      </c>
      <c r="H9" s="18">
        <v>3.126057056862637E-2</v>
      </c>
      <c r="I9" s="18">
        <v>3.3883865390801189E-2</v>
      </c>
      <c r="J9" s="18">
        <v>0.92257982492446899</v>
      </c>
      <c r="K9" s="24">
        <v>3.2572216375582261E-2</v>
      </c>
      <c r="L9" s="18">
        <f t="shared" si="1"/>
        <v>1.0419584730251943</v>
      </c>
      <c r="M9" s="25">
        <f t="shared" si="2"/>
        <v>0.96128986465708788</v>
      </c>
      <c r="N9" s="18">
        <f>B1b!K9+B1c!K9+B1d!K9</f>
        <v>3.2645788034346326E-2</v>
      </c>
      <c r="O9" s="18">
        <f t="shared" si="3"/>
        <v>1.044311970015998</v>
      </c>
      <c r="P9" s="25">
        <f t="shared" si="4"/>
        <v>0.96346115349664396</v>
      </c>
    </row>
    <row r="10" spans="1:16" ht="15.6" x14ac:dyDescent="0.3">
      <c r="A10" s="10">
        <f t="shared" si="0"/>
        <v>1974</v>
      </c>
      <c r="B10" s="12">
        <v>6.0524072546973073</v>
      </c>
      <c r="C10" s="8">
        <v>30</v>
      </c>
      <c r="D10" s="18">
        <v>0.48891996847267655</v>
      </c>
      <c r="E10" s="18">
        <v>2.4752034693817839E-2</v>
      </c>
      <c r="F10" s="18">
        <v>2.7358943772876669E-2</v>
      </c>
      <c r="G10" s="19">
        <v>0.90471458435058594</v>
      </c>
      <c r="H10" s="18">
        <v>3.220205907154533E-2</v>
      </c>
      <c r="I10" s="18">
        <v>3.5148554235932321E-2</v>
      </c>
      <c r="J10" s="18">
        <v>0.91617023944854736</v>
      </c>
      <c r="K10" s="24">
        <v>3.367530608693859E-2</v>
      </c>
      <c r="L10" s="18">
        <f t="shared" si="1"/>
        <v>1.0457500873506274</v>
      </c>
      <c r="M10" s="25">
        <f t="shared" si="2"/>
        <v>0.95808509962871724</v>
      </c>
      <c r="N10" s="18">
        <f>B1b!K10+B1c!K10+B1d!K10</f>
        <v>3.3752293273877507E-2</v>
      </c>
      <c r="O10" s="18">
        <f t="shared" si="3"/>
        <v>1.0481408408974073</v>
      </c>
      <c r="P10" s="25">
        <f t="shared" si="4"/>
        <v>0.96027543685915195</v>
      </c>
    </row>
    <row r="11" spans="1:16" ht="15.6" x14ac:dyDescent="0.3">
      <c r="A11" s="10">
        <f t="shared" si="0"/>
        <v>1975</v>
      </c>
      <c r="B11" s="12">
        <v>6.6636333280361768</v>
      </c>
      <c r="C11" s="8">
        <v>53</v>
      </c>
      <c r="D11" s="18">
        <v>0.62315060050205762</v>
      </c>
      <c r="E11" s="18">
        <v>2.9346425219623062E-2</v>
      </c>
      <c r="F11" s="18">
        <v>3.0241311149742361E-2</v>
      </c>
      <c r="G11" s="19">
        <v>0.97040849924087524</v>
      </c>
      <c r="H11" s="18">
        <v>3.3171313422264745E-2</v>
      </c>
      <c r="I11" s="18">
        <v>3.6152999015107191E-2</v>
      </c>
      <c r="J11" s="18">
        <v>0.91752588748931885</v>
      </c>
      <c r="K11" s="24">
        <v>3.4662155587264341E-2</v>
      </c>
      <c r="L11" s="18">
        <f t="shared" si="1"/>
        <v>1.0449437182670898</v>
      </c>
      <c r="M11" s="25">
        <f t="shared" si="2"/>
        <v>0.95876293894125153</v>
      </c>
      <c r="N11" s="18">
        <f>B1b!K11+B1c!K11+B1d!K11</f>
        <v>3.4740219754267158E-2</v>
      </c>
      <c r="O11" s="18">
        <f t="shared" si="3"/>
        <v>1.0472970820308054</v>
      </c>
      <c r="P11" s="25">
        <f t="shared" si="4"/>
        <v>0.96092221117673593</v>
      </c>
    </row>
    <row r="12" spans="1:16" ht="15.6" x14ac:dyDescent="0.3">
      <c r="A12" s="10">
        <f t="shared" si="0"/>
        <v>1976</v>
      </c>
      <c r="B12" s="12">
        <v>7.2084846999441545</v>
      </c>
      <c r="C12" s="8">
        <v>78</v>
      </c>
      <c r="D12" s="18">
        <v>0.67021515770609352</v>
      </c>
      <c r="E12" s="18">
        <v>3.0208840505519179E-2</v>
      </c>
      <c r="F12" s="18">
        <v>3.1902020347062562E-2</v>
      </c>
      <c r="G12" s="19">
        <v>0.94692564010620117</v>
      </c>
      <c r="H12" s="18">
        <v>3.3446383838628031E-2</v>
      </c>
      <c r="I12" s="18">
        <v>3.6980353774399795E-2</v>
      </c>
      <c r="J12" s="18">
        <v>0.90443652868270874</v>
      </c>
      <c r="K12" s="24">
        <v>3.5213368099825088E-2</v>
      </c>
      <c r="L12" s="18">
        <f t="shared" si="1"/>
        <v>1.0528303528932275</v>
      </c>
      <c r="M12" s="25">
        <f t="shared" si="2"/>
        <v>0.95221825931265347</v>
      </c>
      <c r="N12" s="18">
        <f>B1b!K12+B1c!K12+B1d!K12</f>
        <v>3.5289819123977634E-2</v>
      </c>
      <c r="O12" s="18">
        <f t="shared" si="3"/>
        <v>1.0551161313654653</v>
      </c>
      <c r="P12" s="25">
        <f t="shared" si="4"/>
        <v>0.95428560092379489</v>
      </c>
    </row>
    <row r="13" spans="1:16" ht="15.6" x14ac:dyDescent="0.3">
      <c r="A13" s="10">
        <f t="shared" si="0"/>
        <v>1977</v>
      </c>
      <c r="B13" s="12">
        <v>8.1133206073822919</v>
      </c>
      <c r="C13" s="8">
        <v>104</v>
      </c>
      <c r="D13" s="18">
        <v>0.71079566902908398</v>
      </c>
      <c r="E13" s="18">
        <v>3.1067583485885151E-2</v>
      </c>
      <c r="F13" s="18">
        <v>3.355313585727495E-2</v>
      </c>
      <c r="G13" s="19">
        <v>0.92592191696166992</v>
      </c>
      <c r="H13" s="18">
        <v>3.4291966468928965E-2</v>
      </c>
      <c r="I13" s="18">
        <v>3.7928510553371021E-2</v>
      </c>
      <c r="J13" s="18">
        <v>0.90412110090255737</v>
      </c>
      <c r="K13" s="24">
        <v>3.6110237372066416E-2</v>
      </c>
      <c r="L13" s="18">
        <f t="shared" si="1"/>
        <v>1.0530232322717608</v>
      </c>
      <c r="M13" s="25">
        <f t="shared" si="2"/>
        <v>0.9520605171472255</v>
      </c>
      <c r="N13" s="18">
        <f>B1b!K13+B1c!K13+B1d!K13</f>
        <v>3.6181478396944543E-2</v>
      </c>
      <c r="O13" s="18">
        <f t="shared" si="3"/>
        <v>1.0551007166569935</v>
      </c>
      <c r="P13" s="25">
        <f t="shared" si="4"/>
        <v>0.95393881460311636</v>
      </c>
    </row>
    <row r="14" spans="1:16" ht="15.6" x14ac:dyDescent="0.3">
      <c r="A14" s="10">
        <f t="shared" si="0"/>
        <v>1978</v>
      </c>
      <c r="B14" s="12">
        <v>9.6303349954669155</v>
      </c>
      <c r="C14" s="8">
        <v>111</v>
      </c>
      <c r="D14" s="18">
        <v>0.69941890185071232</v>
      </c>
      <c r="E14" s="18">
        <v>3.2180831521860798E-2</v>
      </c>
      <c r="F14" s="18">
        <v>3.4379016027411419E-2</v>
      </c>
      <c r="G14" s="19">
        <v>0.93606030941009521</v>
      </c>
      <c r="H14" s="18">
        <v>3.4803098223729734E-2</v>
      </c>
      <c r="I14" s="18">
        <v>3.8227732985106969E-2</v>
      </c>
      <c r="J14" s="18">
        <v>0.9104149341583252</v>
      </c>
      <c r="K14" s="24">
        <v>3.651541396913794E-2</v>
      </c>
      <c r="L14" s="18">
        <f t="shared" si="1"/>
        <v>1.049200095186948</v>
      </c>
      <c r="M14" s="25">
        <f t="shared" si="2"/>
        <v>0.95520741403535159</v>
      </c>
      <c r="N14" s="18">
        <f>B1b!K14+B1c!K14+B1d!K14</f>
        <v>3.6587960823591538E-2</v>
      </c>
      <c r="O14" s="18">
        <f t="shared" si="3"/>
        <v>1.0512845893313267</v>
      </c>
      <c r="P14" s="25">
        <f t="shared" si="4"/>
        <v>0.95710516859175865</v>
      </c>
    </row>
    <row r="15" spans="1:16" ht="15.6" x14ac:dyDescent="0.3">
      <c r="A15" s="10">
        <f t="shared" si="0"/>
        <v>1979</v>
      </c>
      <c r="B15" s="12">
        <v>11.133281978588725</v>
      </c>
      <c r="C15" s="8">
        <v>116</v>
      </c>
      <c r="D15" s="18">
        <v>0.73096974871894393</v>
      </c>
      <c r="E15" s="18">
        <v>3.256790836188099E-2</v>
      </c>
      <c r="F15" s="18">
        <v>3.5648769530184782E-2</v>
      </c>
      <c r="G15" s="19">
        <v>0.9135773777961731</v>
      </c>
      <c r="H15" s="18">
        <v>3.5329051659624876E-2</v>
      </c>
      <c r="I15" s="18">
        <v>3.9393569219105577E-2</v>
      </c>
      <c r="J15" s="18">
        <v>0.89682281017303467</v>
      </c>
      <c r="K15" s="24">
        <v>3.736131111878533E-2</v>
      </c>
      <c r="L15" s="18">
        <f t="shared" si="1"/>
        <v>1.0575237478418642</v>
      </c>
      <c r="M15" s="25">
        <f t="shared" si="2"/>
        <v>0.94841142499637687</v>
      </c>
      <c r="N15" s="18">
        <f>B1b!K15+B1c!K15+B1d!K15</f>
        <v>3.7450161739836355E-2</v>
      </c>
      <c r="O15" s="18">
        <f t="shared" si="3"/>
        <v>1.060038692819925</v>
      </c>
      <c r="P15" s="25">
        <f t="shared" si="4"/>
        <v>0.95066688503242591</v>
      </c>
    </row>
    <row r="16" spans="1:16" ht="15.6" x14ac:dyDescent="0.3">
      <c r="A16" s="10">
        <f t="shared" si="0"/>
        <v>1980</v>
      </c>
      <c r="B16" s="12">
        <v>12.481670886804574</v>
      </c>
      <c r="C16" s="8">
        <v>121</v>
      </c>
      <c r="D16" s="18">
        <v>0.74152631525578905</v>
      </c>
      <c r="E16" s="18">
        <v>3.4155014734094498E-2</v>
      </c>
      <c r="F16" s="18">
        <v>3.7700462652807097E-2</v>
      </c>
      <c r="G16" s="19">
        <v>0.90595746040344238</v>
      </c>
      <c r="H16" s="18">
        <v>3.6543075812758737E-2</v>
      </c>
      <c r="I16" s="18">
        <v>4.1019959653530599E-2</v>
      </c>
      <c r="J16" s="18">
        <v>0.89086085557937622</v>
      </c>
      <c r="K16" s="24">
        <v>3.8781517846209014E-2</v>
      </c>
      <c r="L16" s="18">
        <f t="shared" si="1"/>
        <v>1.0612548884751716</v>
      </c>
      <c r="M16" s="25">
        <f t="shared" si="2"/>
        <v>0.94543042396364418</v>
      </c>
      <c r="N16" s="18">
        <f>B1b!K16+B1c!K16+B1d!K16</f>
        <v>3.8855925494414786E-2</v>
      </c>
      <c r="O16" s="18">
        <f t="shared" si="3"/>
        <v>1.0632910511831775</v>
      </c>
      <c r="P16" s="25">
        <f t="shared" si="4"/>
        <v>0.94724436158899161</v>
      </c>
    </row>
    <row r="17" spans="1:16" ht="15.6" x14ac:dyDescent="0.3">
      <c r="A17" s="10">
        <f t="shared" si="0"/>
        <v>1981</v>
      </c>
      <c r="B17" s="12">
        <v>12.699959639820678</v>
      </c>
      <c r="C17" s="8">
        <v>123</v>
      </c>
      <c r="D17" s="18">
        <v>0.74817647836769707</v>
      </c>
      <c r="E17" s="18">
        <v>3.4274512006490482E-2</v>
      </c>
      <c r="F17" s="18">
        <v>3.8547004558621034E-2</v>
      </c>
      <c r="G17" s="19">
        <v>0.88916146755218506</v>
      </c>
      <c r="H17" s="18">
        <v>3.6403860456600566E-2</v>
      </c>
      <c r="I17" s="18">
        <v>4.1245151779123683E-2</v>
      </c>
      <c r="J17" s="18">
        <v>0.88262158632278442</v>
      </c>
      <c r="K17" s="24">
        <v>3.8824507240764201E-2</v>
      </c>
      <c r="L17" s="18">
        <f t="shared" si="1"/>
        <v>1.0664942331335834</v>
      </c>
      <c r="M17" s="25">
        <f t="shared" si="2"/>
        <v>0.94131081026631847</v>
      </c>
      <c r="N17" s="18">
        <f>B1b!K17+B1c!K17+B1d!K17</f>
        <v>3.8990574866958796E-2</v>
      </c>
      <c r="O17" s="18">
        <f t="shared" si="3"/>
        <v>1.0710560467465262</v>
      </c>
      <c r="P17" s="25">
        <f t="shared" si="4"/>
        <v>0.94533716534155066</v>
      </c>
    </row>
    <row r="18" spans="1:16" ht="15.6" x14ac:dyDescent="0.3">
      <c r="A18" s="10">
        <f t="shared" si="0"/>
        <v>1982</v>
      </c>
      <c r="B18" s="12">
        <v>12.524125907496707</v>
      </c>
      <c r="C18" s="8">
        <v>126</v>
      </c>
      <c r="D18" s="18">
        <v>0.77330879352509174</v>
      </c>
      <c r="E18" s="18">
        <v>3.3708745946416006E-2</v>
      </c>
      <c r="F18" s="18">
        <v>3.6935705660187959E-2</v>
      </c>
      <c r="G18" s="19">
        <v>0.91263306140899658</v>
      </c>
      <c r="H18" s="18">
        <v>3.657382021467695E-2</v>
      </c>
      <c r="I18" s="18">
        <v>4.0788759984922415E-2</v>
      </c>
      <c r="J18" s="18">
        <v>0.89666420221328735</v>
      </c>
      <c r="K18" s="24">
        <v>3.86812895475349E-2</v>
      </c>
      <c r="L18" s="18">
        <f t="shared" si="1"/>
        <v>1.0576223462708505</v>
      </c>
      <c r="M18" s="25">
        <f t="shared" si="2"/>
        <v>0.94833207878428905</v>
      </c>
      <c r="N18" s="18">
        <f>B1b!K18+B1c!K18+B1d!K18</f>
        <v>3.9021705666649753E-2</v>
      </c>
      <c r="O18" s="18">
        <f t="shared" si="3"/>
        <v>1.0669299908405652</v>
      </c>
      <c r="P18" s="25">
        <f t="shared" si="4"/>
        <v>0.95667791031338401</v>
      </c>
    </row>
    <row r="19" spans="1:16" ht="15.6" x14ac:dyDescent="0.3">
      <c r="A19" s="10">
        <f t="shared" si="0"/>
        <v>1983</v>
      </c>
      <c r="B19" s="12">
        <v>12.843513556273704</v>
      </c>
      <c r="C19" s="8">
        <v>126</v>
      </c>
      <c r="D19" s="18">
        <v>0.76951435578148619</v>
      </c>
      <c r="E19" s="18">
        <v>3.2317726242577685E-2</v>
      </c>
      <c r="F19" s="18">
        <v>3.5104421361361084E-2</v>
      </c>
      <c r="G19" s="19">
        <v>0.92061698436737061</v>
      </c>
      <c r="H19" s="18">
        <v>3.5173569961770096E-2</v>
      </c>
      <c r="I19" s="18">
        <v>3.9035647237497792E-2</v>
      </c>
      <c r="J19" s="18">
        <v>0.90106278657913208</v>
      </c>
      <c r="K19" s="24">
        <v>3.7104608981223544E-2</v>
      </c>
      <c r="L19" s="18">
        <f t="shared" si="1"/>
        <v>1.0549002851161335</v>
      </c>
      <c r="M19" s="25">
        <f t="shared" si="2"/>
        <v>0.95053141441396971</v>
      </c>
      <c r="N19" s="18">
        <f>B1b!K19+B1c!K19+B1d!K19</f>
        <v>3.7401502255144603E-2</v>
      </c>
      <c r="O19" s="18">
        <f t="shared" si="3"/>
        <v>1.0633410909326528</v>
      </c>
      <c r="P19" s="25">
        <f t="shared" si="4"/>
        <v>0.95813711061556517</v>
      </c>
    </row>
    <row r="20" spans="1:16" ht="15.6" x14ac:dyDescent="0.3">
      <c r="A20" s="10">
        <f t="shared" si="0"/>
        <v>1984</v>
      </c>
      <c r="B20" s="12">
        <v>13.236594692439333</v>
      </c>
      <c r="C20" s="8">
        <v>129</v>
      </c>
      <c r="D20" s="18">
        <v>0.77376353526867503</v>
      </c>
      <c r="E20" s="18">
        <v>3.1813717460731604E-2</v>
      </c>
      <c r="F20" s="18">
        <v>3.4412174242645158E-2</v>
      </c>
      <c r="G20" s="19">
        <v>0.92449021339416504</v>
      </c>
      <c r="H20" s="18">
        <v>3.4725529936687156E-2</v>
      </c>
      <c r="I20" s="18">
        <v>3.8309864288563145E-2</v>
      </c>
      <c r="J20" s="18">
        <v>0.90643835067749023</v>
      </c>
      <c r="K20" s="24">
        <v>3.651769790547596E-2</v>
      </c>
      <c r="L20" s="18">
        <f t="shared" si="1"/>
        <v>1.0516095210658081</v>
      </c>
      <c r="M20" s="25">
        <f t="shared" si="2"/>
        <v>0.95321919259259269</v>
      </c>
      <c r="N20" s="18">
        <f>B1b!K20+B1c!K20+B1d!K20</f>
        <v>3.6824699317369314E-2</v>
      </c>
      <c r="O20" s="18">
        <f t="shared" si="3"/>
        <v>1.0604503195346318</v>
      </c>
      <c r="P20" s="25">
        <f t="shared" si="4"/>
        <v>0.96123283131448722</v>
      </c>
    </row>
    <row r="21" spans="1:16" ht="15.6" x14ac:dyDescent="0.3">
      <c r="A21" s="10">
        <f t="shared" si="0"/>
        <v>1985</v>
      </c>
      <c r="B21" s="12">
        <v>13.684210808212999</v>
      </c>
      <c r="C21" s="8">
        <v>131</v>
      </c>
      <c r="D21" s="18">
        <v>0.77692928954800899</v>
      </c>
      <c r="E21" s="18">
        <v>3.1935108815238859E-2</v>
      </c>
      <c r="F21" s="18">
        <v>3.3487478230449397E-2</v>
      </c>
      <c r="G21" s="19">
        <v>0.95364326238632202</v>
      </c>
      <c r="H21" s="18">
        <v>3.4776242691121215E-2</v>
      </c>
      <c r="I21" s="18">
        <v>3.7477319900153745E-2</v>
      </c>
      <c r="J21" s="18">
        <v>0.92792767286300659</v>
      </c>
      <c r="K21" s="24">
        <v>3.6126780752579114E-2</v>
      </c>
      <c r="L21" s="18">
        <f t="shared" si="1"/>
        <v>1.0388350769648473</v>
      </c>
      <c r="M21" s="25">
        <f t="shared" si="2"/>
        <v>0.96396382795854374</v>
      </c>
      <c r="N21" s="18">
        <f>B1b!K21+B1c!K21+B1d!K21</f>
        <v>3.6473049808999153E-2</v>
      </c>
      <c r="O21" s="18">
        <f t="shared" si="3"/>
        <v>1.0487921347038205</v>
      </c>
      <c r="P21" s="25">
        <f t="shared" si="4"/>
        <v>0.97320325749466219</v>
      </c>
    </row>
    <row r="22" spans="1:16" ht="15.6" x14ac:dyDescent="0.3">
      <c r="A22" s="10">
        <f t="shared" si="0"/>
        <v>1986</v>
      </c>
      <c r="B22" s="12">
        <v>15.81164233766429</v>
      </c>
      <c r="C22" s="8">
        <v>132</v>
      </c>
      <c r="D22" s="18">
        <v>0.75928677373737896</v>
      </c>
      <c r="E22" s="18">
        <v>3.3238500101626732E-2</v>
      </c>
      <c r="F22" s="18">
        <v>3.3257744729542307E-2</v>
      </c>
      <c r="G22" s="19">
        <v>0.99942135810852051</v>
      </c>
      <c r="H22" s="18">
        <v>3.5624315163508773E-2</v>
      </c>
      <c r="I22" s="18">
        <v>3.733088801604826E-2</v>
      </c>
      <c r="J22" s="18">
        <v>0.95428520441055298</v>
      </c>
      <c r="K22" s="24">
        <v>3.6477603330681757E-2</v>
      </c>
      <c r="L22" s="18">
        <f t="shared" si="1"/>
        <v>1.0239524090008905</v>
      </c>
      <c r="M22" s="25">
        <f t="shared" si="2"/>
        <v>0.97714266306765374</v>
      </c>
      <c r="N22" s="18">
        <f>B1b!K22+B1c!K22+B1d!K22</f>
        <v>3.6773035025098211E-2</v>
      </c>
      <c r="O22" s="18">
        <f t="shared" si="3"/>
        <v>1.0322453879132001</v>
      </c>
      <c r="P22" s="25">
        <f t="shared" si="4"/>
        <v>0.9850565303801444</v>
      </c>
    </row>
    <row r="23" spans="1:16" ht="15.6" x14ac:dyDescent="0.3">
      <c r="A23" s="10">
        <f t="shared" si="0"/>
        <v>1987</v>
      </c>
      <c r="B23" s="12">
        <v>17.752192802283542</v>
      </c>
      <c r="C23" s="8">
        <v>132</v>
      </c>
      <c r="D23" s="18">
        <v>0.75340656967873565</v>
      </c>
      <c r="E23" s="18">
        <v>3.5062588650490084E-2</v>
      </c>
      <c r="F23" s="18">
        <v>3.4360832586671185E-2</v>
      </c>
      <c r="G23" s="19">
        <v>1.0204231739044189</v>
      </c>
      <c r="H23" s="18">
        <v>3.7190842477381157E-2</v>
      </c>
      <c r="I23" s="18">
        <v>3.8308770290600327E-2</v>
      </c>
      <c r="J23" s="18">
        <v>0.97081798315048218</v>
      </c>
      <c r="K23" s="24">
        <v>3.7749807617889174E-2</v>
      </c>
      <c r="L23" s="18">
        <f t="shared" si="1"/>
        <v>1.015029644484337</v>
      </c>
      <c r="M23" s="25">
        <f t="shared" si="2"/>
        <v>0.98540901552122373</v>
      </c>
      <c r="N23" s="18">
        <f>B1b!K23+B1c!K23+B1d!K23</f>
        <v>3.8049206277370719E-2</v>
      </c>
      <c r="O23" s="18">
        <f t="shared" si="3"/>
        <v>1.0230799772957981</v>
      </c>
      <c r="P23" s="25">
        <f t="shared" si="4"/>
        <v>0.99322442325189186</v>
      </c>
    </row>
    <row r="24" spans="1:16" ht="15.6" x14ac:dyDescent="0.3">
      <c r="A24" s="10">
        <f t="shared" si="0"/>
        <v>1988</v>
      </c>
      <c r="B24" s="12">
        <v>19.862995819855751</v>
      </c>
      <c r="C24" s="8">
        <v>131</v>
      </c>
      <c r="D24" s="18">
        <v>0.7464999449813996</v>
      </c>
      <c r="E24" s="18">
        <v>3.4905998521612462E-2</v>
      </c>
      <c r="F24" s="18">
        <v>3.4328099205988484E-2</v>
      </c>
      <c r="G24" s="19">
        <v>1.0168346166610718</v>
      </c>
      <c r="H24" s="18">
        <v>3.6836057456997341E-2</v>
      </c>
      <c r="I24" s="18">
        <v>3.8136399403761644E-2</v>
      </c>
      <c r="J24" s="18">
        <v>0.96590286493301392</v>
      </c>
      <c r="K24" s="24">
        <v>3.7486230071090962E-2</v>
      </c>
      <c r="L24" s="18">
        <f t="shared" si="1"/>
        <v>1.0176504397858712</v>
      </c>
      <c r="M24" s="25">
        <f t="shared" si="2"/>
        <v>0.98295147568109031</v>
      </c>
      <c r="N24" s="18">
        <f>B1b!K24+B1c!K24+B1d!K24</f>
        <v>3.7777633412027889E-2</v>
      </c>
      <c r="O24" s="18">
        <f t="shared" si="3"/>
        <v>1.0255612576381103</v>
      </c>
      <c r="P24" s="25">
        <f t="shared" si="4"/>
        <v>0.99059255731157547</v>
      </c>
    </row>
    <row r="25" spans="1:16" ht="15.6" x14ac:dyDescent="0.3">
      <c r="A25" s="10">
        <f t="shared" si="0"/>
        <v>1989</v>
      </c>
      <c r="B25" s="12">
        <v>20.768190033833633</v>
      </c>
      <c r="C25" s="8">
        <v>133</v>
      </c>
      <c r="D25" s="18">
        <v>0.76889672173844181</v>
      </c>
      <c r="E25" s="18">
        <v>3.5678579383920141E-2</v>
      </c>
      <c r="F25" s="18">
        <v>3.5280593542403947E-2</v>
      </c>
      <c r="G25" s="19">
        <v>1.0112805366516113</v>
      </c>
      <c r="H25" s="18">
        <v>3.7692374089122925E-2</v>
      </c>
      <c r="I25" s="18">
        <v>3.8868401428786947E-2</v>
      </c>
      <c r="J25" s="18">
        <v>0.96974337100982666</v>
      </c>
      <c r="K25" s="24">
        <v>3.8280390533876774E-2</v>
      </c>
      <c r="L25" s="18">
        <f t="shared" si="1"/>
        <v>1.0156004088085164</v>
      </c>
      <c r="M25" s="25">
        <f t="shared" si="2"/>
        <v>0.98487174997439753</v>
      </c>
      <c r="N25" s="18">
        <f>B1b!K25+B1c!K25+B1d!K25</f>
        <v>3.859695372364931E-2</v>
      </c>
      <c r="O25" s="18">
        <f t="shared" si="3"/>
        <v>1.0239990092528404</v>
      </c>
      <c r="P25" s="25">
        <f t="shared" si="4"/>
        <v>0.99301623696474961</v>
      </c>
    </row>
    <row r="26" spans="1:16" ht="15.6" x14ac:dyDescent="0.3">
      <c r="A26" s="10">
        <f t="shared" si="0"/>
        <v>1990</v>
      </c>
      <c r="B26" s="12">
        <v>23.124396870376177</v>
      </c>
      <c r="C26" s="8">
        <v>134</v>
      </c>
      <c r="D26" s="18">
        <v>0.78115772491771618</v>
      </c>
      <c r="E26" s="18">
        <v>3.8257367512084195E-2</v>
      </c>
      <c r="F26" s="18">
        <v>3.7661126819354906E-2</v>
      </c>
      <c r="G26" s="19">
        <v>1.0158317089080811</v>
      </c>
      <c r="H26" s="18">
        <v>4.0293322327042906E-2</v>
      </c>
      <c r="I26" s="18">
        <v>4.101606428497679E-2</v>
      </c>
      <c r="J26" s="18">
        <v>0.98237907886505127</v>
      </c>
      <c r="K26" s="24">
        <v>4.0654692869572531E-2</v>
      </c>
      <c r="L26" s="18">
        <f t="shared" si="1"/>
        <v>1.0089684970526021</v>
      </c>
      <c r="M26" s="25">
        <f t="shared" si="2"/>
        <v>0.99118951509112441</v>
      </c>
      <c r="N26" s="18">
        <f>B1b!K26+B1c!K26+B1d!K26</f>
        <v>4.0973136443370237E-2</v>
      </c>
      <c r="O26" s="18">
        <f t="shared" si="3"/>
        <v>1.0168716322473879</v>
      </c>
      <c r="P26" s="25">
        <f t="shared" si="4"/>
        <v>0.99895338954736623</v>
      </c>
    </row>
    <row r="27" spans="1:16" ht="15.6" x14ac:dyDescent="0.3">
      <c r="A27" s="10">
        <f t="shared" si="0"/>
        <v>1991</v>
      </c>
      <c r="B27" s="12">
        <v>24.259814739629945</v>
      </c>
      <c r="C27" s="8">
        <v>135</v>
      </c>
      <c r="D27" s="18">
        <v>0.77381899931658482</v>
      </c>
      <c r="E27" s="18">
        <v>3.8559011485637069E-2</v>
      </c>
      <c r="F27" s="18">
        <v>3.8535103821129769E-2</v>
      </c>
      <c r="G27" s="19">
        <v>1.0006203651428223</v>
      </c>
      <c r="H27" s="18">
        <v>4.0129671247303843E-2</v>
      </c>
      <c r="I27" s="18">
        <v>4.1416232006864187E-2</v>
      </c>
      <c r="J27" s="18">
        <v>0.96893584728240967</v>
      </c>
      <c r="K27" s="24">
        <v>4.0772952685666462E-2</v>
      </c>
      <c r="L27" s="18">
        <f t="shared" si="1"/>
        <v>1.016030069979849</v>
      </c>
      <c r="M27" s="25">
        <f t="shared" si="2"/>
        <v>0.98446794191487264</v>
      </c>
      <c r="N27" s="18">
        <f>B1b!K27+B1c!K27+B1d!K27</f>
        <v>4.0951100056539333E-2</v>
      </c>
      <c r="O27" s="18">
        <f t="shared" si="3"/>
        <v>1.0204693630349808</v>
      </c>
      <c r="P27" s="25">
        <f t="shared" si="4"/>
        <v>0.98876933202789274</v>
      </c>
    </row>
    <row r="28" spans="1:16" ht="15.6" x14ac:dyDescent="0.3">
      <c r="A28" s="10">
        <f t="shared" si="0"/>
        <v>1992</v>
      </c>
      <c r="B28" s="12">
        <v>25.911683283239999</v>
      </c>
      <c r="C28" s="8">
        <v>138</v>
      </c>
      <c r="D28" s="18">
        <v>0.77438598287769511</v>
      </c>
      <c r="E28" s="18">
        <v>4.0499993288129303E-2</v>
      </c>
      <c r="F28" s="18">
        <v>3.9759796374707682E-2</v>
      </c>
      <c r="G28" s="19">
        <v>1.0186166763305664</v>
      </c>
      <c r="H28" s="18">
        <v>4.1764632678682342E-2</v>
      </c>
      <c r="I28" s="18">
        <v>4.2478606789651707E-2</v>
      </c>
      <c r="J28" s="18">
        <v>0.98319214582443237</v>
      </c>
      <c r="K28" s="24">
        <v>4.2121621072602103E-2</v>
      </c>
      <c r="L28" s="18">
        <f t="shared" si="1"/>
        <v>1.0085476244138494</v>
      </c>
      <c r="M28" s="25">
        <f t="shared" si="2"/>
        <v>0.99159610580409685</v>
      </c>
      <c r="N28" s="18">
        <f>B1b!K28+B1c!K28+B1d!K28</f>
        <v>4.2447479621318659E-2</v>
      </c>
      <c r="O28" s="18">
        <f t="shared" si="3"/>
        <v>1.0163498850304713</v>
      </c>
      <c r="P28" s="25">
        <f t="shared" si="4"/>
        <v>0.99926722718362249</v>
      </c>
    </row>
    <row r="29" spans="1:16" ht="15.6" x14ac:dyDescent="0.3">
      <c r="A29" s="10">
        <f t="shared" si="0"/>
        <v>1993</v>
      </c>
      <c r="B29" s="12">
        <v>26.396807906476745</v>
      </c>
      <c r="C29" s="8">
        <v>146</v>
      </c>
      <c r="D29" s="18">
        <v>0.76259277628220623</v>
      </c>
      <c r="E29" s="18">
        <v>4.0990009136607441E-2</v>
      </c>
      <c r="F29" s="18">
        <v>3.9489115473396334E-2</v>
      </c>
      <c r="G29" s="19">
        <v>1.0380077362060547</v>
      </c>
      <c r="H29" s="18">
        <v>4.1485537941463181E-2</v>
      </c>
      <c r="I29" s="18">
        <v>4.1911415861208758E-2</v>
      </c>
      <c r="J29" s="18">
        <v>0.98983860015869141</v>
      </c>
      <c r="K29" s="24">
        <v>4.1698476609313306E-2</v>
      </c>
      <c r="L29" s="18">
        <f t="shared" si="1"/>
        <v>1.0051328409469003</v>
      </c>
      <c r="M29" s="25">
        <f t="shared" si="2"/>
        <v>0.99491930187706834</v>
      </c>
      <c r="N29" s="18">
        <f>B1b!K29+B1c!K29+B1d!K29</f>
        <v>4.2040915006609531E-2</v>
      </c>
      <c r="O29" s="18">
        <f t="shared" si="3"/>
        <v>1.013387245114912</v>
      </c>
      <c r="P29" s="25">
        <f t="shared" si="4"/>
        <v>1.0030898298885824</v>
      </c>
    </row>
    <row r="30" spans="1:16" ht="15.6" x14ac:dyDescent="0.3">
      <c r="A30" s="10">
        <f t="shared" si="0"/>
        <v>1994</v>
      </c>
      <c r="B30" s="12">
        <v>28.249153721688874</v>
      </c>
      <c r="C30" s="8">
        <v>149</v>
      </c>
      <c r="D30" s="18">
        <v>0.77516537280671471</v>
      </c>
      <c r="E30" s="18">
        <v>4.1403926468280824E-2</v>
      </c>
      <c r="F30" s="18">
        <v>3.9402026829665836E-2</v>
      </c>
      <c r="G30" s="19">
        <v>1.050806999206543</v>
      </c>
      <c r="H30" s="18">
        <v>4.2146618740657039E-2</v>
      </c>
      <c r="I30" s="18">
        <v>4.1931079257645811E-2</v>
      </c>
      <c r="J30" s="18">
        <v>1.0051403045654297</v>
      </c>
      <c r="K30" s="24">
        <v>4.2038848669678851E-2</v>
      </c>
      <c r="L30" s="18">
        <f t="shared" si="1"/>
        <v>0.99744297231430745</v>
      </c>
      <c r="M30" s="25">
        <f t="shared" si="2"/>
        <v>1.0025701559306606</v>
      </c>
      <c r="N30" s="18">
        <f>B1b!K30+B1c!K30+B1d!K30</f>
        <v>4.2394886796127948E-2</v>
      </c>
      <c r="O30" s="18">
        <f t="shared" si="3"/>
        <v>1.0058905806180702</v>
      </c>
      <c r="P30" s="25">
        <f t="shared" si="4"/>
        <v>1.0110611877083409</v>
      </c>
    </row>
    <row r="31" spans="1:16" ht="15.6" x14ac:dyDescent="0.3">
      <c r="A31" s="10">
        <f t="shared" si="0"/>
        <v>1995</v>
      </c>
      <c r="B31" s="12">
        <v>31.304645833710904</v>
      </c>
      <c r="C31" s="8">
        <v>147</v>
      </c>
      <c r="D31" s="18">
        <v>0.77470411001370643</v>
      </c>
      <c r="E31" s="18">
        <v>4.2804690639241277E-2</v>
      </c>
      <c r="F31" s="18">
        <v>4.0960630428756632E-2</v>
      </c>
      <c r="G31" s="19">
        <v>1.0450203418731689</v>
      </c>
      <c r="H31" s="18">
        <v>4.3347817113270522E-2</v>
      </c>
      <c r="I31" s="18">
        <v>4.3355402278807208E-2</v>
      </c>
      <c r="J31" s="18">
        <v>0.99982506036758423</v>
      </c>
      <c r="K31" s="24">
        <v>4.3351607856981965E-2</v>
      </c>
      <c r="L31" s="18">
        <f t="shared" si="1"/>
        <v>1.0000874494718277</v>
      </c>
      <c r="M31" s="25">
        <f t="shared" si="2"/>
        <v>0.99991248099139196</v>
      </c>
      <c r="N31" s="18">
        <f>B1b!K31+B1c!K31+B1d!K31</f>
        <v>4.3701661789491877E-2</v>
      </c>
      <c r="O31" s="18">
        <f t="shared" si="3"/>
        <v>1.0081629179918503</v>
      </c>
      <c r="P31" s="25">
        <f t="shared" si="4"/>
        <v>1.00798653668251</v>
      </c>
    </row>
    <row r="32" spans="1:16" ht="15.6" x14ac:dyDescent="0.3">
      <c r="A32" s="10">
        <f t="shared" si="0"/>
        <v>1996</v>
      </c>
      <c r="B32" s="12">
        <v>31.989077334046595</v>
      </c>
      <c r="C32" s="8">
        <v>149</v>
      </c>
      <c r="D32" s="18">
        <v>0.95202528614305182</v>
      </c>
      <c r="E32" s="18">
        <v>3.8862184815787189E-2</v>
      </c>
      <c r="F32" s="18">
        <v>3.8762442314390015E-2</v>
      </c>
      <c r="G32" s="19">
        <v>1.0025731325149536</v>
      </c>
      <c r="H32" s="18">
        <v>4.4685319285828307E-2</v>
      </c>
      <c r="I32" s="18">
        <v>4.3997442661851641E-2</v>
      </c>
      <c r="J32" s="18">
        <v>1.0156344175338745</v>
      </c>
      <c r="K32" s="24">
        <v>4.4341379127709753E-2</v>
      </c>
      <c r="L32" s="18">
        <f t="shared" si="1"/>
        <v>0.99230306141669145</v>
      </c>
      <c r="M32" s="25">
        <f t="shared" si="2"/>
        <v>1.0078171922059536</v>
      </c>
      <c r="N32" s="18">
        <f>B1b!K32+B1c!K32+B1d!K32</f>
        <v>4.471861938021586E-2</v>
      </c>
      <c r="O32" s="18">
        <f t="shared" si="3"/>
        <v>1.0007452133031556</v>
      </c>
      <c r="P32" s="25">
        <f t="shared" si="4"/>
        <v>1.0163913326487388</v>
      </c>
    </row>
    <row r="33" spans="1:16" ht="15.6" x14ac:dyDescent="0.3">
      <c r="A33" s="10">
        <f t="shared" si="0"/>
        <v>1997</v>
      </c>
      <c r="B33" s="12">
        <v>31.839965495285192</v>
      </c>
      <c r="C33" s="8">
        <v>151</v>
      </c>
      <c r="D33" s="18">
        <v>0.9518566653659386</v>
      </c>
      <c r="E33" s="18">
        <v>4.1916444334833262E-2</v>
      </c>
      <c r="F33" s="18">
        <v>4.0099896400207377E-2</v>
      </c>
      <c r="G33" s="19">
        <v>1.0453006029129028</v>
      </c>
      <c r="H33" s="18">
        <v>4.7735181471387632E-2</v>
      </c>
      <c r="I33" s="18">
        <v>4.5419806938050818E-2</v>
      </c>
      <c r="J33" s="18">
        <v>1.0509772300720215</v>
      </c>
      <c r="K33" s="24">
        <v>4.6577494853319593E-2</v>
      </c>
      <c r="L33" s="18">
        <f t="shared" si="1"/>
        <v>0.97574772772652063</v>
      </c>
      <c r="M33" s="25">
        <f t="shared" si="2"/>
        <v>1.0254886137417487</v>
      </c>
      <c r="N33" s="18">
        <f>B1b!K33+B1c!K33+B1d!K33</f>
        <v>4.675412201900267E-2</v>
      </c>
      <c r="O33" s="18">
        <f t="shared" si="3"/>
        <v>0.97944787424819979</v>
      </c>
      <c r="P33" s="25">
        <f t="shared" si="4"/>
        <v>1.0293773833687085</v>
      </c>
    </row>
    <row r="34" spans="1:16" ht="15.6" x14ac:dyDescent="0.3">
      <c r="A34" s="10">
        <f t="shared" si="0"/>
        <v>1998</v>
      </c>
      <c r="B34" s="12">
        <v>31.64409201001828</v>
      </c>
      <c r="C34" s="8">
        <v>150</v>
      </c>
      <c r="D34" s="18">
        <v>0.95310663487520864</v>
      </c>
      <c r="E34" s="18">
        <v>4.3437284722503314E-2</v>
      </c>
      <c r="F34" s="18">
        <v>4.1783527786673103E-2</v>
      </c>
      <c r="G34" s="19">
        <v>1.0395791530609131</v>
      </c>
      <c r="H34" s="18">
        <v>4.8929272341826223E-2</v>
      </c>
      <c r="I34" s="18">
        <v>4.602649328520432E-2</v>
      </c>
      <c r="J34" s="18">
        <v>1.0630675554275513</v>
      </c>
      <c r="K34" s="24">
        <v>4.747788334243272E-2</v>
      </c>
      <c r="L34" s="18">
        <f t="shared" si="1"/>
        <v>0.97033700012430368</v>
      </c>
      <c r="M34" s="25">
        <f t="shared" si="2"/>
        <v>1.031533796160286</v>
      </c>
      <c r="N34" s="18">
        <f>B1b!K34+B1c!K34+B1d!K34</f>
        <v>4.7612127559236266E-2</v>
      </c>
      <c r="O34" s="18">
        <f t="shared" si="3"/>
        <v>0.97308063824476654</v>
      </c>
      <c r="P34" s="25">
        <f t="shared" si="4"/>
        <v>1.0344504688681477</v>
      </c>
    </row>
    <row r="35" spans="1:16" ht="15.6" x14ac:dyDescent="0.3">
      <c r="A35" s="10">
        <f t="shared" si="0"/>
        <v>1999</v>
      </c>
      <c r="B35" s="12">
        <v>32.856124681413775</v>
      </c>
      <c r="C35" s="8">
        <v>151</v>
      </c>
      <c r="D35" s="18">
        <v>0.95809930955427625</v>
      </c>
      <c r="E35" s="18">
        <v>4.5232666903098261E-2</v>
      </c>
      <c r="F35" s="18">
        <v>4.3233612152542997E-2</v>
      </c>
      <c r="G35" s="19">
        <v>1.0462384223937988</v>
      </c>
      <c r="H35" s="18">
        <v>5.0016257928909728E-2</v>
      </c>
      <c r="I35" s="18">
        <v>4.7065322568988266E-2</v>
      </c>
      <c r="J35" s="18">
        <v>1.0626987218856812</v>
      </c>
      <c r="K35" s="24">
        <v>4.8540790643317018E-2</v>
      </c>
      <c r="L35" s="18">
        <f t="shared" si="1"/>
        <v>0.97050024638608801</v>
      </c>
      <c r="M35" s="25">
        <f t="shared" si="2"/>
        <v>1.0313493670879661</v>
      </c>
      <c r="N35" s="18">
        <f>B1b!K35+B1c!K35+B1d!K35</f>
        <v>4.8674812058560585E-2</v>
      </c>
      <c r="O35" s="18">
        <f t="shared" si="3"/>
        <v>0.9731798034100072</v>
      </c>
      <c r="P35" s="25">
        <f t="shared" si="4"/>
        <v>1.0341969289005324</v>
      </c>
    </row>
    <row r="36" spans="1:16" ht="15.6" x14ac:dyDescent="0.3">
      <c r="A36" s="10">
        <f t="shared" si="0"/>
        <v>2000</v>
      </c>
      <c r="B36" s="12">
        <v>33.845331065636039</v>
      </c>
      <c r="C36" s="8">
        <v>151</v>
      </c>
      <c r="D36" s="18">
        <v>0.96014220628495683</v>
      </c>
      <c r="E36" s="18">
        <v>4.7084771158330319E-2</v>
      </c>
      <c r="F36" s="18">
        <v>4.5078416481525552E-2</v>
      </c>
      <c r="G36" s="19">
        <v>1.0445080995559692</v>
      </c>
      <c r="H36" s="18">
        <v>5.1774472190822929E-2</v>
      </c>
      <c r="I36" s="18">
        <v>4.8815246353628793E-2</v>
      </c>
      <c r="J36" s="18">
        <v>1.060620903968811</v>
      </c>
      <c r="K36" s="24">
        <v>5.0294858969477683E-2</v>
      </c>
      <c r="L36" s="18">
        <f t="shared" si="1"/>
        <v>0.97142195451279734</v>
      </c>
      <c r="M36" s="25">
        <f t="shared" si="2"/>
        <v>1.0303104608984299</v>
      </c>
      <c r="N36" s="18">
        <f>B1b!K36+B1c!K36+B1d!K36</f>
        <v>5.0382986319927568E-2</v>
      </c>
      <c r="O36" s="18">
        <f t="shared" si="3"/>
        <v>0.97312409355392704</v>
      </c>
      <c r="P36" s="25">
        <f t="shared" si="4"/>
        <v>1.0321157851983724</v>
      </c>
    </row>
    <row r="37" spans="1:16" ht="15.6" x14ac:dyDescent="0.3">
      <c r="A37" s="10">
        <f t="shared" si="0"/>
        <v>2001</v>
      </c>
      <c r="B37" s="12">
        <v>33.643518795049978</v>
      </c>
      <c r="C37" s="8">
        <v>153</v>
      </c>
      <c r="D37" s="18">
        <v>0.95729918084019305</v>
      </c>
      <c r="E37" s="18">
        <v>4.7508998042609406E-2</v>
      </c>
      <c r="F37" s="18">
        <v>4.5916879515819631E-2</v>
      </c>
      <c r="G37" s="19">
        <v>1.0346739292144775</v>
      </c>
      <c r="H37" s="18">
        <v>5.2096329330580428E-2</v>
      </c>
      <c r="I37" s="18">
        <v>4.9615337525288725E-2</v>
      </c>
      <c r="J37" s="18">
        <v>1.0500044822692871</v>
      </c>
      <c r="K37" s="24">
        <v>5.0855834028980737E-2</v>
      </c>
      <c r="L37" s="18">
        <f t="shared" si="1"/>
        <v>0.97618843174673497</v>
      </c>
      <c r="M37" s="25">
        <f t="shared" si="2"/>
        <v>1.025002278842903</v>
      </c>
      <c r="N37" s="18">
        <f>B1b!K37+B1c!K37+B1d!K37</f>
        <v>5.0917256067087135E-2</v>
      </c>
      <c r="O37" s="18">
        <f t="shared" si="3"/>
        <v>0.97736744068835613</v>
      </c>
      <c r="P37" s="25">
        <f t="shared" si="4"/>
        <v>1.0262402435765923</v>
      </c>
    </row>
    <row r="38" spans="1:16" ht="15.6" x14ac:dyDescent="0.3">
      <c r="A38" s="10">
        <f t="shared" si="0"/>
        <v>2002</v>
      </c>
      <c r="B38" s="12">
        <v>35.012297196543976</v>
      </c>
      <c r="C38" s="8">
        <v>159</v>
      </c>
      <c r="D38" s="18">
        <v>0.96344638503253954</v>
      </c>
      <c r="E38" s="18">
        <v>4.9948358248623821E-2</v>
      </c>
      <c r="F38" s="18">
        <v>4.7525722484161793E-2</v>
      </c>
      <c r="G38" s="19">
        <v>1.0509752035140991</v>
      </c>
      <c r="H38" s="18">
        <v>5.363858266340691E-2</v>
      </c>
      <c r="I38" s="18">
        <v>5.0575669918228365E-2</v>
      </c>
      <c r="J38" s="18">
        <v>1.060560941696167</v>
      </c>
      <c r="K38" s="24">
        <v>5.2107127252526877E-2</v>
      </c>
      <c r="L38" s="18">
        <f t="shared" si="1"/>
        <v>0.97144862271081567</v>
      </c>
      <c r="M38" s="25">
        <f t="shared" si="2"/>
        <v>1.0302805150534753</v>
      </c>
      <c r="N38" s="18">
        <f>B1b!K38+B1c!K38+B1d!K38</f>
        <v>5.2208412198904541E-2</v>
      </c>
      <c r="O38" s="18">
        <f t="shared" si="3"/>
        <v>0.97333690799630224</v>
      </c>
      <c r="P38" s="25">
        <f t="shared" si="4"/>
        <v>1.0322831567691741</v>
      </c>
    </row>
    <row r="39" spans="1:16" ht="15.6" x14ac:dyDescent="0.3">
      <c r="A39" s="10">
        <f t="shared" si="0"/>
        <v>2003</v>
      </c>
      <c r="B39" s="12">
        <v>39.258909942244209</v>
      </c>
      <c r="C39" s="8">
        <v>161</v>
      </c>
      <c r="D39" s="18">
        <v>0.96365263224382836</v>
      </c>
      <c r="E39" s="18">
        <v>4.9329885674705296E-2</v>
      </c>
      <c r="F39" s="18">
        <v>4.8064022256668143E-2</v>
      </c>
      <c r="G39" s="19">
        <v>1.0263370275497437</v>
      </c>
      <c r="H39" s="18">
        <v>5.3114943668466807E-2</v>
      </c>
      <c r="I39" s="18">
        <v>5.1269954268055092E-2</v>
      </c>
      <c r="J39" s="18">
        <v>1.0359858274459839</v>
      </c>
      <c r="K39" s="24">
        <v>5.2192448445124912E-2</v>
      </c>
      <c r="L39" s="18">
        <f t="shared" si="1"/>
        <v>0.98263209636256166</v>
      </c>
      <c r="M39" s="25">
        <f t="shared" si="2"/>
        <v>1.0179928808254195</v>
      </c>
      <c r="N39" s="18">
        <f>B1b!K39+B1c!K39+B1d!K39</f>
        <v>5.2339519121158279E-2</v>
      </c>
      <c r="O39" s="18">
        <f t="shared" si="3"/>
        <v>0.98540100970174083</v>
      </c>
      <c r="P39" s="25">
        <f t="shared" si="4"/>
        <v>1.0208614356765597</v>
      </c>
    </row>
    <row r="40" spans="1:16" ht="15.6" x14ac:dyDescent="0.3">
      <c r="A40" s="10">
        <f t="shared" si="0"/>
        <v>2004</v>
      </c>
      <c r="B40" s="12">
        <v>44.186036139815975</v>
      </c>
      <c r="C40" s="8">
        <v>163</v>
      </c>
      <c r="D40" s="18">
        <v>0.96264384814714443</v>
      </c>
      <c r="E40" s="18">
        <v>5.3393026410729537E-2</v>
      </c>
      <c r="F40" s="18">
        <v>5.1377176514083293E-2</v>
      </c>
      <c r="G40" s="19">
        <v>1.039236307144165</v>
      </c>
      <c r="H40" s="18">
        <v>5.7166372160059334E-2</v>
      </c>
      <c r="I40" s="18">
        <v>5.458472252660336E-2</v>
      </c>
      <c r="J40" s="18">
        <v>1.0472961664199829</v>
      </c>
      <c r="K40" s="24">
        <v>5.5875547206431529E-2</v>
      </c>
      <c r="L40" s="18">
        <f t="shared" si="1"/>
        <v>0.97741985533009434</v>
      </c>
      <c r="M40" s="25">
        <f t="shared" si="2"/>
        <v>1.0236480945597746</v>
      </c>
      <c r="N40" s="18">
        <f>B1b!K40+B1c!K40+B1d!K40</f>
        <v>5.6091383675180156E-2</v>
      </c>
      <c r="O40" s="18">
        <f t="shared" si="3"/>
        <v>0.98119543983184154</v>
      </c>
      <c r="P40" s="25">
        <f t="shared" si="4"/>
        <v>1.0276022498390915</v>
      </c>
    </row>
    <row r="41" spans="1:16" ht="15.6" x14ac:dyDescent="0.3">
      <c r="A41" s="10">
        <f t="shared" si="0"/>
        <v>2005</v>
      </c>
      <c r="B41" s="12">
        <v>47.86651643226844</v>
      </c>
      <c r="C41" s="8">
        <v>176</v>
      </c>
      <c r="D41" s="18">
        <v>0.9769248402814632</v>
      </c>
      <c r="E41" s="18">
        <v>5.5951244924200998E-2</v>
      </c>
      <c r="F41" s="18">
        <v>5.43027560803271E-2</v>
      </c>
      <c r="G41" s="19">
        <v>1.0303573608398437</v>
      </c>
      <c r="H41" s="18">
        <v>5.8231387096658843E-2</v>
      </c>
      <c r="I41" s="18">
        <v>5.5614398162730533E-2</v>
      </c>
      <c r="J41" s="18">
        <v>1.0470559597015381</v>
      </c>
      <c r="K41" s="24">
        <v>5.692289612251368E-2</v>
      </c>
      <c r="L41" s="18">
        <f t="shared" si="1"/>
        <v>0.97752945551557635</v>
      </c>
      <c r="M41" s="25">
        <f t="shared" si="2"/>
        <v>1.0235280431508835</v>
      </c>
      <c r="N41" s="18">
        <f>B1b!K41+B1c!K41+B1d!K41</f>
        <v>5.6984918017526198E-2</v>
      </c>
      <c r="O41" s="18">
        <f t="shared" si="3"/>
        <v>0.97859454941261115</v>
      </c>
      <c r="P41" s="25">
        <f t="shared" si="4"/>
        <v>1.0246432560644718</v>
      </c>
    </row>
    <row r="42" spans="1:16" ht="15.6" x14ac:dyDescent="0.3">
      <c r="A42" s="10">
        <f t="shared" si="0"/>
        <v>2006</v>
      </c>
      <c r="B42" s="12">
        <v>51.852386352444583</v>
      </c>
      <c r="C42" s="8">
        <v>179</v>
      </c>
      <c r="D42" s="18">
        <v>0.97591704294575021</v>
      </c>
      <c r="E42" s="18">
        <v>5.835766812684736E-2</v>
      </c>
      <c r="F42" s="18">
        <v>5.6120290978758772E-2</v>
      </c>
      <c r="G42" s="19">
        <v>1.0398675203323364</v>
      </c>
      <c r="H42" s="18">
        <v>6.0454745127382047E-2</v>
      </c>
      <c r="I42" s="18">
        <v>5.7354427398367165E-2</v>
      </c>
      <c r="J42" s="18">
        <v>1.0540554523468018</v>
      </c>
      <c r="K42" s="24">
        <v>5.8904587118370925E-2</v>
      </c>
      <c r="L42" s="18">
        <f t="shared" si="1"/>
        <v>0.97435837326342478</v>
      </c>
      <c r="M42" s="25">
        <f t="shared" si="2"/>
        <v>1.0270277255012381</v>
      </c>
      <c r="N42" s="18">
        <f>B1b!K42+B1c!K42+B1d!K42</f>
        <v>5.8812732434584826E-2</v>
      </c>
      <c r="O42" s="18">
        <f t="shared" si="3"/>
        <v>0.97283897749734294</v>
      </c>
      <c r="P42" s="25">
        <f t="shared" si="4"/>
        <v>1.025426198157096</v>
      </c>
    </row>
    <row r="43" spans="1:16" ht="15.6" x14ac:dyDescent="0.3">
      <c r="A43" s="10">
        <f t="shared" si="0"/>
        <v>2007</v>
      </c>
      <c r="B43" s="12">
        <v>58.459392335224514</v>
      </c>
      <c r="C43" s="8">
        <v>182</v>
      </c>
      <c r="D43" s="18">
        <v>0.97629898824379024</v>
      </c>
      <c r="E43" s="18">
        <v>6.1933417620744467E-2</v>
      </c>
      <c r="F43" s="18">
        <v>5.874324343838086E-2</v>
      </c>
      <c r="G43" s="19">
        <v>1.0543071031570435</v>
      </c>
      <c r="H43" s="18">
        <v>6.3877803142675035E-2</v>
      </c>
      <c r="I43" s="18">
        <v>5.9861236498855629E-2</v>
      </c>
      <c r="J43" s="18">
        <v>1.0670979022979736</v>
      </c>
      <c r="K43" s="24">
        <v>6.1869518673177075E-2</v>
      </c>
      <c r="L43" s="18">
        <f t="shared" si="1"/>
        <v>0.96856052696407968</v>
      </c>
      <c r="M43" s="25">
        <f t="shared" si="2"/>
        <v>1.0335489590890732</v>
      </c>
      <c r="N43" s="18">
        <f>B1b!K43+B1c!K43+B1d!K43</f>
        <v>6.1901665969719188E-2</v>
      </c>
      <c r="O43" s="18">
        <f t="shared" si="3"/>
        <v>0.96906378936448356</v>
      </c>
      <c r="P43" s="25">
        <f t="shared" si="4"/>
        <v>1.0340859893681376</v>
      </c>
    </row>
    <row r="44" spans="1:16" ht="15.6" x14ac:dyDescent="0.3">
      <c r="A44" s="10">
        <f t="shared" si="0"/>
        <v>2008</v>
      </c>
      <c r="B44" s="12">
        <v>64.230648434526231</v>
      </c>
      <c r="C44" s="8">
        <v>184</v>
      </c>
      <c r="D44" s="18">
        <v>0.97508708188674742</v>
      </c>
      <c r="E44" s="18">
        <v>6.3668534861035797E-2</v>
      </c>
      <c r="F44" s="18">
        <v>6.0663606683030356E-2</v>
      </c>
      <c r="G44" s="19">
        <v>1.0495343208312988</v>
      </c>
      <c r="H44" s="18">
        <v>6.5508637165208369E-2</v>
      </c>
      <c r="I44" s="18">
        <v>6.1797101575901299E-2</v>
      </c>
      <c r="J44" s="18">
        <v>1.0600600242614746</v>
      </c>
      <c r="K44" s="24">
        <v>6.3652867643437069E-2</v>
      </c>
      <c r="L44" s="18">
        <f t="shared" si="1"/>
        <v>0.97167137644626655</v>
      </c>
      <c r="M44" s="25">
        <f t="shared" si="2"/>
        <v>1.0300299855529058</v>
      </c>
      <c r="N44" s="18">
        <f>B1b!K44+B1c!K44+B1d!K44</f>
        <v>6.3581757502920722E-2</v>
      </c>
      <c r="O44" s="18">
        <f t="shared" si="3"/>
        <v>0.97058586858663864</v>
      </c>
      <c r="P44" s="25">
        <f t="shared" si="4"/>
        <v>1.0288792820619175</v>
      </c>
    </row>
    <row r="45" spans="1:16" ht="15.6" x14ac:dyDescent="0.3">
      <c r="A45" s="10">
        <f t="shared" si="0"/>
        <v>2009</v>
      </c>
      <c r="B45" s="12">
        <v>60.908532877043982</v>
      </c>
      <c r="C45" s="8">
        <v>186</v>
      </c>
      <c r="D45" s="18">
        <v>0.97566520939121759</v>
      </c>
      <c r="E45" s="18">
        <v>6.0185053113093225E-2</v>
      </c>
      <c r="F45" s="18">
        <v>5.7350422821858232E-2</v>
      </c>
      <c r="G45" s="19">
        <v>1.0494264364242554</v>
      </c>
      <c r="H45" s="18">
        <v>6.2043328528632237E-2</v>
      </c>
      <c r="I45" s="18">
        <v>5.8339437078822345E-2</v>
      </c>
      <c r="J45" s="18">
        <v>1.0634886026382446</v>
      </c>
      <c r="K45" s="24">
        <v>6.0191382192044326E-2</v>
      </c>
      <c r="L45" s="18">
        <f t="shared" si="1"/>
        <v>0.9701507578573374</v>
      </c>
      <c r="M45" s="25">
        <f t="shared" si="2"/>
        <v>1.0317443089263927</v>
      </c>
      <c r="N45" s="18">
        <f>B1b!K45+B1c!K45+B1d!K45</f>
        <v>6.0306305478730837E-2</v>
      </c>
      <c r="O45" s="18">
        <f t="shared" si="3"/>
        <v>0.97200306477593668</v>
      </c>
      <c r="P45" s="25">
        <f t="shared" si="4"/>
        <v>1.0337142162899353</v>
      </c>
    </row>
    <row r="46" spans="1:16" ht="15.6" x14ac:dyDescent="0.3">
      <c r="A46" s="10">
        <f t="shared" si="0"/>
        <v>2010</v>
      </c>
      <c r="B46" s="12">
        <v>66.609493691796217</v>
      </c>
      <c r="C46" s="8">
        <v>185</v>
      </c>
      <c r="D46" s="18">
        <v>0.97489406398135203</v>
      </c>
      <c r="E46" s="18">
        <v>6.0231212116254221E-2</v>
      </c>
      <c r="F46" s="18">
        <v>5.7614459454143167E-2</v>
      </c>
      <c r="G46" s="19">
        <v>1.045418381690979</v>
      </c>
      <c r="H46" s="18">
        <v>6.226066112189671E-2</v>
      </c>
      <c r="I46" s="18">
        <v>5.8614468582682093E-2</v>
      </c>
      <c r="J46" s="18">
        <v>1.0622063875198364</v>
      </c>
      <c r="K46" s="24">
        <v>6.0437563167498584E-2</v>
      </c>
      <c r="L46" s="18">
        <f t="shared" si="1"/>
        <v>0.97071830074485099</v>
      </c>
      <c r="M46" s="25">
        <f t="shared" si="2"/>
        <v>1.0311031495959879</v>
      </c>
      <c r="N46" s="18">
        <f>B1b!K46+B1c!K46+B1d!K46</f>
        <v>6.0452398664111021E-2</v>
      </c>
      <c r="O46" s="18">
        <f t="shared" si="3"/>
        <v>0.97095658116695238</v>
      </c>
      <c r="P46" s="25">
        <f t="shared" si="4"/>
        <v>1.0313562525750162</v>
      </c>
    </row>
    <row r="47" spans="1:16" ht="15.6" x14ac:dyDescent="0.3">
      <c r="A47" s="10">
        <f t="shared" si="0"/>
        <v>2011</v>
      </c>
      <c r="B47" s="12">
        <v>74.132558289521683</v>
      </c>
      <c r="C47" s="8">
        <v>187</v>
      </c>
      <c r="D47" s="18">
        <v>0.97467137791133973</v>
      </c>
      <c r="E47" s="18">
        <v>6.1088666868125037E-2</v>
      </c>
      <c r="F47" s="18">
        <v>5.7866386707495873E-2</v>
      </c>
      <c r="G47" s="19">
        <v>1.0556848049163818</v>
      </c>
      <c r="H47" s="18">
        <v>6.3157004577346951E-2</v>
      </c>
      <c r="I47" s="18">
        <v>5.8727008118635363E-2</v>
      </c>
      <c r="J47" s="18">
        <v>1.0754337310791016</v>
      </c>
      <c r="K47" s="24">
        <v>6.094200876811693E-2</v>
      </c>
      <c r="L47" s="18">
        <f t="shared" si="1"/>
        <v>0.9649287387194343</v>
      </c>
      <c r="M47" s="25">
        <f t="shared" si="2"/>
        <v>1.0377168992673185</v>
      </c>
      <c r="N47" s="18">
        <f>B1b!K47+B1c!K47+B1d!K47</f>
        <v>6.0952247912471405E-2</v>
      </c>
      <c r="O47" s="18">
        <f t="shared" si="3"/>
        <v>0.96509086079002637</v>
      </c>
      <c r="P47" s="25">
        <f t="shared" si="4"/>
        <v>1.0378912508081597</v>
      </c>
    </row>
    <row r="48" spans="1:16" ht="15.6" x14ac:dyDescent="0.3">
      <c r="A48" s="10">
        <f t="shared" si="0"/>
        <v>2012</v>
      </c>
      <c r="B48" s="12">
        <v>75.694678653470476</v>
      </c>
      <c r="C48" s="8">
        <v>188</v>
      </c>
      <c r="D48" s="18">
        <v>0.97505591292193317</v>
      </c>
      <c r="E48" s="18">
        <v>6.1610781569479016E-2</v>
      </c>
      <c r="F48" s="18">
        <v>5.8530636443575493E-2</v>
      </c>
      <c r="G48" s="19">
        <v>1.0526244640350342</v>
      </c>
      <c r="H48" s="18">
        <v>6.3716288642822985E-2</v>
      </c>
      <c r="I48" s="18">
        <v>5.9484270220662383E-2</v>
      </c>
      <c r="J48" s="18">
        <v>1.0711451768875122</v>
      </c>
      <c r="K48" s="24">
        <v>6.1600277953043507E-2</v>
      </c>
      <c r="L48" s="18">
        <f t="shared" si="1"/>
        <v>0.96679011388059199</v>
      </c>
      <c r="M48" s="25">
        <f t="shared" si="2"/>
        <v>1.0355725593426901</v>
      </c>
      <c r="N48" s="18">
        <f>B1b!K48+B1c!K48+B1d!K48</f>
        <v>6.1669705680023196E-2</v>
      </c>
      <c r="O48" s="18">
        <f t="shared" si="3"/>
        <v>0.96787975247157909</v>
      </c>
      <c r="P48" s="25">
        <f t="shared" si="4"/>
        <v>1.0367397204547308</v>
      </c>
    </row>
    <row r="49" spans="1:16" ht="15.6" x14ac:dyDescent="0.3">
      <c r="A49" s="10">
        <f t="shared" si="0"/>
        <v>2013</v>
      </c>
      <c r="B49" s="12">
        <v>77.847735735947325</v>
      </c>
      <c r="C49" s="8">
        <v>187</v>
      </c>
      <c r="D49" s="18">
        <v>0.97649179267773889</v>
      </c>
      <c r="E49" s="18">
        <v>6.3964856057743311E-2</v>
      </c>
      <c r="F49" s="18">
        <v>6.0616256948785058E-2</v>
      </c>
      <c r="G49" s="19">
        <v>1.0552425384521484</v>
      </c>
      <c r="H49" s="18">
        <v>6.6111216976239409E-2</v>
      </c>
      <c r="I49" s="18">
        <v>6.1581756243532668E-2</v>
      </c>
      <c r="J49" s="18">
        <v>1.0735520124435425</v>
      </c>
      <c r="K49" s="24">
        <v>6.3846490018389379E-2</v>
      </c>
      <c r="L49" s="18">
        <f t="shared" si="1"/>
        <v>0.9657436807030193</v>
      </c>
      <c r="M49" s="25">
        <f t="shared" si="2"/>
        <v>1.0367760504572254</v>
      </c>
      <c r="N49" s="18">
        <f>B1b!K49+B1c!K49+B1d!K49</f>
        <v>6.3854759333283051E-2</v>
      </c>
      <c r="O49" s="18">
        <f t="shared" si="3"/>
        <v>0.96586876257674492</v>
      </c>
      <c r="P49" s="25">
        <f t="shared" si="4"/>
        <v>1.0369103323517035</v>
      </c>
    </row>
    <row r="50" spans="1:16" ht="15.6" x14ac:dyDescent="0.3">
      <c r="A50" s="10">
        <f t="shared" si="0"/>
        <v>2014</v>
      </c>
      <c r="B50" s="12">
        <v>79.880495021727384</v>
      </c>
      <c r="C50" s="8">
        <v>190</v>
      </c>
      <c r="D50" s="18">
        <v>0.97755956760464136</v>
      </c>
      <c r="E50" s="18">
        <v>6.6168881459458415E-2</v>
      </c>
      <c r="F50" s="18">
        <v>6.3839193726938831E-2</v>
      </c>
      <c r="G50" s="19">
        <v>1.0364930629730225</v>
      </c>
      <c r="H50" s="18">
        <v>6.8340846023837998E-2</v>
      </c>
      <c r="I50" s="18">
        <v>6.4805753327637883E-2</v>
      </c>
      <c r="J50" s="18">
        <v>1.0545490980148315</v>
      </c>
      <c r="K50" s="24">
        <v>6.6573298907822237E-2</v>
      </c>
      <c r="L50" s="18">
        <f t="shared" si="1"/>
        <v>0.97413630034080612</v>
      </c>
      <c r="M50" s="25">
        <f t="shared" si="2"/>
        <v>1.0272745163727701</v>
      </c>
      <c r="N50" s="18">
        <f>B1b!K50+B1c!K50+B1d!K50</f>
        <v>6.6556748427522877E-2</v>
      </c>
      <c r="O50" s="18">
        <f t="shared" si="3"/>
        <v>0.97389412481529991</v>
      </c>
      <c r="P50" s="25">
        <f t="shared" si="4"/>
        <v>1.0270191304008536</v>
      </c>
    </row>
    <row r="51" spans="1:16" ht="15.6" x14ac:dyDescent="0.3">
      <c r="A51" s="10">
        <f t="shared" si="0"/>
        <v>2015</v>
      </c>
      <c r="B51" s="12">
        <v>75.520370234824199</v>
      </c>
      <c r="C51" s="8">
        <v>189</v>
      </c>
      <c r="D51" s="18">
        <v>0.97756009057260418</v>
      </c>
      <c r="E51" s="18">
        <v>6.6725999753878384E-2</v>
      </c>
      <c r="F51" s="18">
        <v>6.4454438861099847E-2</v>
      </c>
      <c r="G51" s="19">
        <v>1.0352429151535034</v>
      </c>
      <c r="H51" s="18">
        <v>6.8926431280583914E-2</v>
      </c>
      <c r="I51" s="18">
        <v>6.5410654701815021E-2</v>
      </c>
      <c r="J51" s="18">
        <v>1.0537493228912354</v>
      </c>
      <c r="K51" s="24">
        <v>6.7168540987206898E-2</v>
      </c>
      <c r="L51" s="18">
        <f t="shared" si="1"/>
        <v>0.97449613652241707</v>
      </c>
      <c r="M51" s="25">
        <f t="shared" si="2"/>
        <v>1.0268746168862777</v>
      </c>
      <c r="N51" s="18">
        <f>B1b!K51+B1c!K51+B1d!K51</f>
        <v>6.6977195696155373E-2</v>
      </c>
      <c r="O51" s="18">
        <f t="shared" si="3"/>
        <v>0.97172005646870585</v>
      </c>
      <c r="P51" s="25">
        <f t="shared" si="4"/>
        <v>1.0239493244866862</v>
      </c>
    </row>
    <row r="52" spans="1:16" ht="15.6" x14ac:dyDescent="0.3">
      <c r="A52" s="10">
        <f t="shared" si="0"/>
        <v>2016</v>
      </c>
      <c r="B52" s="12">
        <v>76.722680565258244</v>
      </c>
      <c r="C52" s="8">
        <v>189</v>
      </c>
      <c r="D52" s="18">
        <v>0.9775325117887389</v>
      </c>
      <c r="E52" s="18">
        <v>6.6751376710321761E-2</v>
      </c>
      <c r="F52" s="18">
        <v>6.3951897354965218E-2</v>
      </c>
      <c r="G52" s="19">
        <v>1.0437747240066528</v>
      </c>
      <c r="H52" s="18">
        <v>6.8826917759067852E-2</v>
      </c>
      <c r="I52" s="18">
        <v>6.4976472463118301E-2</v>
      </c>
      <c r="J52" s="18">
        <v>1.0592590570449829</v>
      </c>
      <c r="K52" s="24">
        <v>6.6901694745786625E-2</v>
      </c>
      <c r="L52" s="18">
        <f t="shared" si="1"/>
        <v>0.97202805129207492</v>
      </c>
      <c r="M52" s="25">
        <f t="shared" si="2"/>
        <v>1.029629529115498</v>
      </c>
      <c r="N52" s="18">
        <f>B1b!K52+B1c!K52+B1d!K52</f>
        <v>6.6843508269557039E-2</v>
      </c>
      <c r="O52" s="18">
        <f t="shared" si="3"/>
        <v>0.97118264838687329</v>
      </c>
      <c r="P52" s="25">
        <f t="shared" si="4"/>
        <v>1.0287340284208026</v>
      </c>
    </row>
    <row r="53" spans="1:16" ht="15.6" x14ac:dyDescent="0.3">
      <c r="A53" s="10">
        <f t="shared" si="0"/>
        <v>2017</v>
      </c>
      <c r="B53" s="12">
        <v>81.622633513334861</v>
      </c>
      <c r="C53" s="8">
        <v>184</v>
      </c>
      <c r="D53" s="18">
        <v>0.9737982204469009</v>
      </c>
      <c r="E53" s="18">
        <v>6.8562155321800627E-2</v>
      </c>
      <c r="F53" s="18">
        <v>6.5513656493258951E-2</v>
      </c>
      <c r="G53" s="19">
        <v>1.0465322732925415</v>
      </c>
      <c r="H53" s="18">
        <v>7.044404682408012E-2</v>
      </c>
      <c r="I53" s="18">
        <v>6.6455675894389193E-2</v>
      </c>
      <c r="J53" s="18">
        <v>1.0600155591964722</v>
      </c>
      <c r="K53" s="24">
        <v>6.8449866381865579E-2</v>
      </c>
      <c r="L53" s="18">
        <f t="shared" si="1"/>
        <v>0.97169128503939295</v>
      </c>
      <c r="M53" s="25">
        <f t="shared" si="2"/>
        <v>1.0300078279339981</v>
      </c>
      <c r="N53" s="18">
        <f>B1b!K53+B1c!K53+B1d!K53</f>
        <v>6.8464538592878321E-2</v>
      </c>
      <c r="O53" s="18">
        <f t="shared" si="3"/>
        <v>0.97189956681300238</v>
      </c>
      <c r="P53" s="25">
        <f t="shared" si="4"/>
        <v>1.0302286098433728</v>
      </c>
    </row>
    <row r="54" spans="1:16" ht="15.6" x14ac:dyDescent="0.3">
      <c r="A54" s="10">
        <f t="shared" si="0"/>
        <v>2018</v>
      </c>
      <c r="B54" s="12">
        <v>86.605534542498646</v>
      </c>
      <c r="C54" s="8">
        <v>183</v>
      </c>
      <c r="D54" s="18">
        <v>0.97697439292801147</v>
      </c>
      <c r="E54" s="18">
        <v>7.0513820378334743E-2</v>
      </c>
      <c r="F54" s="18">
        <v>6.679271283751366E-2</v>
      </c>
      <c r="G54" s="19">
        <v>1.0557112693786621</v>
      </c>
      <c r="H54" s="18">
        <v>7.2504332031812779E-2</v>
      </c>
      <c r="I54" s="18">
        <v>6.7827956705229314E-2</v>
      </c>
      <c r="J54" s="18">
        <v>1.0689446926116943</v>
      </c>
      <c r="K54" s="24">
        <v>7.0166146635675108E-2</v>
      </c>
      <c r="L54" s="18">
        <f t="shared" si="1"/>
        <v>0.96775109389171743</v>
      </c>
      <c r="M54" s="25">
        <f t="shared" si="2"/>
        <v>1.0344723627840837</v>
      </c>
      <c r="N54" s="18">
        <f>B1b!K54+B1c!K54+B1d!K54</f>
        <v>7.0032928493491159E-2</v>
      </c>
      <c r="O54" s="18">
        <f t="shared" si="3"/>
        <v>0.96591371206292553</v>
      </c>
      <c r="P54" s="25">
        <f t="shared" si="4"/>
        <v>1.0325083032921711</v>
      </c>
    </row>
    <row r="55" spans="1:16" ht="15.6" x14ac:dyDescent="0.3">
      <c r="A55" s="10">
        <f t="shared" si="0"/>
        <v>2019</v>
      </c>
      <c r="B55" s="12">
        <v>87.783071129903135</v>
      </c>
      <c r="C55" s="8">
        <v>184</v>
      </c>
      <c r="D55" s="18">
        <v>0.97816814723116163</v>
      </c>
      <c r="E55" s="18">
        <v>7.1551613320366247E-2</v>
      </c>
      <c r="F55" s="18">
        <v>6.8190921875267707E-2</v>
      </c>
      <c r="G55" s="19">
        <v>1.049283504486084</v>
      </c>
      <c r="H55" s="18">
        <v>7.3594975989220754E-2</v>
      </c>
      <c r="I55" s="18">
        <v>6.921210711383588E-2</v>
      </c>
      <c r="J55" s="18">
        <v>1.0633251667022705</v>
      </c>
      <c r="K55" s="24">
        <v>7.1403543909919667E-2</v>
      </c>
      <c r="L55" s="18">
        <f t="shared" si="1"/>
        <v>0.97022307501503824</v>
      </c>
      <c r="M55" s="25">
        <f t="shared" si="2"/>
        <v>1.0316626221548124</v>
      </c>
      <c r="N55" s="18">
        <f>B1b!K55+B1c!K55+B1d!K55</f>
        <v>7.1524275633179021E-2</v>
      </c>
      <c r="O55" s="18">
        <f t="shared" si="3"/>
        <v>0.97186356367118021</v>
      </c>
      <c r="P55" s="25">
        <f t="shared" si="4"/>
        <v>1.0334069950440929</v>
      </c>
    </row>
    <row r="56" spans="1:16" ht="15.6" x14ac:dyDescent="0.3">
      <c r="A56" s="10">
        <f t="shared" si="0"/>
        <v>2020</v>
      </c>
      <c r="B56" s="12">
        <v>85.591908267315318</v>
      </c>
      <c r="C56" s="8">
        <v>183</v>
      </c>
      <c r="D56" s="18">
        <v>0.97732987612077049</v>
      </c>
      <c r="E56" s="18">
        <v>6.1300128540402989E-2</v>
      </c>
      <c r="F56" s="18">
        <v>5.83666145018783E-2</v>
      </c>
      <c r="G56" s="19">
        <v>1.0502601861953735</v>
      </c>
      <c r="H56" s="18">
        <v>6.2571003923256402E-2</v>
      </c>
      <c r="I56" s="18">
        <v>5.9256234552553674E-2</v>
      </c>
      <c r="J56" s="18">
        <v>1.0559395551681519</v>
      </c>
      <c r="K56" s="24">
        <v>6.0913623580933052E-2</v>
      </c>
      <c r="L56" s="18">
        <f t="shared" si="1"/>
        <v>0.97351200654609704</v>
      </c>
      <c r="M56" s="25">
        <f t="shared" si="2"/>
        <v>1.027969867489799</v>
      </c>
      <c r="N56" s="18">
        <f>B1b!K56+B1c!K56+B1d!K56</f>
        <v>6.1082572667647494E-2</v>
      </c>
      <c r="O56" s="18">
        <f t="shared" si="3"/>
        <v>0.97621212443011984</v>
      </c>
      <c r="P56" s="25">
        <f t="shared" si="4"/>
        <v>1.0308210288568718</v>
      </c>
    </row>
    <row r="57" spans="1:16" ht="15.6" x14ac:dyDescent="0.3">
      <c r="A57" s="10">
        <f t="shared" si="0"/>
        <v>2021</v>
      </c>
      <c r="B57" s="12">
        <v>97.282863292225514</v>
      </c>
      <c r="C57" s="8">
        <v>181</v>
      </c>
      <c r="D57" s="18">
        <v>0.97738148172091799</v>
      </c>
      <c r="E57" s="18">
        <v>6.460411001410267E-2</v>
      </c>
      <c r="F57" s="18">
        <v>5.9204069355936667E-2</v>
      </c>
      <c r="G57" s="19">
        <v>1.0912106037139893</v>
      </c>
      <c r="H57" s="18">
        <v>6.6233408932430918E-2</v>
      </c>
      <c r="I57" s="18">
        <v>6.0153350862027936E-2</v>
      </c>
      <c r="J57" s="18">
        <v>1.1010760068893433</v>
      </c>
      <c r="K57" s="24">
        <v>6.3193379356498797E-2</v>
      </c>
      <c r="L57" s="18">
        <f t="shared" si="1"/>
        <v>0.95410126664273831</v>
      </c>
      <c r="M57" s="25">
        <f t="shared" si="2"/>
        <v>1.0505379742093452</v>
      </c>
      <c r="N57" s="18">
        <f>B1b!K57+B1c!K57+B1d!K57</f>
        <v>6.3267140582155768E-2</v>
      </c>
      <c r="O57" s="18">
        <f t="shared" si="3"/>
        <v>0.95521492252797624</v>
      </c>
      <c r="P57" s="25">
        <f t="shared" si="4"/>
        <v>1.0517641939394173</v>
      </c>
    </row>
    <row r="58" spans="1:16" ht="15.6" x14ac:dyDescent="0.3">
      <c r="A58" s="10">
        <f t="shared" si="0"/>
        <v>2022</v>
      </c>
      <c r="B58" s="12">
        <v>100.804782346598</v>
      </c>
      <c r="C58" s="8">
        <v>176</v>
      </c>
      <c r="D58" s="18">
        <v>0.97557769968791153</v>
      </c>
      <c r="E58" s="18">
        <v>7.1903832053805336E-2</v>
      </c>
      <c r="F58" s="18">
        <v>6.5783451195837173E-2</v>
      </c>
      <c r="G58" s="19">
        <v>1.0930383205413818</v>
      </c>
      <c r="H58" s="18">
        <v>7.373522558504414E-2</v>
      </c>
      <c r="I58" s="18">
        <v>6.6959341270138903E-2</v>
      </c>
      <c r="J58" s="18">
        <v>1.1011940240859985</v>
      </c>
      <c r="K58" s="24">
        <v>7.034727920190828E-2</v>
      </c>
      <c r="L58" s="18">
        <f t="shared" si="1"/>
        <v>0.95405253925441247</v>
      </c>
      <c r="M58" s="25">
        <f t="shared" si="2"/>
        <v>1.0505969423758392</v>
      </c>
      <c r="N58" s="18">
        <f>B1b!K58+B1c!K58+B1d!K58</f>
        <v>7.0432866014125017E-2</v>
      </c>
      <c r="O58" s="18">
        <f t="shared" si="3"/>
        <v>0.95521327093371033</v>
      </c>
      <c r="P58" s="25">
        <f t="shared" si="4"/>
        <v>1.0518751331494232</v>
      </c>
    </row>
    <row r="59" spans="1:16" ht="16.2" thickBot="1" x14ac:dyDescent="0.35">
      <c r="A59" s="13">
        <f t="shared" si="0"/>
        <v>2023</v>
      </c>
      <c r="B59" s="14">
        <v>104.69294711866935</v>
      </c>
      <c r="C59" s="15">
        <v>157</v>
      </c>
      <c r="D59" s="20">
        <v>0.97395428741120416</v>
      </c>
      <c r="E59" s="20">
        <v>7.5000251218582739E-2</v>
      </c>
      <c r="F59" s="20">
        <v>6.9097137635722589E-2</v>
      </c>
      <c r="G59" s="21">
        <v>1.0854320526123047</v>
      </c>
      <c r="H59" s="20">
        <v>7.7217184897658747E-2</v>
      </c>
      <c r="I59" s="20">
        <v>7.0297611438306318E-2</v>
      </c>
      <c r="J59" s="20">
        <v>1.0984325408935547</v>
      </c>
      <c r="K59" s="26">
        <v>7.3757398671377233E-2</v>
      </c>
      <c r="L59" s="20">
        <f>K59/H59</f>
        <v>0.95519409013852286</v>
      </c>
      <c r="M59" s="27">
        <f>K59/I59</f>
        <v>1.0492162843414281</v>
      </c>
      <c r="N59" s="18">
        <f>B1b!K59+B1c!K59+B1d!K59</f>
        <v>7.3454839045909298E-2</v>
      </c>
      <c r="O59" s="20">
        <f t="shared" si="3"/>
        <v>0.95127579622676028</v>
      </c>
      <c r="P59" s="27">
        <f t="shared" si="4"/>
        <v>1.0449123027511935</v>
      </c>
    </row>
    <row r="60" spans="1:16" ht="16.2" thickTop="1" x14ac:dyDescent="0.3">
      <c r="B60" s="1"/>
    </row>
    <row r="61" spans="1:16" ht="15.6" x14ac:dyDescent="0.3">
      <c r="B61" s="1"/>
    </row>
    <row r="62" spans="1:16" ht="15.6" x14ac:dyDescent="0.3">
      <c r="B62" s="1"/>
    </row>
    <row r="63" spans="1:16" ht="15.6" x14ac:dyDescent="0.3">
      <c r="B63" s="1"/>
    </row>
    <row r="64" spans="1:16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6">
    <mergeCell ref="N4:P4"/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M107"/>
  <sheetViews>
    <sheetView workbookViewId="0">
      <pane xSplit="1" ySplit="5" topLeftCell="B48" activePane="bottomRight" state="frozen"/>
      <selection pane="topRight"/>
      <selection pane="bottomLeft"/>
      <selection pane="bottomRight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56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12</v>
      </c>
      <c r="D6" s="16">
        <v>0.45027336790825162</v>
      </c>
      <c r="E6" s="16">
        <v>4.809868589891117E-3</v>
      </c>
      <c r="F6" s="16">
        <v>5.5032846578998785E-3</v>
      </c>
      <c r="G6" s="17">
        <v>0.87399959564208984</v>
      </c>
      <c r="H6" s="18">
        <v>8.3447567130938913E-3</v>
      </c>
      <c r="I6" s="18">
        <v>8.7009399904833234E-3</v>
      </c>
      <c r="J6" s="18">
        <v>0.9590638279914856</v>
      </c>
      <c r="K6" s="22">
        <v>8.5228483957537626E-3</v>
      </c>
      <c r="L6" s="16">
        <f>$K6/H6</f>
        <v>1.021341746534135</v>
      </c>
      <c r="M6" s="23">
        <f>$K6/I6</f>
        <v>0.9795319132272664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18</v>
      </c>
      <c r="D7" s="18">
        <v>0.52109445378375463</v>
      </c>
      <c r="E7" s="18">
        <v>5.1380846364413434E-3</v>
      </c>
      <c r="F7" s="18">
        <v>6.6453391274450537E-3</v>
      </c>
      <c r="G7" s="19">
        <v>0.77318620681762695</v>
      </c>
      <c r="H7" s="18">
        <v>8.5570632929123057E-3</v>
      </c>
      <c r="I7" s="18">
        <v>8.7853845421939619E-3</v>
      </c>
      <c r="J7" s="18">
        <v>0.97401124238967896</v>
      </c>
      <c r="K7" s="24">
        <v>8.6712236745030286E-3</v>
      </c>
      <c r="L7" s="18">
        <f>$K7/H7</f>
        <v>1.0133410701408836</v>
      </c>
      <c r="M7" s="25">
        <f>K7/I7</f>
        <v>0.98700559239693519</v>
      </c>
    </row>
    <row r="8" spans="1:13" ht="15.6" x14ac:dyDescent="0.3">
      <c r="A8" s="10">
        <f t="shared" si="0"/>
        <v>1972</v>
      </c>
      <c r="B8" s="12">
        <v>4.3393672034755619</v>
      </c>
      <c r="C8" s="8">
        <v>20</v>
      </c>
      <c r="D8" s="18">
        <v>0.5087846807971147</v>
      </c>
      <c r="E8" s="18">
        <v>5.4386625734879216E-3</v>
      </c>
      <c r="F8" s="18">
        <v>7.0097068918093678E-3</v>
      </c>
      <c r="G8" s="19">
        <v>0.77587586641311646</v>
      </c>
      <c r="H8" s="18">
        <v>8.713980500356917E-3</v>
      </c>
      <c r="I8" s="18">
        <v>8.97911407419426E-3</v>
      </c>
      <c r="J8" s="18">
        <v>0.97047221660614014</v>
      </c>
      <c r="K8" s="24">
        <v>8.8465469602935012E-3</v>
      </c>
      <c r="L8" s="18">
        <f t="shared" ref="L8:L58" si="1">$K8/H8</f>
        <v>1.0152130774140651</v>
      </c>
      <c r="M8" s="25">
        <f t="shared" ref="M8:M58" si="2">K8/I8</f>
        <v>0.98523605861275854</v>
      </c>
    </row>
    <row r="9" spans="1:13" ht="15.6" x14ac:dyDescent="0.3">
      <c r="A9" s="10">
        <f t="shared" si="0"/>
        <v>1973</v>
      </c>
      <c r="B9" s="12">
        <v>5.3148512777154453</v>
      </c>
      <c r="C9" s="8">
        <v>20</v>
      </c>
      <c r="D9" s="18">
        <v>0.48517767489700797</v>
      </c>
      <c r="E9" s="18">
        <v>5.7245107103036236E-3</v>
      </c>
      <c r="F9" s="18">
        <v>7.5632463942597932E-3</v>
      </c>
      <c r="G9" s="19">
        <v>0.75688540935516357</v>
      </c>
      <c r="H9" s="18">
        <v>8.8993896067365384E-3</v>
      </c>
      <c r="I9" s="18">
        <v>9.3100304044520122E-3</v>
      </c>
      <c r="J9" s="18">
        <v>0.95589262247085571</v>
      </c>
      <c r="K9" s="24">
        <v>9.1047099908083459E-3</v>
      </c>
      <c r="L9" s="18">
        <f t="shared" si="1"/>
        <v>1.0230712883854851</v>
      </c>
      <c r="M9" s="25">
        <f t="shared" si="2"/>
        <v>0.97794632189971331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30</v>
      </c>
      <c r="D10" s="18">
        <v>0.48891996847267655</v>
      </c>
      <c r="E10" s="18">
        <v>5.7831448635889682E-3</v>
      </c>
      <c r="F10" s="18">
        <v>7.2290562999818781E-3</v>
      </c>
      <c r="G10" s="19">
        <v>0.79998612403869629</v>
      </c>
      <c r="H10" s="18">
        <v>9.0810321064901355E-3</v>
      </c>
      <c r="I10" s="18">
        <v>9.1506055995560168E-3</v>
      </c>
      <c r="J10" s="18">
        <v>0.99239683151245117</v>
      </c>
      <c r="K10" s="24">
        <v>9.1158188927467597E-3</v>
      </c>
      <c r="L10" s="18">
        <f t="shared" si="1"/>
        <v>1.0038307084314526</v>
      </c>
      <c r="M10" s="25">
        <f t="shared" si="2"/>
        <v>0.99619842572922768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52</v>
      </c>
      <c r="D11" s="18">
        <v>0.62314086411372316</v>
      </c>
      <c r="E11" s="18">
        <v>7.2116578165774738E-3</v>
      </c>
      <c r="F11" s="18">
        <v>7.591843076387059E-3</v>
      </c>
      <c r="G11" s="19">
        <v>0.94992184638977051</v>
      </c>
      <c r="H11" s="18">
        <v>9.3804556896040728E-3</v>
      </c>
      <c r="I11" s="18">
        <v>9.4642654050688044E-3</v>
      </c>
      <c r="J11" s="18">
        <v>0.99114459753036499</v>
      </c>
      <c r="K11" s="24">
        <v>9.4223601018361709E-3</v>
      </c>
      <c r="L11" s="18">
        <f t="shared" si="1"/>
        <v>1.004467204325536</v>
      </c>
      <c r="M11" s="25">
        <f t="shared" si="2"/>
        <v>0.9955722603457221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77</v>
      </c>
      <c r="D12" s="18">
        <v>0.67020514325479696</v>
      </c>
      <c r="E12" s="18">
        <v>7.2614502888868589E-3</v>
      </c>
      <c r="F12" s="18">
        <v>7.4880062656738043E-3</v>
      </c>
      <c r="G12" s="19">
        <v>0.96974414587020874</v>
      </c>
      <c r="H12" s="18">
        <v>9.18709746813582E-3</v>
      </c>
      <c r="I12" s="18">
        <v>9.3394039519361007E-3</v>
      </c>
      <c r="J12" s="18">
        <v>0.98369204998016357</v>
      </c>
      <c r="K12" s="24">
        <v>9.2632504018112707E-3</v>
      </c>
      <c r="L12" s="18">
        <f t="shared" si="1"/>
        <v>1.0082891178568179</v>
      </c>
      <c r="M12" s="25">
        <f t="shared" si="2"/>
        <v>0.9918459946141378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102</v>
      </c>
      <c r="D13" s="18">
        <v>0.71077996579016589</v>
      </c>
      <c r="E13" s="18">
        <v>8.0275013460311788E-3</v>
      </c>
      <c r="F13" s="18">
        <v>7.9039574839598736E-3</v>
      </c>
      <c r="G13" s="19">
        <v>1.0156306028366089</v>
      </c>
      <c r="H13" s="18">
        <v>9.5788012001566617E-3</v>
      </c>
      <c r="I13" s="18">
        <v>9.6343322117404401E-3</v>
      </c>
      <c r="J13" s="18">
        <v>0.99423611164093018</v>
      </c>
      <c r="K13" s="24">
        <v>9.606566146043197E-3</v>
      </c>
      <c r="L13" s="18">
        <f t="shared" si="1"/>
        <v>1.0028985825372472</v>
      </c>
      <c r="M13" s="25">
        <f t="shared" si="2"/>
        <v>0.99711800827633834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108</v>
      </c>
      <c r="D14" s="18">
        <v>0.69910465634392815</v>
      </c>
      <c r="E14" s="18">
        <v>8.5242125955049507E-3</v>
      </c>
      <c r="F14" s="18">
        <v>8.4162491997681315E-3</v>
      </c>
      <c r="G14" s="19">
        <v>1.01282799243927</v>
      </c>
      <c r="H14" s="18">
        <v>9.833598873405151E-3</v>
      </c>
      <c r="I14" s="18">
        <v>9.943892651566956E-3</v>
      </c>
      <c r="J14" s="18">
        <v>0.98890841007232666</v>
      </c>
      <c r="K14" s="24">
        <v>9.8887453539602769E-3</v>
      </c>
      <c r="L14" s="18">
        <f t="shared" si="1"/>
        <v>1.0056079652287089</v>
      </c>
      <c r="M14" s="25">
        <f t="shared" si="2"/>
        <v>0.99445415396776338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110</v>
      </c>
      <c r="D15" s="18">
        <v>0.723866240383227</v>
      </c>
      <c r="E15" s="18">
        <v>8.8742670256173242E-3</v>
      </c>
      <c r="F15" s="18">
        <v>8.9099767063473556E-3</v>
      </c>
      <c r="G15" s="19">
        <v>0.99599218368530273</v>
      </c>
      <c r="H15" s="18">
        <v>1.0033517820806987E-2</v>
      </c>
      <c r="I15" s="18">
        <v>1.0255123373000198E-2</v>
      </c>
      <c r="J15" s="18">
        <v>0.97839075326919556</v>
      </c>
      <c r="K15" s="24">
        <v>1.0144320417720194E-2</v>
      </c>
      <c r="L15" s="18">
        <f t="shared" si="1"/>
        <v>1.0110432451401472</v>
      </c>
      <c r="M15" s="25">
        <f t="shared" si="2"/>
        <v>0.98919535618930454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115</v>
      </c>
      <c r="D16" s="18">
        <v>0.73505730859754193</v>
      </c>
      <c r="E16" s="18">
        <v>9.1103073551868832E-3</v>
      </c>
      <c r="F16" s="18">
        <v>9.239897733619858E-3</v>
      </c>
      <c r="G16" s="19">
        <v>0.98597490787506104</v>
      </c>
      <c r="H16" s="18">
        <v>1.0251709517363136E-2</v>
      </c>
      <c r="I16" s="18">
        <v>1.0499492366720403E-2</v>
      </c>
      <c r="J16" s="18">
        <v>0.97640049457550049</v>
      </c>
      <c r="K16" s="24">
        <v>1.0375600577864101E-2</v>
      </c>
      <c r="L16" s="18">
        <f t="shared" si="1"/>
        <v>1.0120849171829471</v>
      </c>
      <c r="M16" s="25">
        <f t="shared" si="2"/>
        <v>0.9882002115407984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118</v>
      </c>
      <c r="D17" s="18">
        <v>0.74730624691163761</v>
      </c>
      <c r="E17" s="18">
        <v>9.0159668926194699E-3</v>
      </c>
      <c r="F17" s="18">
        <v>8.7780469484688914E-3</v>
      </c>
      <c r="G17" s="19">
        <v>1.0271040201187134</v>
      </c>
      <c r="H17" s="18">
        <v>1.0105347098231554E-2</v>
      </c>
      <c r="I17" s="18">
        <v>1.0036519327744147E-2</v>
      </c>
      <c r="J17" s="18">
        <v>1.0068577527999878</v>
      </c>
      <c r="K17" s="24">
        <v>1.0070933380652285E-2</v>
      </c>
      <c r="L17" s="18">
        <f t="shared" si="1"/>
        <v>0.99659450415262907</v>
      </c>
      <c r="M17" s="25">
        <f t="shared" si="2"/>
        <v>1.0034288832397309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122</v>
      </c>
      <c r="D18" s="18">
        <v>0.76023956736220288</v>
      </c>
      <c r="E18" s="18">
        <v>8.7936183669183512E-3</v>
      </c>
      <c r="F18" s="18">
        <v>8.2838980107352821E-3</v>
      </c>
      <c r="G18" s="19">
        <v>1.0615314245223999</v>
      </c>
      <c r="H18" s="18">
        <v>1.0076527653226757E-2</v>
      </c>
      <c r="I18" s="18">
        <v>9.9708855219358562E-3</v>
      </c>
      <c r="J18" s="18">
        <v>1.0105950832366943</v>
      </c>
      <c r="K18" s="24">
        <v>1.0023706806514486E-2</v>
      </c>
      <c r="L18" s="18">
        <f t="shared" si="1"/>
        <v>0.99475803088821402</v>
      </c>
      <c r="M18" s="25">
        <f t="shared" si="2"/>
        <v>1.0052975520040244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122</v>
      </c>
      <c r="D19" s="18">
        <v>0.75860915289622866</v>
      </c>
      <c r="E19" s="18">
        <v>8.6059531817744457E-3</v>
      </c>
      <c r="F19" s="18">
        <v>7.7430939719383696E-3</v>
      </c>
      <c r="G19" s="19">
        <v>1.1114360094070435</v>
      </c>
      <c r="H19" s="18">
        <v>9.8602599092227558E-3</v>
      </c>
      <c r="I19" s="18">
        <v>9.49246845555431E-3</v>
      </c>
      <c r="J19" s="18">
        <v>1.038745641708374</v>
      </c>
      <c r="K19" s="24">
        <v>9.6763640212020642E-3</v>
      </c>
      <c r="L19" s="18">
        <f t="shared" si="1"/>
        <v>0.98134979303652181</v>
      </c>
      <c r="M19" s="25">
        <f t="shared" si="2"/>
        <v>1.0193727865948452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123</v>
      </c>
      <c r="D20" s="18">
        <v>0.76344938667069651</v>
      </c>
      <c r="E20" s="18">
        <v>9.1562138084022703E-3</v>
      </c>
      <c r="F20" s="18">
        <v>8.3842591802519052E-3</v>
      </c>
      <c r="G20" s="19">
        <v>1.0920718908309937</v>
      </c>
      <c r="H20" s="18">
        <v>1.0341771632753502E-2</v>
      </c>
      <c r="I20" s="18">
        <v>9.9147739926560563E-3</v>
      </c>
      <c r="J20" s="18">
        <v>1.0430668592453003</v>
      </c>
      <c r="K20" s="24">
        <v>1.0128272909691536E-2</v>
      </c>
      <c r="L20" s="18">
        <f t="shared" si="1"/>
        <v>0.97935569159293823</v>
      </c>
      <c r="M20" s="25">
        <f t="shared" si="2"/>
        <v>1.0215334123797093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124</v>
      </c>
      <c r="D21" s="18">
        <v>0.76726137261402572</v>
      </c>
      <c r="E21" s="18">
        <v>9.3619053255071128E-3</v>
      </c>
      <c r="F21" s="18">
        <v>8.5173485132986997E-3</v>
      </c>
      <c r="G21" s="19">
        <v>1.0991572141647339</v>
      </c>
      <c r="H21" s="18">
        <v>1.0478612349589555E-2</v>
      </c>
      <c r="I21" s="18">
        <v>9.9690473271328798E-3</v>
      </c>
      <c r="J21" s="18">
        <v>1.0511146783828735</v>
      </c>
      <c r="K21" s="24">
        <v>1.0223830199307574E-2</v>
      </c>
      <c r="L21" s="18">
        <f t="shared" si="1"/>
        <v>0.97568550665089149</v>
      </c>
      <c r="M21" s="25">
        <f t="shared" si="2"/>
        <v>1.0255573941836196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124</v>
      </c>
      <c r="D22" s="18">
        <v>0.75190284759741977</v>
      </c>
      <c r="E22" s="18">
        <v>1.0176447768070815E-2</v>
      </c>
      <c r="F22" s="18">
        <v>9.2242080513442928E-3</v>
      </c>
      <c r="G22" s="19">
        <v>1.1032326221466064</v>
      </c>
      <c r="H22" s="18">
        <v>1.0876958338268249E-2</v>
      </c>
      <c r="I22" s="18">
        <v>1.0392110030342613E-2</v>
      </c>
      <c r="J22" s="18">
        <v>1.0466554164886475</v>
      </c>
      <c r="K22" s="24">
        <v>1.0634534329335026E-2</v>
      </c>
      <c r="L22" s="18">
        <f t="shared" si="1"/>
        <v>0.97771215064046846</v>
      </c>
      <c r="M22" s="25">
        <f t="shared" si="2"/>
        <v>1.0233277263505283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124</v>
      </c>
      <c r="D23" s="18">
        <v>0.74712732129263049</v>
      </c>
      <c r="E23" s="18">
        <v>1.1088777796087612E-2</v>
      </c>
      <c r="F23" s="18">
        <v>1.0108500567714878E-2</v>
      </c>
      <c r="G23" s="19">
        <v>1.096975564956665</v>
      </c>
      <c r="H23" s="18">
        <v>1.1628409490770271E-2</v>
      </c>
      <c r="I23" s="18">
        <v>1.1036205593572285E-2</v>
      </c>
      <c r="J23" s="18">
        <v>1.0536601543426514</v>
      </c>
      <c r="K23" s="24">
        <v>1.1332307033142114E-2</v>
      </c>
      <c r="L23" s="18">
        <f t="shared" si="1"/>
        <v>0.97453628908896095</v>
      </c>
      <c r="M23" s="25">
        <f t="shared" si="2"/>
        <v>1.0268300039410541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122</v>
      </c>
      <c r="D24" s="18">
        <v>0.74056828303335809</v>
      </c>
      <c r="E24" s="18">
        <v>1.1384363534824684E-2</v>
      </c>
      <c r="F24" s="18">
        <v>1.0407245162409508E-2</v>
      </c>
      <c r="G24" s="19">
        <v>1.0938882827758789</v>
      </c>
      <c r="H24" s="18">
        <v>1.1777391235599189E-2</v>
      </c>
      <c r="I24" s="18">
        <v>1.1203331088158146E-2</v>
      </c>
      <c r="J24" s="18">
        <v>1.051240086555481</v>
      </c>
      <c r="K24" s="24">
        <v>1.1490361019141315E-2</v>
      </c>
      <c r="L24" s="18">
        <f t="shared" si="1"/>
        <v>0.97562871006693941</v>
      </c>
      <c r="M24" s="25">
        <f t="shared" si="2"/>
        <v>1.0256200525294266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126</v>
      </c>
      <c r="D25" s="18">
        <v>0.7633399310119563</v>
      </c>
      <c r="E25" s="18">
        <v>1.1789288772536381E-2</v>
      </c>
      <c r="F25" s="18">
        <v>1.0478949255563893E-2</v>
      </c>
      <c r="G25" s="19">
        <v>1.1250449419021606</v>
      </c>
      <c r="H25" s="18">
        <v>1.2243445119923863E-2</v>
      </c>
      <c r="I25" s="18">
        <v>1.1269211007225666E-2</v>
      </c>
      <c r="J25" s="18">
        <v>1.0864509344100952</v>
      </c>
      <c r="K25" s="24">
        <v>1.1756328192789912E-2</v>
      </c>
      <c r="L25" s="18">
        <f t="shared" si="1"/>
        <v>0.96021406374082885</v>
      </c>
      <c r="M25" s="25">
        <f t="shared" si="2"/>
        <v>1.043225491585162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129</v>
      </c>
      <c r="D26" s="18">
        <v>0.77590317567081657</v>
      </c>
      <c r="E26" s="18">
        <v>1.2599976703776205E-2</v>
      </c>
      <c r="F26" s="18">
        <v>1.1324179811341704E-2</v>
      </c>
      <c r="G26" s="19">
        <v>1.1126613616943359</v>
      </c>
      <c r="H26" s="18">
        <v>1.3065859095771083E-2</v>
      </c>
      <c r="I26" s="18">
        <v>1.2014015655991962E-2</v>
      </c>
      <c r="J26" s="18">
        <v>1.0875513553619385</v>
      </c>
      <c r="K26" s="24">
        <v>1.2539936908247796E-2</v>
      </c>
      <c r="L26" s="18">
        <f t="shared" si="1"/>
        <v>0.95974836528785867</v>
      </c>
      <c r="M26" s="25">
        <f t="shared" si="2"/>
        <v>1.0437756423260138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128</v>
      </c>
      <c r="D27" s="18">
        <v>0.76738525327162554</v>
      </c>
      <c r="E27" s="18">
        <v>1.2754671974093601E-2</v>
      </c>
      <c r="F27" s="18">
        <v>1.1213254708213497E-2</v>
      </c>
      <c r="G27" s="19">
        <v>1.1374638080596924</v>
      </c>
      <c r="H27" s="18">
        <v>1.3007691276841383E-2</v>
      </c>
      <c r="I27" s="18">
        <v>1.189518179370092E-2</v>
      </c>
      <c r="J27" s="18">
        <v>1.0935260057449341</v>
      </c>
      <c r="K27" s="24">
        <v>1.2451437745526117E-2</v>
      </c>
      <c r="L27" s="18">
        <f t="shared" si="1"/>
        <v>0.95723656723729234</v>
      </c>
      <c r="M27" s="25">
        <f t="shared" si="2"/>
        <v>1.0467631316168502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131</v>
      </c>
      <c r="D28" s="18">
        <v>0.76762781106131972</v>
      </c>
      <c r="E28" s="18">
        <v>1.3795513460215429E-2</v>
      </c>
      <c r="F28" s="18">
        <v>1.2154275623493086E-2</v>
      </c>
      <c r="G28" s="19">
        <v>1.1350337266921997</v>
      </c>
      <c r="H28" s="18">
        <v>1.3863763900042809E-2</v>
      </c>
      <c r="I28" s="18">
        <v>1.2609811217539135E-2</v>
      </c>
      <c r="J28" s="18">
        <v>1.0994426012039185</v>
      </c>
      <c r="K28" s="24">
        <v>1.323678672113897E-2</v>
      </c>
      <c r="L28" s="18">
        <f t="shared" si="1"/>
        <v>0.95477583263648169</v>
      </c>
      <c r="M28" s="25">
        <f t="shared" si="2"/>
        <v>1.0497212442584205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139</v>
      </c>
      <c r="D29" s="18">
        <v>0.75647725698414647</v>
      </c>
      <c r="E29" s="18">
        <v>1.4008468650532681E-2</v>
      </c>
      <c r="F29" s="18">
        <v>1.1861796965200169E-2</v>
      </c>
      <c r="G29" s="19">
        <v>1.1809735298156738</v>
      </c>
      <c r="H29" s="18">
        <v>1.3827245176897714E-2</v>
      </c>
      <c r="I29" s="18">
        <v>1.232971144127161E-2</v>
      </c>
      <c r="J29" s="18">
        <v>1.1214573383331299</v>
      </c>
      <c r="K29" s="24">
        <v>1.307847912581862E-2</v>
      </c>
      <c r="L29" s="18">
        <f t="shared" si="1"/>
        <v>0.94584850116564667</v>
      </c>
      <c r="M29" s="25">
        <f t="shared" si="2"/>
        <v>1.0607287273602071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141</v>
      </c>
      <c r="D30" s="18">
        <v>0.76929200919424767</v>
      </c>
      <c r="E30" s="18">
        <v>1.4164176860643212E-2</v>
      </c>
      <c r="F30" s="18">
        <v>1.2094499322607866E-2</v>
      </c>
      <c r="G30" s="19">
        <v>1.1711255311965942</v>
      </c>
      <c r="H30" s="18">
        <v>1.4115094427786343E-2</v>
      </c>
      <c r="I30" s="18">
        <v>1.245171725897236E-2</v>
      </c>
      <c r="J30" s="18">
        <v>1.1335861682891846</v>
      </c>
      <c r="K30" s="24">
        <v>1.3283406557856745E-2</v>
      </c>
      <c r="L30" s="18">
        <f t="shared" si="1"/>
        <v>0.94107812213481368</v>
      </c>
      <c r="M30" s="25">
        <f t="shared" si="2"/>
        <v>1.0667931403827124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141</v>
      </c>
      <c r="D31" s="18">
        <v>0.76919025808668018</v>
      </c>
      <c r="E31" s="18">
        <v>1.4726908225464432E-2</v>
      </c>
      <c r="F31" s="18">
        <v>1.2310353976067244E-2</v>
      </c>
      <c r="G31" s="19">
        <v>1.1963025331497192</v>
      </c>
      <c r="H31" s="18">
        <v>1.4554686806175887E-2</v>
      </c>
      <c r="I31" s="18">
        <v>1.2652825634428919E-2</v>
      </c>
      <c r="J31" s="18">
        <v>1.1503112316131592</v>
      </c>
      <c r="K31" s="24">
        <v>1.3603756272798501E-2</v>
      </c>
      <c r="L31" s="18">
        <f t="shared" si="1"/>
        <v>0.93466499512899959</v>
      </c>
      <c r="M31" s="25">
        <f t="shared" si="2"/>
        <v>1.0751555949512224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145</v>
      </c>
      <c r="D32" s="18">
        <v>0.94604979813670131</v>
      </c>
      <c r="E32" s="18">
        <v>1.2782910958991731E-2</v>
      </c>
      <c r="F32" s="18">
        <v>1.1618803775877418E-2</v>
      </c>
      <c r="G32" s="19">
        <v>1.1001917123794556</v>
      </c>
      <c r="H32" s="18">
        <v>1.5167033826239304E-2</v>
      </c>
      <c r="I32" s="18">
        <v>1.2890659925657603E-2</v>
      </c>
      <c r="J32" s="18">
        <v>1.1765909194946289</v>
      </c>
      <c r="K32" s="24">
        <v>1.4028847111991396E-2</v>
      </c>
      <c r="L32" s="18">
        <f t="shared" si="1"/>
        <v>0.92495653881388329</v>
      </c>
      <c r="M32" s="25">
        <f t="shared" si="2"/>
        <v>1.0882954940164344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147</v>
      </c>
      <c r="D33" s="18">
        <v>0.94524033572968613</v>
      </c>
      <c r="E33" s="18">
        <v>1.3036458453344594E-2</v>
      </c>
      <c r="F33" s="18">
        <v>1.1699344480068555E-2</v>
      </c>
      <c r="G33" s="19">
        <v>1.1142896413803101</v>
      </c>
      <c r="H33" s="18">
        <v>1.5480832900340268E-2</v>
      </c>
      <c r="I33" s="18">
        <v>1.3001030002072408E-2</v>
      </c>
      <c r="J33" s="18">
        <v>1.1907389163970947</v>
      </c>
      <c r="K33" s="24">
        <v>1.4240932074367193E-2</v>
      </c>
      <c r="L33" s="18">
        <f t="shared" si="1"/>
        <v>0.91990735679694458</v>
      </c>
      <c r="M33" s="25">
        <f t="shared" si="2"/>
        <v>1.0953695262680834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145</v>
      </c>
      <c r="D34" s="18">
        <v>0.94686255235015315</v>
      </c>
      <c r="E34" s="18">
        <v>1.3351792606726006E-2</v>
      </c>
      <c r="F34" s="18">
        <v>1.2328089107776372E-2</v>
      </c>
      <c r="G34" s="19">
        <v>1.083038330078125</v>
      </c>
      <c r="H34" s="18">
        <v>1.584441837026666E-2</v>
      </c>
      <c r="I34" s="18">
        <v>1.3285366507012125E-2</v>
      </c>
      <c r="J34" s="18">
        <v>1.1926218271255493</v>
      </c>
      <c r="K34" s="24">
        <v>1.4564892474339081E-2</v>
      </c>
      <c r="L34" s="18">
        <f t="shared" si="1"/>
        <v>0.919244375777863</v>
      </c>
      <c r="M34" s="25">
        <f t="shared" si="2"/>
        <v>1.0963109272635883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145</v>
      </c>
      <c r="D35" s="18">
        <v>0.95134010472682429</v>
      </c>
      <c r="E35" s="18">
        <v>1.3701264036048004E-2</v>
      </c>
      <c r="F35" s="18">
        <v>1.2677492334866699E-2</v>
      </c>
      <c r="G35" s="19">
        <v>1.0807551145553589</v>
      </c>
      <c r="H35" s="18">
        <v>1.6022984256954979E-2</v>
      </c>
      <c r="I35" s="18">
        <v>1.3564305503320473E-2</v>
      </c>
      <c r="J35" s="18">
        <v>1.1812609434127808</v>
      </c>
      <c r="K35" s="24">
        <v>1.4793644878733506E-2</v>
      </c>
      <c r="L35" s="18">
        <f t="shared" si="1"/>
        <v>0.92327650339618461</v>
      </c>
      <c r="M35" s="25">
        <f t="shared" si="2"/>
        <v>1.0906304694414393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145</v>
      </c>
      <c r="D36" s="18">
        <v>0.95259878036871626</v>
      </c>
      <c r="E36" s="18">
        <v>1.3792871247405521E-2</v>
      </c>
      <c r="F36" s="18">
        <v>1.2697170596979498E-2</v>
      </c>
      <c r="G36" s="19">
        <v>1.0862948894500732</v>
      </c>
      <c r="H36" s="18">
        <v>1.6170960510661213E-2</v>
      </c>
      <c r="I36" s="18">
        <v>1.3563427718712618E-2</v>
      </c>
      <c r="J36" s="18">
        <v>1.1922473907470703</v>
      </c>
      <c r="K36" s="24">
        <v>1.4867194449015603E-2</v>
      </c>
      <c r="L36" s="18">
        <f t="shared" si="1"/>
        <v>0.91937609019661748</v>
      </c>
      <c r="M36" s="25">
        <f t="shared" si="2"/>
        <v>1.096123690658539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147</v>
      </c>
      <c r="D37" s="18">
        <v>0.94983817484881039</v>
      </c>
      <c r="E37" s="18">
        <v>1.3533967629275142E-2</v>
      </c>
      <c r="F37" s="18">
        <v>1.2579790426304211E-2</v>
      </c>
      <c r="G37" s="19">
        <v>1.0758500099182129</v>
      </c>
      <c r="H37" s="18">
        <v>1.5838047212173797E-2</v>
      </c>
      <c r="I37" s="18">
        <v>1.3398058258984434E-2</v>
      </c>
      <c r="J37" s="18">
        <v>1.1821150779724121</v>
      </c>
      <c r="K37" s="24">
        <v>1.4618052760550665E-2</v>
      </c>
      <c r="L37" s="18">
        <f t="shared" si="1"/>
        <v>0.92297065191942396</v>
      </c>
      <c r="M37" s="25">
        <f t="shared" si="2"/>
        <v>1.0910575605795811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152</v>
      </c>
      <c r="D38" s="18">
        <v>0.95602578027495266</v>
      </c>
      <c r="E38" s="18">
        <v>1.3866327019560096E-2</v>
      </c>
      <c r="F38" s="18">
        <v>1.2972775470847464E-2</v>
      </c>
      <c r="G38" s="19">
        <v>1.0688790082931519</v>
      </c>
      <c r="H38" s="18">
        <v>1.5980433744621898E-2</v>
      </c>
      <c r="I38" s="18">
        <v>1.3600843755109936E-2</v>
      </c>
      <c r="J38" s="18">
        <v>1.1749589443206787</v>
      </c>
      <c r="K38" s="24">
        <v>1.4790639304175351E-2</v>
      </c>
      <c r="L38" s="18">
        <f t="shared" si="1"/>
        <v>0.92554679932595929</v>
      </c>
      <c r="M38" s="25">
        <f t="shared" si="2"/>
        <v>1.0874795395409496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153</v>
      </c>
      <c r="D39" s="18">
        <v>0.95586909735575831</v>
      </c>
      <c r="E39" s="18">
        <v>1.3730918485424742E-2</v>
      </c>
      <c r="F39" s="18">
        <v>1.2971740508778173E-2</v>
      </c>
      <c r="G39" s="19">
        <v>1.058525562286377</v>
      </c>
      <c r="H39" s="18">
        <v>1.5819654336756063E-2</v>
      </c>
      <c r="I39" s="18">
        <v>1.3553249127221436E-2</v>
      </c>
      <c r="J39" s="18">
        <v>1.167222261428833</v>
      </c>
      <c r="K39" s="24">
        <v>1.4686451476665162E-2</v>
      </c>
      <c r="L39" s="18">
        <f t="shared" si="1"/>
        <v>0.9283674070262099</v>
      </c>
      <c r="M39" s="25">
        <f t="shared" si="2"/>
        <v>1.0836111207583214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155</v>
      </c>
      <c r="D40" s="18">
        <v>0.95025175705849207</v>
      </c>
      <c r="E40" s="18">
        <v>1.4497571500345849E-2</v>
      </c>
      <c r="F40" s="18">
        <v>1.3360872644240605E-2</v>
      </c>
      <c r="G40" s="19">
        <v>1.0850766897201538</v>
      </c>
      <c r="H40" s="18">
        <v>1.6580381355440342E-2</v>
      </c>
      <c r="I40" s="18">
        <v>1.3929015491172522E-2</v>
      </c>
      <c r="J40" s="18">
        <v>1.1903483867645264</v>
      </c>
      <c r="K40" s="24">
        <v>1.5254698414761137E-2</v>
      </c>
      <c r="L40" s="18">
        <f t="shared" si="1"/>
        <v>0.92004508748864078</v>
      </c>
      <c r="M40" s="25">
        <f t="shared" si="2"/>
        <v>1.0951742012512489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170</v>
      </c>
      <c r="D41" s="18">
        <v>0.9733174882116703</v>
      </c>
      <c r="E41" s="18">
        <v>1.459924243574042E-2</v>
      </c>
      <c r="F41" s="18">
        <v>1.3561077853168232E-2</v>
      </c>
      <c r="G41" s="19">
        <v>1.0765547752380371</v>
      </c>
      <c r="H41" s="18">
        <v>1.6417136874845889E-2</v>
      </c>
      <c r="I41" s="18">
        <v>1.3851681302950563E-2</v>
      </c>
      <c r="J41" s="18">
        <v>1.1852089166641235</v>
      </c>
      <c r="K41" s="24">
        <v>1.5134409421320627E-2</v>
      </c>
      <c r="L41" s="18">
        <f t="shared" si="1"/>
        <v>0.92186655545945784</v>
      </c>
      <c r="M41" s="25">
        <f t="shared" si="2"/>
        <v>1.0926045070136596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173</v>
      </c>
      <c r="D42" s="18">
        <v>0.9720418295782054</v>
      </c>
      <c r="E42" s="18">
        <v>1.4669169632444568E-2</v>
      </c>
      <c r="F42" s="18">
        <v>1.3275259235522939E-2</v>
      </c>
      <c r="G42" s="19">
        <v>1.1050006151199341</v>
      </c>
      <c r="H42" s="18">
        <v>1.6401267195602195E-2</v>
      </c>
      <c r="I42" s="18">
        <v>1.3560905091292305E-2</v>
      </c>
      <c r="J42" s="18">
        <v>1.2094522714614868</v>
      </c>
      <c r="K42" s="24">
        <v>1.4981086998050003E-2</v>
      </c>
      <c r="L42" s="18">
        <f t="shared" si="1"/>
        <v>0.9134103371029163</v>
      </c>
      <c r="M42" s="25">
        <f t="shared" si="2"/>
        <v>1.1047261887902764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177</v>
      </c>
      <c r="D43" s="18">
        <v>0.9720691829121183</v>
      </c>
      <c r="E43" s="18">
        <v>1.5034350015017536E-2</v>
      </c>
      <c r="F43" s="18">
        <v>1.3644396374307794E-2</v>
      </c>
      <c r="G43" s="19">
        <v>1.1018699407577515</v>
      </c>
      <c r="H43" s="18">
        <v>1.672800674578304E-2</v>
      </c>
      <c r="I43" s="18">
        <v>1.3900453215731974E-2</v>
      </c>
      <c r="J43" s="18">
        <v>1.2034144401550293</v>
      </c>
      <c r="K43" s="24">
        <v>1.5314230056942532E-2</v>
      </c>
      <c r="L43" s="18">
        <f t="shared" si="1"/>
        <v>0.91548445010061308</v>
      </c>
      <c r="M43" s="25">
        <f t="shared" si="2"/>
        <v>1.1017072479054497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182</v>
      </c>
      <c r="D44" s="18">
        <v>0.97302208278143532</v>
      </c>
      <c r="E44" s="18">
        <v>1.5089605138676077E-2</v>
      </c>
      <c r="F44" s="18">
        <v>1.3545550846747773E-2</v>
      </c>
      <c r="G44" s="19">
        <v>1.1139898300170898</v>
      </c>
      <c r="H44" s="18">
        <v>1.6699902485743663E-2</v>
      </c>
      <c r="I44" s="18">
        <v>1.3762010559634255E-2</v>
      </c>
      <c r="J44" s="18">
        <v>1.2134784460067749</v>
      </c>
      <c r="K44" s="24">
        <v>1.523095690976476E-2</v>
      </c>
      <c r="L44" s="18">
        <f t="shared" si="1"/>
        <v>0.91203867344537437</v>
      </c>
      <c r="M44" s="25">
        <f t="shared" si="2"/>
        <v>1.1067392256215174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185</v>
      </c>
      <c r="D45" s="18">
        <v>0.97355567949546296</v>
      </c>
      <c r="E45" s="18">
        <v>1.4542900004618893E-2</v>
      </c>
      <c r="F45" s="18">
        <v>1.3198393824875967E-2</v>
      </c>
      <c r="G45" s="19">
        <v>1.1018688678741455</v>
      </c>
      <c r="H45" s="18">
        <v>1.6229268597048502E-2</v>
      </c>
      <c r="I45" s="18">
        <v>1.3418313209405315E-2</v>
      </c>
      <c r="J45" s="18">
        <v>1.2094864845275879</v>
      </c>
      <c r="K45" s="24">
        <v>1.482379070955003E-2</v>
      </c>
      <c r="L45" s="18">
        <f t="shared" si="1"/>
        <v>0.91339856882065062</v>
      </c>
      <c r="M45" s="25">
        <f t="shared" si="2"/>
        <v>1.1047432324921116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181</v>
      </c>
      <c r="D46" s="18">
        <v>0.97237136913443301</v>
      </c>
      <c r="E46" s="18">
        <v>1.441411857089853E-2</v>
      </c>
      <c r="F46" s="18">
        <v>1.3028616780158575E-2</v>
      </c>
      <c r="G46" s="19">
        <v>1.1063429117202759</v>
      </c>
      <c r="H46" s="18">
        <v>1.6290275839527309E-2</v>
      </c>
      <c r="I46" s="18">
        <v>1.3261964277275287E-2</v>
      </c>
      <c r="J46" s="18">
        <v>1.2283456325531006</v>
      </c>
      <c r="K46" s="24">
        <v>1.4776120154719912E-2</v>
      </c>
      <c r="L46" s="18">
        <f t="shared" si="1"/>
        <v>0.90705156255651642</v>
      </c>
      <c r="M46" s="25">
        <f t="shared" si="2"/>
        <v>1.1141728212945927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183</v>
      </c>
      <c r="D47" s="18">
        <v>0.9714191153510886</v>
      </c>
      <c r="E47" s="18">
        <v>1.4548305757851883E-2</v>
      </c>
      <c r="F47" s="18">
        <v>1.2957083218546354E-2</v>
      </c>
      <c r="G47" s="19">
        <v>1.1228071451187134</v>
      </c>
      <c r="H47" s="18">
        <v>1.6541940471204861E-2</v>
      </c>
      <c r="I47" s="18">
        <v>1.3202097205515004E-2</v>
      </c>
      <c r="J47" s="18">
        <v>1.2529782056808472</v>
      </c>
      <c r="K47" s="24">
        <v>1.4872018467420801E-2</v>
      </c>
      <c r="L47" s="18">
        <f t="shared" si="1"/>
        <v>0.899049207274627</v>
      </c>
      <c r="M47" s="25">
        <f t="shared" si="2"/>
        <v>1.1264890900218647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184</v>
      </c>
      <c r="D48" s="18">
        <v>0.9709717227082969</v>
      </c>
      <c r="E48" s="18">
        <v>1.4801920435718031E-2</v>
      </c>
      <c r="F48" s="18">
        <v>1.3413966717963008E-2</v>
      </c>
      <c r="G48" s="19">
        <v>1.1034708023071289</v>
      </c>
      <c r="H48" s="18">
        <v>1.6792264314416206E-2</v>
      </c>
      <c r="I48" s="18">
        <v>1.3687065332858296E-2</v>
      </c>
      <c r="J48" s="18">
        <v>1.2268710136413574</v>
      </c>
      <c r="K48" s="24">
        <v>1.5239664983870121E-2</v>
      </c>
      <c r="L48" s="18">
        <f t="shared" si="1"/>
        <v>0.90754079965182688</v>
      </c>
      <c r="M48" s="25">
        <f t="shared" si="2"/>
        <v>1.1134355402895992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182</v>
      </c>
      <c r="D49" s="18">
        <v>0.97241060073437979</v>
      </c>
      <c r="E49" s="18">
        <v>1.5634396096733404E-2</v>
      </c>
      <c r="F49" s="18">
        <v>1.4077470729353172E-2</v>
      </c>
      <c r="G49" s="19">
        <v>1.1105968952178955</v>
      </c>
      <c r="H49" s="18">
        <v>1.7650269457256958E-2</v>
      </c>
      <c r="I49" s="18">
        <v>1.4351966759156743E-2</v>
      </c>
      <c r="J49" s="18">
        <v>1.2298153638839722</v>
      </c>
      <c r="K49" s="24">
        <v>1.6001118230051205E-2</v>
      </c>
      <c r="L49" s="18">
        <f t="shared" si="1"/>
        <v>0.90656509628935444</v>
      </c>
      <c r="M49" s="25">
        <f t="shared" si="2"/>
        <v>1.1149076986150543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186</v>
      </c>
      <c r="D50" s="18">
        <v>0.9737716220599264</v>
      </c>
      <c r="E50" s="18">
        <v>1.5821038693461069E-2</v>
      </c>
      <c r="F50" s="18">
        <v>1.5590404393121119E-2</v>
      </c>
      <c r="G50" s="19">
        <v>1.0147933959960937</v>
      </c>
      <c r="H50" s="18">
        <v>1.7838253271008849E-2</v>
      </c>
      <c r="I50" s="18">
        <v>1.5868036918797266E-2</v>
      </c>
      <c r="J50" s="18">
        <v>1.1241625547409058</v>
      </c>
      <c r="K50" s="24">
        <v>1.6853144612910608E-2</v>
      </c>
      <c r="L50" s="18">
        <f t="shared" si="1"/>
        <v>0.9447754977389371</v>
      </c>
      <c r="M50" s="25">
        <f t="shared" si="2"/>
        <v>1.0620812580128538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186</v>
      </c>
      <c r="D51" s="18">
        <v>0.9737087481722928</v>
      </c>
      <c r="E51" s="18">
        <v>1.5862992302890695E-2</v>
      </c>
      <c r="F51" s="18">
        <v>1.5624183572159457E-2</v>
      </c>
      <c r="G51" s="19">
        <v>1.015284538269043</v>
      </c>
      <c r="H51" s="18">
        <v>1.7891657232197648E-2</v>
      </c>
      <c r="I51" s="18">
        <v>1.5949634921942509E-2</v>
      </c>
      <c r="J51" s="18">
        <v>1.1217596530914307</v>
      </c>
      <c r="K51" s="24">
        <v>1.6920647426350525E-2</v>
      </c>
      <c r="L51" s="18">
        <f t="shared" si="1"/>
        <v>0.94572834739424227</v>
      </c>
      <c r="M51" s="25">
        <f t="shared" si="2"/>
        <v>1.0608799203969339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185</v>
      </c>
      <c r="D52" s="18">
        <v>0.9734895033792218</v>
      </c>
      <c r="E52" s="18">
        <v>1.5966201632480338E-2</v>
      </c>
      <c r="F52" s="18">
        <v>1.5530864414237851E-2</v>
      </c>
      <c r="G52" s="19">
        <v>1.0280305147171021</v>
      </c>
      <c r="H52" s="18">
        <v>1.7962120952791375E-2</v>
      </c>
      <c r="I52" s="18">
        <v>1.5891356654575955E-2</v>
      </c>
      <c r="J52" s="18">
        <v>1.1303075551986694</v>
      </c>
      <c r="K52" s="24">
        <v>1.6926738316402012E-2</v>
      </c>
      <c r="L52" s="18">
        <f t="shared" si="1"/>
        <v>0.94235743990865062</v>
      </c>
      <c r="M52" s="25">
        <f t="shared" si="2"/>
        <v>1.0651537615278377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181</v>
      </c>
      <c r="D53" s="18">
        <v>0.96949165303491491</v>
      </c>
      <c r="E53" s="18">
        <v>1.6346849690774105E-2</v>
      </c>
      <c r="F53" s="18">
        <v>1.5881940118215296E-2</v>
      </c>
      <c r="G53" s="19">
        <v>1.0292727947235107</v>
      </c>
      <c r="H53" s="18">
        <v>1.8308718185748786E-2</v>
      </c>
      <c r="I53" s="18">
        <v>1.6216215654420319E-2</v>
      </c>
      <c r="J53" s="18">
        <v>1.129037618637085</v>
      </c>
      <c r="K53" s="24">
        <v>1.7262465786319299E-2</v>
      </c>
      <c r="L53" s="18">
        <f t="shared" si="1"/>
        <v>0.94285496183758655</v>
      </c>
      <c r="M53" s="25">
        <f t="shared" si="2"/>
        <v>1.0645187603689636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180</v>
      </c>
      <c r="D54" s="18">
        <v>0.9724735436491293</v>
      </c>
      <c r="E54" s="18">
        <v>1.6603947352371501E-2</v>
      </c>
      <c r="F54" s="18">
        <v>1.608534912251762E-2</v>
      </c>
      <c r="G54" s="19">
        <v>1.0322403907775879</v>
      </c>
      <c r="H54" s="18">
        <v>1.8602046456399065E-2</v>
      </c>
      <c r="I54" s="18">
        <v>1.6459807168203233E-2</v>
      </c>
      <c r="J54" s="18">
        <v>1.1301497220993042</v>
      </c>
      <c r="K54" s="24">
        <v>1.7530926699660197E-2</v>
      </c>
      <c r="L54" s="18">
        <f t="shared" si="1"/>
        <v>0.9424192515995784</v>
      </c>
      <c r="M54" s="25">
        <f t="shared" si="2"/>
        <v>1.0650748529743492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181</v>
      </c>
      <c r="D55" s="18">
        <v>0.97430508296002161</v>
      </c>
      <c r="E55" s="18">
        <v>1.6614967818877401E-2</v>
      </c>
      <c r="F55" s="18">
        <v>1.5818953564506362E-2</v>
      </c>
      <c r="G55" s="19">
        <v>1.0503202676773071</v>
      </c>
      <c r="H55" s="18">
        <v>1.8679052084557685E-2</v>
      </c>
      <c r="I55" s="18">
        <v>1.6208768811381887E-2</v>
      </c>
      <c r="J55" s="18">
        <v>1.1524040699005127</v>
      </c>
      <c r="K55" s="24">
        <v>1.7443909642594905E-2</v>
      </c>
      <c r="L55" s="18">
        <f t="shared" si="1"/>
        <v>0.93387552878104052</v>
      </c>
      <c r="M55" s="25">
        <f t="shared" si="2"/>
        <v>1.0762020142051563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180</v>
      </c>
      <c r="D56" s="18">
        <v>0.97322558274147031</v>
      </c>
      <c r="E56" s="18">
        <v>6.4046640569652442E-3</v>
      </c>
      <c r="F56" s="18">
        <v>6.504402962886938E-3</v>
      </c>
      <c r="G56" s="19">
        <v>0.98466593027114868</v>
      </c>
      <c r="H56" s="18">
        <v>7.4865183290691341E-3</v>
      </c>
      <c r="I56" s="18">
        <v>6.7368088515028521E-3</v>
      </c>
      <c r="J56" s="18">
        <v>1.1112855672836304</v>
      </c>
      <c r="K56" s="24">
        <v>7.1116633719542606E-3</v>
      </c>
      <c r="L56" s="18">
        <f t="shared" si="1"/>
        <v>0.94992933421943782</v>
      </c>
      <c r="M56" s="25">
        <f t="shared" si="2"/>
        <v>1.0556427425379282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174</v>
      </c>
      <c r="D57" s="18">
        <v>0.97294613999484725</v>
      </c>
      <c r="E57" s="18">
        <v>6.4839067825685466E-3</v>
      </c>
      <c r="F57" s="18">
        <v>6.3808491878320243E-3</v>
      </c>
      <c r="G57" s="19">
        <v>1.0161510705947876</v>
      </c>
      <c r="H57" s="18">
        <v>7.8454741291592058E-3</v>
      </c>
      <c r="I57" s="18">
        <v>6.6088048836091045E-3</v>
      </c>
      <c r="J57" s="18">
        <v>1.187124490737915</v>
      </c>
      <c r="K57" s="24">
        <v>7.227139569202571E-3</v>
      </c>
      <c r="L57" s="18">
        <f t="shared" si="1"/>
        <v>0.9211858264042353</v>
      </c>
      <c r="M57" s="25">
        <f t="shared" si="2"/>
        <v>1.0935622546713455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174</v>
      </c>
      <c r="D58" s="18">
        <v>0.97079653175536817</v>
      </c>
      <c r="E58" s="18">
        <v>1.0972742391376371E-2</v>
      </c>
      <c r="F58" s="18">
        <v>1.0421854773625427E-2</v>
      </c>
      <c r="G58" s="19">
        <v>1.052858829498291</v>
      </c>
      <c r="H58" s="18">
        <v>1.2525180385880137E-2</v>
      </c>
      <c r="I58" s="18">
        <v>1.0689618861379395E-2</v>
      </c>
      <c r="J58" s="18">
        <v>1.1717144250869751</v>
      </c>
      <c r="K58" s="24">
        <v>1.1607400512328067E-2</v>
      </c>
      <c r="L58" s="18">
        <f t="shared" si="1"/>
        <v>0.9267252171005298</v>
      </c>
      <c r="M58" s="25">
        <f t="shared" si="2"/>
        <v>1.0858572847966108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>
        <v>154</v>
      </c>
      <c r="D59" s="20">
        <v>0.96877694027811956</v>
      </c>
      <c r="E59" s="20">
        <v>1.4206605598454287E-2</v>
      </c>
      <c r="F59" s="20">
        <v>1.3802789907756624E-2</v>
      </c>
      <c r="G59" s="21">
        <v>1.0292561054229736</v>
      </c>
      <c r="H59" s="20">
        <v>1.6368110558149556E-2</v>
      </c>
      <c r="I59" s="20">
        <v>1.4084705331742017E-2</v>
      </c>
      <c r="J59" s="20">
        <v>1.1621195077896118</v>
      </c>
      <c r="K59" s="26">
        <v>1.5226407771231874E-2</v>
      </c>
      <c r="L59" s="20">
        <f>K59/H59</f>
        <v>0.93024834583920646</v>
      </c>
      <c r="M59" s="27">
        <f>K59/I59</f>
        <v>1.0810597319999913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M107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57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12</v>
      </c>
      <c r="D6" s="16">
        <v>0.45027336790825162</v>
      </c>
      <c r="E6" s="16">
        <v>8.2753346604353979E-3</v>
      </c>
      <c r="F6" s="16">
        <v>7.9876649972243849E-3</v>
      </c>
      <c r="G6" s="17">
        <v>1.036014199256897</v>
      </c>
      <c r="H6" s="18">
        <v>1.0674429094234156E-2</v>
      </c>
      <c r="I6" s="18">
        <v>9.6148395786768773E-3</v>
      </c>
      <c r="J6" s="18">
        <v>1.1102035045623779</v>
      </c>
      <c r="K6" s="22">
        <v>1.0144634750417955E-2</v>
      </c>
      <c r="L6" s="16">
        <f>$K6/H6</f>
        <v>0.95036789891626405</v>
      </c>
      <c r="M6" s="23">
        <f>$K6/I6</f>
        <v>1.0551018212426571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18</v>
      </c>
      <c r="D7" s="18">
        <v>0.52109445378375463</v>
      </c>
      <c r="E7" s="18">
        <v>8.4669588151766416E-3</v>
      </c>
      <c r="F7" s="18">
        <v>7.8562440762969966E-3</v>
      </c>
      <c r="G7" s="19">
        <v>1.0777362585067749</v>
      </c>
      <c r="H7" s="18">
        <v>1.1056250008626443E-2</v>
      </c>
      <c r="I7" s="18">
        <v>9.8740003719195168E-3</v>
      </c>
      <c r="J7" s="18">
        <v>1.1197335720062256</v>
      </c>
      <c r="K7" s="24">
        <v>1.0465125677177306E-2</v>
      </c>
      <c r="L7" s="18">
        <f>$K7/H7</f>
        <v>0.94653482591403748</v>
      </c>
      <c r="M7" s="25">
        <f>K7/I7</f>
        <v>1.0598668506169879</v>
      </c>
    </row>
    <row r="8" spans="1:13" ht="15.6" x14ac:dyDescent="0.3">
      <c r="A8" s="10">
        <f t="shared" si="0"/>
        <v>1972</v>
      </c>
      <c r="B8" s="12">
        <v>4.3393672034755619</v>
      </c>
      <c r="C8" s="8">
        <v>20</v>
      </c>
      <c r="D8" s="18">
        <v>0.5087846807971147</v>
      </c>
      <c r="E8" s="18">
        <v>8.494260369429265E-3</v>
      </c>
      <c r="F8" s="18">
        <v>7.6082882831005651E-3</v>
      </c>
      <c r="G8" s="19">
        <v>1.1164482831954956</v>
      </c>
      <c r="H8" s="18">
        <v>1.1025796619802243E-2</v>
      </c>
      <c r="I8" s="18">
        <v>9.7130186265808969E-3</v>
      </c>
      <c r="J8" s="18">
        <v>1.135156512260437</v>
      </c>
      <c r="K8" s="24">
        <v>1.0369407927778825E-2</v>
      </c>
      <c r="L8" s="18">
        <f t="shared" ref="L8:L58" si="1">$K8/H8</f>
        <v>0.94046791223732995</v>
      </c>
      <c r="M8" s="25">
        <f t="shared" ref="M8:M58" si="2">K8/I8</f>
        <v>1.0675783014975011</v>
      </c>
    </row>
    <row r="9" spans="1:13" ht="15.6" x14ac:dyDescent="0.3">
      <c r="A9" s="10">
        <f t="shared" si="0"/>
        <v>1973</v>
      </c>
      <c r="B9" s="12">
        <v>5.3148512777154453</v>
      </c>
      <c r="C9" s="8">
        <v>20</v>
      </c>
      <c r="D9" s="18">
        <v>0.48517767489700797</v>
      </c>
      <c r="E9" s="18">
        <v>9.213585343053032E-3</v>
      </c>
      <c r="F9" s="18">
        <v>8.26956697724264E-3</v>
      </c>
      <c r="G9" s="19">
        <v>1.1141557693481445</v>
      </c>
      <c r="H9" s="18">
        <v>1.1444094886135719E-2</v>
      </c>
      <c r="I9" s="18">
        <v>1.004399289500405E-2</v>
      </c>
      <c r="J9" s="18">
        <v>1.1393969058990479</v>
      </c>
      <c r="K9" s="24">
        <v>1.0744044322971345E-2</v>
      </c>
      <c r="L9" s="18">
        <f t="shared" si="1"/>
        <v>0.93882866490276395</v>
      </c>
      <c r="M9" s="25">
        <f t="shared" si="2"/>
        <v>1.0696985188346266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30</v>
      </c>
      <c r="D10" s="18">
        <v>0.48891996847267655</v>
      </c>
      <c r="E10" s="18">
        <v>1.0810873025293091E-2</v>
      </c>
      <c r="F10" s="18">
        <v>9.1719530745228411E-3</v>
      </c>
      <c r="G10" s="19">
        <v>1.1786881685256958</v>
      </c>
      <c r="H10" s="18">
        <v>1.2415733121377557E-2</v>
      </c>
      <c r="I10" s="18">
        <v>1.0425644104682375E-2</v>
      </c>
      <c r="J10" s="18">
        <v>1.190883994102478</v>
      </c>
      <c r="K10" s="24">
        <v>1.1420688060923029E-2</v>
      </c>
      <c r="L10" s="18">
        <f t="shared" si="1"/>
        <v>0.91985611717593641</v>
      </c>
      <c r="M10" s="25">
        <f t="shared" si="2"/>
        <v>1.0954419646642033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52</v>
      </c>
      <c r="D11" s="18">
        <v>0.62314086411372316</v>
      </c>
      <c r="E11" s="18">
        <v>1.1340899509374268E-2</v>
      </c>
      <c r="F11" s="18">
        <v>9.7671740969228777E-3</v>
      </c>
      <c r="G11" s="19">
        <v>1.1611238718032837</v>
      </c>
      <c r="H11" s="18">
        <v>1.2302264461840016E-2</v>
      </c>
      <c r="I11" s="18">
        <v>1.0248108019715913E-2</v>
      </c>
      <c r="J11" s="18">
        <v>1.2004425525665283</v>
      </c>
      <c r="K11" s="24">
        <v>1.1275186318179725E-2</v>
      </c>
      <c r="L11" s="18">
        <f t="shared" si="1"/>
        <v>0.91651308205524684</v>
      </c>
      <c r="M11" s="25">
        <f t="shared" si="2"/>
        <v>1.1002212600109071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75</v>
      </c>
      <c r="D12" s="18">
        <v>0.67018560690538342</v>
      </c>
      <c r="E12" s="18">
        <v>1.2449201408504038E-2</v>
      </c>
      <c r="F12" s="18">
        <v>1.0171553805916183E-2</v>
      </c>
      <c r="G12" s="19">
        <v>1.2239233255386353</v>
      </c>
      <c r="H12" s="18">
        <v>1.2856012762222868E-2</v>
      </c>
      <c r="I12" s="18">
        <v>1.0522856664111261E-2</v>
      </c>
      <c r="J12" s="18">
        <v>1.2217227220535278</v>
      </c>
      <c r="K12" s="24">
        <v>1.1689433953836842E-2</v>
      </c>
      <c r="L12" s="18">
        <f t="shared" si="1"/>
        <v>0.90925811680788038</v>
      </c>
      <c r="M12" s="25">
        <f t="shared" si="2"/>
        <v>1.1108612734129746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98</v>
      </c>
      <c r="D13" s="18">
        <v>0.71073846115018569</v>
      </c>
      <c r="E13" s="18">
        <v>1.2738762950882061E-2</v>
      </c>
      <c r="F13" s="18">
        <v>9.9665194316093837E-3</v>
      </c>
      <c r="G13" s="19">
        <v>1.2781556844711304</v>
      </c>
      <c r="H13" s="18">
        <v>1.2882925501912813E-2</v>
      </c>
      <c r="I13" s="18">
        <v>1.0533431643701702E-2</v>
      </c>
      <c r="J13" s="18">
        <v>1.2230511903762817</v>
      </c>
      <c r="K13" s="24">
        <v>1.1708178694938837E-2</v>
      </c>
      <c r="L13" s="18">
        <f t="shared" si="1"/>
        <v>0.90881366140015685</v>
      </c>
      <c r="M13" s="25">
        <f t="shared" si="2"/>
        <v>1.111525577890806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104</v>
      </c>
      <c r="D14" s="18">
        <v>0.69935683404817761</v>
      </c>
      <c r="E14" s="18">
        <v>1.2565742713048063E-2</v>
      </c>
      <c r="F14" s="18">
        <v>9.8762223251081353E-3</v>
      </c>
      <c r="G14" s="19">
        <v>1.2723227739334106</v>
      </c>
      <c r="H14" s="18">
        <v>1.2589059342394479E-2</v>
      </c>
      <c r="I14" s="18">
        <v>1.0314256368023828E-2</v>
      </c>
      <c r="J14" s="18">
        <v>1.2205493450164795</v>
      </c>
      <c r="K14" s="24">
        <v>1.1451658276676841E-2</v>
      </c>
      <c r="L14" s="18">
        <f t="shared" si="1"/>
        <v>0.90965162409812739</v>
      </c>
      <c r="M14" s="25">
        <f t="shared" si="2"/>
        <v>1.1102747370308903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108</v>
      </c>
      <c r="D15" s="18">
        <v>0.72425810495846366</v>
      </c>
      <c r="E15" s="18">
        <v>1.2713105703226504E-2</v>
      </c>
      <c r="F15" s="18">
        <v>1.0313641249881537E-2</v>
      </c>
      <c r="G15" s="19">
        <v>1.232649564743042</v>
      </c>
      <c r="H15" s="18">
        <v>1.2957294330174696E-2</v>
      </c>
      <c r="I15" s="18">
        <v>1.0923284140597457E-2</v>
      </c>
      <c r="J15" s="18">
        <v>1.1862087249755859</v>
      </c>
      <c r="K15" s="24">
        <v>1.1940289320320254E-2</v>
      </c>
      <c r="L15" s="18">
        <f t="shared" si="1"/>
        <v>0.92151100500310001</v>
      </c>
      <c r="M15" s="25">
        <f t="shared" si="2"/>
        <v>1.0931043417558826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110</v>
      </c>
      <c r="D16" s="18">
        <v>0.73508291609480592</v>
      </c>
      <c r="E16" s="18">
        <v>1.3560600471797368E-2</v>
      </c>
      <c r="F16" s="18">
        <v>1.0953111764792833E-2</v>
      </c>
      <c r="G16" s="19">
        <v>1.2380591630935669</v>
      </c>
      <c r="H16" s="18">
        <v>1.365107079466985E-2</v>
      </c>
      <c r="I16" s="18">
        <v>1.1391853675492794E-2</v>
      </c>
      <c r="J16" s="18">
        <v>1.1983186006546021</v>
      </c>
      <c r="K16" s="24">
        <v>1.2521461968849169E-2</v>
      </c>
      <c r="L16" s="18">
        <f t="shared" si="1"/>
        <v>0.91725126601337792</v>
      </c>
      <c r="M16" s="25">
        <f t="shared" si="2"/>
        <v>1.0991593050204369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113</v>
      </c>
      <c r="D17" s="18">
        <v>0.74741159380971989</v>
      </c>
      <c r="E17" s="18">
        <v>1.3926051512599041E-2</v>
      </c>
      <c r="F17" s="18">
        <v>1.0778104746028248E-2</v>
      </c>
      <c r="G17" s="19">
        <v>1.2920687198638916</v>
      </c>
      <c r="H17" s="18">
        <v>1.3712601231928788E-2</v>
      </c>
      <c r="I17" s="18">
        <v>1.1062296237240392E-2</v>
      </c>
      <c r="J17" s="18">
        <v>1.2395800352096558</v>
      </c>
      <c r="K17" s="24">
        <v>1.2387448306862704E-2</v>
      </c>
      <c r="L17" s="18">
        <f t="shared" si="1"/>
        <v>0.90336239618923919</v>
      </c>
      <c r="M17" s="25">
        <f t="shared" si="2"/>
        <v>1.1197899641451734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118</v>
      </c>
      <c r="D18" s="18">
        <v>0.76066234765963037</v>
      </c>
      <c r="E18" s="18">
        <v>1.2358668603821572E-2</v>
      </c>
      <c r="F18" s="18">
        <v>1.0136681852014075E-2</v>
      </c>
      <c r="G18" s="19">
        <v>1.2192025184631348</v>
      </c>
      <c r="H18" s="18">
        <v>1.2951987209920678E-2</v>
      </c>
      <c r="I18" s="18">
        <v>1.0664091679049465E-2</v>
      </c>
      <c r="J18" s="18">
        <v>1.214542031288147</v>
      </c>
      <c r="K18" s="24">
        <v>1.1808038879682804E-2</v>
      </c>
      <c r="L18" s="18">
        <f t="shared" si="1"/>
        <v>0.91167777486981627</v>
      </c>
      <c r="M18" s="25">
        <f t="shared" si="2"/>
        <v>1.1072709458116083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119</v>
      </c>
      <c r="D19" s="18">
        <v>0.75912334059008635</v>
      </c>
      <c r="E19" s="18">
        <v>1.1527321175720312E-2</v>
      </c>
      <c r="F19" s="18">
        <v>9.3867261201277877E-3</v>
      </c>
      <c r="G19" s="19">
        <v>1.228044867515564</v>
      </c>
      <c r="H19" s="18">
        <v>1.215179673901296E-2</v>
      </c>
      <c r="I19" s="18">
        <v>1.0008319467748029E-2</v>
      </c>
      <c r="J19" s="18">
        <v>1.2141695022583008</v>
      </c>
      <c r="K19" s="24">
        <v>1.1080058027446969E-2</v>
      </c>
      <c r="L19" s="18">
        <f t="shared" si="1"/>
        <v>0.91180409493476733</v>
      </c>
      <c r="M19" s="25">
        <f t="shared" si="2"/>
        <v>1.1070847671432387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122</v>
      </c>
      <c r="D20" s="18">
        <v>0.76440038390873755</v>
      </c>
      <c r="E20" s="18">
        <v>1.1236004087660369E-2</v>
      </c>
      <c r="F20" s="18">
        <v>9.1496154592362912E-3</v>
      </c>
      <c r="G20" s="19">
        <v>1.2280302047729492</v>
      </c>
      <c r="H20" s="18">
        <v>1.1842346359968963E-2</v>
      </c>
      <c r="I20" s="18">
        <v>9.7735427269759045E-3</v>
      </c>
      <c r="J20" s="18">
        <v>1.2116738557815552</v>
      </c>
      <c r="K20" s="24">
        <v>1.0807945185752022E-2</v>
      </c>
      <c r="L20" s="18">
        <f t="shared" si="1"/>
        <v>0.91265234584646526</v>
      </c>
      <c r="M20" s="25">
        <f t="shared" si="2"/>
        <v>1.1058370017579264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123</v>
      </c>
      <c r="D21" s="18">
        <v>0.76835193205880858</v>
      </c>
      <c r="E21" s="18">
        <v>1.0838612684862079E-2</v>
      </c>
      <c r="F21" s="18">
        <v>9.0114670011735808E-3</v>
      </c>
      <c r="G21" s="19">
        <v>1.2027578353881836</v>
      </c>
      <c r="H21" s="18">
        <v>1.1452320529224168E-2</v>
      </c>
      <c r="I21" s="18">
        <v>9.6380698660647277E-3</v>
      </c>
      <c r="J21" s="18">
        <v>1.1882380247116089</v>
      </c>
      <c r="K21" s="24">
        <v>1.0545195500159714E-2</v>
      </c>
      <c r="L21" s="18">
        <f t="shared" si="1"/>
        <v>0.92079115959515445</v>
      </c>
      <c r="M21" s="25">
        <f t="shared" si="2"/>
        <v>1.0941190141491857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128</v>
      </c>
      <c r="D22" s="18">
        <v>0.75269052198201181</v>
      </c>
      <c r="E22" s="18">
        <v>1.032234033029499E-2</v>
      </c>
      <c r="F22" s="18">
        <v>8.6536719355704596E-3</v>
      </c>
      <c r="G22" s="19">
        <v>1.1928278207778931</v>
      </c>
      <c r="H22" s="18">
        <v>1.0948181013175028E-2</v>
      </c>
      <c r="I22" s="18">
        <v>9.2006454308334786E-3</v>
      </c>
      <c r="J22" s="18">
        <v>1.1899361610412598</v>
      </c>
      <c r="K22" s="24">
        <v>1.0074413608343442E-2</v>
      </c>
      <c r="L22" s="18">
        <f t="shared" si="1"/>
        <v>0.92019063223561104</v>
      </c>
      <c r="M22" s="25">
        <f t="shared" si="2"/>
        <v>1.0949681393635458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128</v>
      </c>
      <c r="D23" s="18">
        <v>0.74784656424147278</v>
      </c>
      <c r="E23" s="18">
        <v>1.060616238704616E-2</v>
      </c>
      <c r="F23" s="18">
        <v>8.9626935563328677E-3</v>
      </c>
      <c r="G23" s="19">
        <v>1.1833677291870117</v>
      </c>
      <c r="H23" s="18">
        <v>1.1147281063806842E-2</v>
      </c>
      <c r="I23" s="18">
        <v>9.4165919302458302E-3</v>
      </c>
      <c r="J23" s="18">
        <v>1.1837913990020752</v>
      </c>
      <c r="K23" s="24">
        <v>1.0281936731795577E-2</v>
      </c>
      <c r="L23" s="18">
        <f t="shared" si="1"/>
        <v>0.92237171315067334</v>
      </c>
      <c r="M23" s="25">
        <f t="shared" si="2"/>
        <v>1.0918957525142705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127</v>
      </c>
      <c r="D24" s="18">
        <v>0.74137604186871653</v>
      </c>
      <c r="E24" s="18">
        <v>1.0841026455954465E-2</v>
      </c>
      <c r="F24" s="18">
        <v>9.2764681920739205E-3</v>
      </c>
      <c r="G24" s="19">
        <v>1.1686588525772095</v>
      </c>
      <c r="H24" s="18">
        <v>1.1256429954222828E-2</v>
      </c>
      <c r="I24" s="18">
        <v>9.5633064818363249E-3</v>
      </c>
      <c r="J24" s="18">
        <v>1.1770436763763428</v>
      </c>
      <c r="K24" s="24">
        <v>1.0409868364121557E-2</v>
      </c>
      <c r="L24" s="18">
        <f t="shared" si="1"/>
        <v>0.924793065515085</v>
      </c>
      <c r="M24" s="25">
        <f t="shared" si="2"/>
        <v>1.0885218814113209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129</v>
      </c>
      <c r="D25" s="18">
        <v>0.76354841757092895</v>
      </c>
      <c r="E25" s="18">
        <v>1.1310908416043843E-2</v>
      </c>
      <c r="F25" s="18">
        <v>9.4593979203837358E-3</v>
      </c>
      <c r="G25" s="19">
        <v>1.1957323551177979</v>
      </c>
      <c r="H25" s="18">
        <v>1.1599618973017903E-2</v>
      </c>
      <c r="I25" s="18">
        <v>9.7287626398597504E-3</v>
      </c>
      <c r="J25" s="18">
        <v>1.1923015117645264</v>
      </c>
      <c r="K25" s="24">
        <v>1.0664190655296741E-2</v>
      </c>
      <c r="L25" s="18">
        <f t="shared" si="1"/>
        <v>0.91935697888895485</v>
      </c>
      <c r="M25" s="25">
        <f t="shared" si="2"/>
        <v>1.0961507696368751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131</v>
      </c>
      <c r="D26" s="18">
        <v>0.77594072513467749</v>
      </c>
      <c r="E26" s="18">
        <v>1.1497553411509473E-2</v>
      </c>
      <c r="F26" s="18">
        <v>9.8265405524351652E-3</v>
      </c>
      <c r="G26" s="19">
        <v>1.1700509786605835</v>
      </c>
      <c r="H26" s="18">
        <v>1.1767016406311479E-2</v>
      </c>
      <c r="I26" s="18">
        <v>1.0128882497544799E-2</v>
      </c>
      <c r="J26" s="18">
        <v>1.1617289781570435</v>
      </c>
      <c r="K26" s="24">
        <v>1.0947949630292119E-2</v>
      </c>
      <c r="L26" s="18">
        <f t="shared" si="1"/>
        <v>0.93039299447394019</v>
      </c>
      <c r="M26" s="25">
        <f t="shared" si="2"/>
        <v>1.0808645112573729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130</v>
      </c>
      <c r="D27" s="18">
        <v>0.76802275231735673</v>
      </c>
      <c r="E27" s="18">
        <v>1.1406782990759114E-2</v>
      </c>
      <c r="F27" s="18">
        <v>9.5168882100130428E-3</v>
      </c>
      <c r="G27" s="19">
        <v>1.1985832452774048</v>
      </c>
      <c r="H27" s="18">
        <v>1.1560386797523983E-2</v>
      </c>
      <c r="I27" s="18">
        <v>9.7970306434713821E-3</v>
      </c>
      <c r="J27" s="18">
        <v>1.1799888610839844</v>
      </c>
      <c r="K27" s="24">
        <v>1.0678709191071408E-2</v>
      </c>
      <c r="L27" s="18">
        <f t="shared" si="1"/>
        <v>0.92373286275841449</v>
      </c>
      <c r="M27" s="25">
        <f t="shared" si="2"/>
        <v>1.0899944666588919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132</v>
      </c>
      <c r="D28" s="18">
        <v>0.76846249484411289</v>
      </c>
      <c r="E28" s="18">
        <v>1.1410311304188172E-2</v>
      </c>
      <c r="F28" s="18">
        <v>9.4728246949582415E-3</v>
      </c>
      <c r="G28" s="19">
        <v>1.2045310735702515</v>
      </c>
      <c r="H28" s="18">
        <v>1.1540567797588004E-2</v>
      </c>
      <c r="I28" s="18">
        <v>9.7342256772861412E-3</v>
      </c>
      <c r="J28" s="18">
        <v>1.1855660676956177</v>
      </c>
      <c r="K28" s="24">
        <v>1.0637397001620811E-2</v>
      </c>
      <c r="L28" s="18">
        <f t="shared" si="1"/>
        <v>0.92173948354985125</v>
      </c>
      <c r="M28" s="25">
        <f t="shared" si="2"/>
        <v>1.092783068142968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141</v>
      </c>
      <c r="D29" s="18">
        <v>0.75736075479974418</v>
      </c>
      <c r="E29" s="18">
        <v>1.1402016370684716E-2</v>
      </c>
      <c r="F29" s="18">
        <v>9.4988738168876059E-3</v>
      </c>
      <c r="G29" s="19">
        <v>1.2003545761108398</v>
      </c>
      <c r="H29" s="18">
        <v>1.1416173324111127E-2</v>
      </c>
      <c r="I29" s="18">
        <v>9.5977071842705524E-3</v>
      </c>
      <c r="J29" s="18">
        <v>1.1894688606262207</v>
      </c>
      <c r="K29" s="24">
        <v>1.0506940032546288E-2</v>
      </c>
      <c r="L29" s="18">
        <f t="shared" si="1"/>
        <v>0.92035568611729779</v>
      </c>
      <c r="M29" s="25">
        <f t="shared" si="2"/>
        <v>1.0947343809119177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144</v>
      </c>
      <c r="D30" s="18">
        <v>0.77019009439104691</v>
      </c>
      <c r="E30" s="18">
        <v>1.1606517727300605E-2</v>
      </c>
      <c r="F30" s="18">
        <v>9.7081377711533707E-3</v>
      </c>
      <c r="G30" s="19">
        <v>1.1955451965332031</v>
      </c>
      <c r="H30" s="18">
        <v>1.1611263542635376E-2</v>
      </c>
      <c r="I30" s="18">
        <v>9.7012645012037515E-3</v>
      </c>
      <c r="J30" s="18">
        <v>1.1968814134597778</v>
      </c>
      <c r="K30" s="24">
        <v>1.0656263234921371E-2</v>
      </c>
      <c r="L30" s="18">
        <f t="shared" si="1"/>
        <v>0.91775224942510858</v>
      </c>
      <c r="M30" s="25">
        <f t="shared" si="2"/>
        <v>1.0984406448869755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142</v>
      </c>
      <c r="D31" s="18">
        <v>0.76974180378697832</v>
      </c>
      <c r="E31" s="18">
        <v>1.2118427463080797E-2</v>
      </c>
      <c r="F31" s="18">
        <v>1.0092344426862788E-2</v>
      </c>
      <c r="G31" s="19">
        <v>1.2007544040679932</v>
      </c>
      <c r="H31" s="18">
        <v>1.2006881991132184E-2</v>
      </c>
      <c r="I31" s="18">
        <v>9.9919122653749481E-3</v>
      </c>
      <c r="J31" s="18">
        <v>1.2016600370407104</v>
      </c>
      <c r="K31" s="24">
        <v>1.0999396356103839E-2</v>
      </c>
      <c r="L31" s="18">
        <f t="shared" si="1"/>
        <v>0.9160909855054431</v>
      </c>
      <c r="M31" s="25">
        <f t="shared" si="2"/>
        <v>1.1008299576668756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143</v>
      </c>
      <c r="D32" s="18">
        <v>0.94590148297700671</v>
      </c>
      <c r="E32" s="18">
        <v>1.0873569524205935E-2</v>
      </c>
      <c r="F32" s="18">
        <v>8.9994001077430535E-3</v>
      </c>
      <c r="G32" s="19">
        <v>1.2082549333572388</v>
      </c>
      <c r="H32" s="18">
        <v>1.1899242459130962E-2</v>
      </c>
      <c r="I32" s="18">
        <v>9.9833166754348078E-3</v>
      </c>
      <c r="J32" s="18">
        <v>1.1919127702713013</v>
      </c>
      <c r="K32" s="24">
        <v>1.0941279635710142E-2</v>
      </c>
      <c r="L32" s="18">
        <f t="shared" si="1"/>
        <v>0.91949379746559246</v>
      </c>
      <c r="M32" s="25">
        <f t="shared" si="2"/>
        <v>1.0959563831759962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146</v>
      </c>
      <c r="D33" s="18">
        <v>0.94540669334454663</v>
      </c>
      <c r="E33" s="18">
        <v>1.1174527969104954E-2</v>
      </c>
      <c r="F33" s="18">
        <v>9.2767805903355254E-3</v>
      </c>
      <c r="G33" s="19">
        <v>1.2045695781707764</v>
      </c>
      <c r="H33" s="18">
        <v>1.2193738624048807E-2</v>
      </c>
      <c r="I33" s="18">
        <v>1.0267750289862954E-2</v>
      </c>
      <c r="J33" s="18">
        <v>1.1875764131546021</v>
      </c>
      <c r="K33" s="24">
        <v>1.1230744734729738E-2</v>
      </c>
      <c r="L33" s="18">
        <f t="shared" si="1"/>
        <v>0.9210255427798143</v>
      </c>
      <c r="M33" s="25">
        <f t="shared" si="2"/>
        <v>1.0937882610777474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145</v>
      </c>
      <c r="D34" s="18">
        <v>0.94701269602116156</v>
      </c>
      <c r="E34" s="18">
        <v>1.1219205790400892E-2</v>
      </c>
      <c r="F34" s="18">
        <v>9.4969840620043842E-3</v>
      </c>
      <c r="G34" s="19">
        <v>1.1813440322875977</v>
      </c>
      <c r="H34" s="18">
        <v>1.2141761897588265E-2</v>
      </c>
      <c r="I34" s="18">
        <v>1.0226315423347702E-2</v>
      </c>
      <c r="J34" s="18">
        <v>1.1873056888580322</v>
      </c>
      <c r="K34" s="24">
        <v>1.1184038384898792E-2</v>
      </c>
      <c r="L34" s="18">
        <f t="shared" si="1"/>
        <v>0.92112153732155566</v>
      </c>
      <c r="M34" s="25">
        <f t="shared" si="2"/>
        <v>1.0936527890939598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145</v>
      </c>
      <c r="D35" s="18">
        <v>0.93234258272791581</v>
      </c>
      <c r="E35" s="18">
        <v>1.0986389172578572E-2</v>
      </c>
      <c r="F35" s="18">
        <v>9.4276940225266337E-3</v>
      </c>
      <c r="G35" s="19">
        <v>1.1653314828872681</v>
      </c>
      <c r="H35" s="18">
        <v>1.1952228011727467E-2</v>
      </c>
      <c r="I35" s="18">
        <v>1.0149600951560946E-2</v>
      </c>
      <c r="J35" s="18">
        <v>1.1776057481765747</v>
      </c>
      <c r="K35" s="24">
        <v>1.1050915023482065E-2</v>
      </c>
      <c r="L35" s="18">
        <f t="shared" si="1"/>
        <v>0.92459037868412164</v>
      </c>
      <c r="M35" s="25">
        <f t="shared" si="2"/>
        <v>1.0888029072495211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145</v>
      </c>
      <c r="D36" s="18">
        <v>0.93526820952654632</v>
      </c>
      <c r="E36" s="18">
        <v>1.1841571894482645E-2</v>
      </c>
      <c r="F36" s="18">
        <v>9.9000137012755698E-3</v>
      </c>
      <c r="G36" s="19">
        <v>1.1961166858673096</v>
      </c>
      <c r="H36" s="18">
        <v>1.2740873279769256E-2</v>
      </c>
      <c r="I36" s="18">
        <v>1.0572752802396952E-2</v>
      </c>
      <c r="J36" s="18">
        <v>1.2050668001174927</v>
      </c>
      <c r="K36" s="24">
        <v>1.1656812716339197E-2</v>
      </c>
      <c r="L36" s="18">
        <f t="shared" si="1"/>
        <v>0.91491473624877839</v>
      </c>
      <c r="M36" s="25">
        <f t="shared" si="2"/>
        <v>1.1025333642243558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146</v>
      </c>
      <c r="D37" s="18">
        <v>0.93152024200937422</v>
      </c>
      <c r="E37" s="18">
        <v>1.1797979685976796E-2</v>
      </c>
      <c r="F37" s="18">
        <v>9.9398846328574743E-3</v>
      </c>
      <c r="G37" s="19">
        <v>1.1869332790374756</v>
      </c>
      <c r="H37" s="18">
        <v>1.2677356199122252E-2</v>
      </c>
      <c r="I37" s="18">
        <v>1.0575685837691836E-2</v>
      </c>
      <c r="J37" s="18">
        <v>1.1987266540527344</v>
      </c>
      <c r="K37" s="24">
        <v>1.1626521137159009E-2</v>
      </c>
      <c r="L37" s="18">
        <f t="shared" si="1"/>
        <v>0.91710928955076609</v>
      </c>
      <c r="M37" s="25">
        <f t="shared" si="2"/>
        <v>1.0993633240996992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152</v>
      </c>
      <c r="D38" s="18">
        <v>0.93605253002427324</v>
      </c>
      <c r="E38" s="18">
        <v>1.1774612489382601E-2</v>
      </c>
      <c r="F38" s="18">
        <v>1.0292970669162953E-2</v>
      </c>
      <c r="G38" s="19">
        <v>1.1439470052719116</v>
      </c>
      <c r="H38" s="18">
        <v>1.2476677761837892E-2</v>
      </c>
      <c r="I38" s="18">
        <v>1.0744703238184451E-2</v>
      </c>
      <c r="J38" s="18">
        <v>1.1611933708190918</v>
      </c>
      <c r="K38" s="24">
        <v>1.1610690540954429E-2</v>
      </c>
      <c r="L38" s="18">
        <f t="shared" si="1"/>
        <v>0.93059152144393464</v>
      </c>
      <c r="M38" s="25">
        <f t="shared" si="2"/>
        <v>1.0805966701520837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154</v>
      </c>
      <c r="D39" s="18">
        <v>0.93304647707955113</v>
      </c>
      <c r="E39" s="18">
        <v>1.2035838698040037E-2</v>
      </c>
      <c r="F39" s="18">
        <v>1.0362851173718515E-2</v>
      </c>
      <c r="G39" s="19">
        <v>1.1614408493041992</v>
      </c>
      <c r="H39" s="18">
        <v>1.2734519554842658E-2</v>
      </c>
      <c r="I39" s="18">
        <v>1.0831436464590465E-2</v>
      </c>
      <c r="J39" s="18">
        <v>1.1756999492645264</v>
      </c>
      <c r="K39" s="24">
        <v>1.1782978220752197E-2</v>
      </c>
      <c r="L39" s="18">
        <f t="shared" si="1"/>
        <v>0.9252785839314519</v>
      </c>
      <c r="M39" s="25">
        <f t="shared" si="2"/>
        <v>1.0878500057930875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154</v>
      </c>
      <c r="D40" s="18">
        <v>0.92599229852462595</v>
      </c>
      <c r="E40" s="18">
        <v>1.3310911921597857E-2</v>
      </c>
      <c r="F40" s="18">
        <v>1.1516977538440174E-2</v>
      </c>
      <c r="G40" s="19">
        <v>1.1557643413543701</v>
      </c>
      <c r="H40" s="18">
        <v>1.3958266635475674E-2</v>
      </c>
      <c r="I40" s="18">
        <v>1.1984478760576397E-2</v>
      </c>
      <c r="J40" s="18">
        <v>1.1646953821182251</v>
      </c>
      <c r="K40" s="24">
        <v>1.2971372708939903E-2</v>
      </c>
      <c r="L40" s="18">
        <f t="shared" si="1"/>
        <v>0.92929681368691386</v>
      </c>
      <c r="M40" s="25">
        <f t="shared" si="2"/>
        <v>1.082347673860456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169</v>
      </c>
      <c r="D41" s="18">
        <v>0.94912196102911206</v>
      </c>
      <c r="E41" s="18">
        <v>1.4090776567868106E-2</v>
      </c>
      <c r="F41" s="18">
        <v>1.207485858188048E-2</v>
      </c>
      <c r="G41" s="19">
        <v>1.1669516563415527</v>
      </c>
      <c r="H41" s="18">
        <v>1.4513615763012222E-2</v>
      </c>
      <c r="I41" s="18">
        <v>1.2507194461058252E-2</v>
      </c>
      <c r="J41" s="18">
        <v>1.1604213714599609</v>
      </c>
      <c r="K41" s="24">
        <v>1.3510405771165692E-2</v>
      </c>
      <c r="L41" s="18">
        <f t="shared" si="1"/>
        <v>0.93087801081221955</v>
      </c>
      <c r="M41" s="25">
        <f t="shared" si="2"/>
        <v>1.08021073896556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171</v>
      </c>
      <c r="D42" s="18">
        <v>0.94762436812744399</v>
      </c>
      <c r="E42" s="18">
        <v>1.4497668782946593E-2</v>
      </c>
      <c r="F42" s="18">
        <v>1.2463609647796244E-2</v>
      </c>
      <c r="G42" s="19">
        <v>1.1631999015808105</v>
      </c>
      <c r="H42" s="18">
        <v>1.4890030844643909E-2</v>
      </c>
      <c r="I42" s="18">
        <v>1.2849659852706851E-2</v>
      </c>
      <c r="J42" s="18">
        <v>1.1587879657745361</v>
      </c>
      <c r="K42" s="24">
        <v>1.3869845227545453E-2</v>
      </c>
      <c r="L42" s="18">
        <f t="shared" si="1"/>
        <v>0.93148532546758112</v>
      </c>
      <c r="M42" s="25">
        <f t="shared" si="2"/>
        <v>1.0793939595703534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175</v>
      </c>
      <c r="D43" s="18">
        <v>0.94665823390872739</v>
      </c>
      <c r="E43" s="18">
        <v>1.5376377725378556E-2</v>
      </c>
      <c r="F43" s="18">
        <v>1.3274773360927541E-2</v>
      </c>
      <c r="G43" s="19">
        <v>1.1583156585693359</v>
      </c>
      <c r="H43" s="18">
        <v>1.570941567601716E-2</v>
      </c>
      <c r="I43" s="18">
        <v>1.3608125470684861E-2</v>
      </c>
      <c r="J43" s="18">
        <v>1.1544144153594971</v>
      </c>
      <c r="K43" s="24">
        <v>1.4658770510226651E-2</v>
      </c>
      <c r="L43" s="18">
        <f t="shared" si="1"/>
        <v>0.93312003530503806</v>
      </c>
      <c r="M43" s="25">
        <f t="shared" si="2"/>
        <v>1.0772071834438277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180</v>
      </c>
      <c r="D44" s="18">
        <v>0.94742019914174103</v>
      </c>
      <c r="E44" s="18">
        <v>1.6018020564522596E-2</v>
      </c>
      <c r="F44" s="18">
        <v>1.4207416687061583E-2</v>
      </c>
      <c r="G44" s="19">
        <v>1.1274408102035522</v>
      </c>
      <c r="H44" s="18">
        <v>1.6335286761111553E-2</v>
      </c>
      <c r="I44" s="18">
        <v>1.4407863896112545E-2</v>
      </c>
      <c r="J44" s="18">
        <v>1.1337757110595703</v>
      </c>
      <c r="K44" s="24">
        <v>1.5371574952065715E-2</v>
      </c>
      <c r="L44" s="18">
        <f t="shared" si="1"/>
        <v>0.94100429192708823</v>
      </c>
      <c r="M44" s="25">
        <f t="shared" si="2"/>
        <v>1.066887851169471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182</v>
      </c>
      <c r="D45" s="18">
        <v>0.94883749859430444</v>
      </c>
      <c r="E45" s="18">
        <v>1.3131654767160083E-2</v>
      </c>
      <c r="F45" s="18">
        <v>1.1665696284393253E-2</v>
      </c>
      <c r="G45" s="19">
        <v>1.1256639957427979</v>
      </c>
      <c r="H45" s="18">
        <v>1.348726693412112E-2</v>
      </c>
      <c r="I45" s="18">
        <v>1.1909851480256795E-2</v>
      </c>
      <c r="J45" s="18">
        <v>1.1324462890625</v>
      </c>
      <c r="K45" s="24">
        <v>1.2698559040725779E-2</v>
      </c>
      <c r="L45" s="18">
        <f t="shared" si="1"/>
        <v>0.94152203724833172</v>
      </c>
      <c r="M45" s="25">
        <f t="shared" si="2"/>
        <v>1.066223123082302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180</v>
      </c>
      <c r="D46" s="18">
        <v>0.95089679824720397</v>
      </c>
      <c r="E46" s="18">
        <v>1.4119164476218133E-2</v>
      </c>
      <c r="F46" s="18">
        <v>1.2464085740759598E-2</v>
      </c>
      <c r="G46" s="19">
        <v>1.132787823677063</v>
      </c>
      <c r="H46" s="18">
        <v>1.4454820870529463E-2</v>
      </c>
      <c r="I46" s="18">
        <v>1.2714782238798038E-2</v>
      </c>
      <c r="J46" s="18">
        <v>1.1368516683578491</v>
      </c>
      <c r="K46" s="24">
        <v>1.3584801167270981E-2</v>
      </c>
      <c r="L46" s="18">
        <f t="shared" si="1"/>
        <v>0.93981110447156901</v>
      </c>
      <c r="M46" s="25">
        <f t="shared" si="2"/>
        <v>1.0684257828512513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182</v>
      </c>
      <c r="D47" s="18">
        <v>0.95189479105135744</v>
      </c>
      <c r="E47" s="18">
        <v>1.4366601493664668E-2</v>
      </c>
      <c r="F47" s="18">
        <v>1.2311365925169241E-2</v>
      </c>
      <c r="G47" s="19">
        <v>1.1669380664825439</v>
      </c>
      <c r="H47" s="18">
        <v>1.463184056621532E-2</v>
      </c>
      <c r="I47" s="18">
        <v>1.2530097462744744E-2</v>
      </c>
      <c r="J47" s="18">
        <v>1.1677355766296387</v>
      </c>
      <c r="K47" s="24">
        <v>1.3580969017589066E-2</v>
      </c>
      <c r="L47" s="18">
        <f t="shared" si="1"/>
        <v>0.92817912798662539</v>
      </c>
      <c r="M47" s="25">
        <f t="shared" si="2"/>
        <v>1.0838677877780949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183</v>
      </c>
      <c r="D48" s="18">
        <v>0.95449497183258469</v>
      </c>
      <c r="E48" s="18">
        <v>1.4445175851801807E-2</v>
      </c>
      <c r="F48" s="18">
        <v>1.2238401172304453E-2</v>
      </c>
      <c r="G48" s="19">
        <v>1.1803156137466431</v>
      </c>
      <c r="H48" s="18">
        <v>1.4716003353778208E-2</v>
      </c>
      <c r="I48" s="18">
        <v>1.2449795503290425E-2</v>
      </c>
      <c r="J48" s="18">
        <v>1.1820276975631714</v>
      </c>
      <c r="K48" s="24">
        <v>1.3582898563250699E-2</v>
      </c>
      <c r="L48" s="18">
        <f t="shared" si="1"/>
        <v>0.92300186651992067</v>
      </c>
      <c r="M48" s="25">
        <f t="shared" si="2"/>
        <v>1.0910137889141072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182</v>
      </c>
      <c r="D49" s="18">
        <v>0.97328043591103264</v>
      </c>
      <c r="E49" s="18">
        <v>1.4116320436226083E-2</v>
      </c>
      <c r="F49" s="18">
        <v>1.2133937106168724E-2</v>
      </c>
      <c r="G49" s="19">
        <v>1.1633751392364502</v>
      </c>
      <c r="H49" s="18">
        <v>1.4508556262176399E-2</v>
      </c>
      <c r="I49" s="18">
        <v>1.2362930239967942E-2</v>
      </c>
      <c r="J49" s="18">
        <v>1.1735532283782959</v>
      </c>
      <c r="K49" s="24">
        <v>1.3435743106222385E-2</v>
      </c>
      <c r="L49" s="18">
        <f t="shared" si="1"/>
        <v>0.92605651888666396</v>
      </c>
      <c r="M49" s="25">
        <f t="shared" si="2"/>
        <v>1.086776584954444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186</v>
      </c>
      <c r="D50" s="18">
        <v>0.974405583826911</v>
      </c>
      <c r="E50" s="18">
        <v>1.4048241934992066E-2</v>
      </c>
      <c r="F50" s="18">
        <v>1.2260281368651937E-2</v>
      </c>
      <c r="G50" s="19">
        <v>1.1458336114883423</v>
      </c>
      <c r="H50" s="18">
        <v>1.4448026952751923E-2</v>
      </c>
      <c r="I50" s="18">
        <v>1.2498180950534142E-2</v>
      </c>
      <c r="J50" s="18">
        <v>1.1560103893280029</v>
      </c>
      <c r="K50" s="24">
        <v>1.3473103410339136E-2</v>
      </c>
      <c r="L50" s="18">
        <f t="shared" si="1"/>
        <v>0.93252202909082382</v>
      </c>
      <c r="M50" s="25">
        <f t="shared" si="2"/>
        <v>1.0780051484022823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186</v>
      </c>
      <c r="D51" s="18">
        <v>0.97415772998794714</v>
      </c>
      <c r="E51" s="18">
        <v>1.3461130681475966E-2</v>
      </c>
      <c r="F51" s="18">
        <v>1.1707977558891103E-2</v>
      </c>
      <c r="G51" s="19">
        <v>1.1497400999069214</v>
      </c>
      <c r="H51" s="18">
        <v>1.3868058266881245E-2</v>
      </c>
      <c r="I51" s="18">
        <v>1.1967687436007172E-2</v>
      </c>
      <c r="J51" s="18">
        <v>1.1587917804718018</v>
      </c>
      <c r="K51" s="24">
        <v>1.2917872327267019E-2</v>
      </c>
      <c r="L51" s="18">
        <f t="shared" si="1"/>
        <v>0.93148385150043711</v>
      </c>
      <c r="M51" s="25">
        <f t="shared" si="2"/>
        <v>1.0793958646012951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187</v>
      </c>
      <c r="D52" s="18">
        <v>0.97414317759778479</v>
      </c>
      <c r="E52" s="18">
        <v>1.2649745370831031E-2</v>
      </c>
      <c r="F52" s="18">
        <v>1.1028679820083114E-2</v>
      </c>
      <c r="G52" s="19">
        <v>1.1469863653182983</v>
      </c>
      <c r="H52" s="18">
        <v>1.3057141299759269E-2</v>
      </c>
      <c r="I52" s="18">
        <v>1.127102268057663E-2</v>
      </c>
      <c r="J52" s="18">
        <v>1.1584699153900146</v>
      </c>
      <c r="K52" s="24">
        <v>1.2164081755648776E-2</v>
      </c>
      <c r="L52" s="18">
        <f t="shared" si="1"/>
        <v>0.93160374666949819</v>
      </c>
      <c r="M52" s="25">
        <f t="shared" si="2"/>
        <v>1.07923496388763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182</v>
      </c>
      <c r="D53" s="18">
        <v>0.97031499395663501</v>
      </c>
      <c r="E53" s="18">
        <v>1.3098435391974902E-2</v>
      </c>
      <c r="F53" s="18">
        <v>1.1484076200490743E-2</v>
      </c>
      <c r="G53" s="19">
        <v>1.1405737400054932</v>
      </c>
      <c r="H53" s="18">
        <v>1.3537094953503642E-2</v>
      </c>
      <c r="I53" s="18">
        <v>1.1708744794293664E-2</v>
      </c>
      <c r="J53" s="18">
        <v>1.1561524868011475</v>
      </c>
      <c r="K53" s="24">
        <v>1.262292044011637E-2</v>
      </c>
      <c r="L53" s="18">
        <f t="shared" si="1"/>
        <v>0.93246892952090377</v>
      </c>
      <c r="M53" s="25">
        <f t="shared" si="2"/>
        <v>1.0780763149153474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181</v>
      </c>
      <c r="D54" s="18">
        <v>0.97335960006804612</v>
      </c>
      <c r="E54" s="18">
        <v>1.3705328507809658E-2</v>
      </c>
      <c r="F54" s="18">
        <v>1.1888162845891344E-2</v>
      </c>
      <c r="G54" s="19">
        <v>1.1528550386428833</v>
      </c>
      <c r="H54" s="18">
        <v>1.4164048546156105E-2</v>
      </c>
      <c r="I54" s="18">
        <v>1.2125233868702529E-2</v>
      </c>
      <c r="J54" s="18">
        <v>1.1681463718414307</v>
      </c>
      <c r="K54" s="24">
        <v>1.3144641161349346E-2</v>
      </c>
      <c r="L54" s="18">
        <f t="shared" si="1"/>
        <v>0.92802853072094205</v>
      </c>
      <c r="M54" s="25">
        <f t="shared" si="2"/>
        <v>1.0840732066437164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182</v>
      </c>
      <c r="D55" s="18">
        <v>0.97432729312017541</v>
      </c>
      <c r="E55" s="18">
        <v>1.345485783774443E-2</v>
      </c>
      <c r="F55" s="18">
        <v>1.1824736810116258E-2</v>
      </c>
      <c r="G55" s="19">
        <v>1.1378568410873413</v>
      </c>
      <c r="H55" s="18">
        <v>1.3909974090137611E-2</v>
      </c>
      <c r="I55" s="18">
        <v>1.2062735494033482E-2</v>
      </c>
      <c r="J55" s="18">
        <v>1.1531360149383545</v>
      </c>
      <c r="K55" s="24">
        <v>1.2986355485168095E-2</v>
      </c>
      <c r="L55" s="18">
        <f t="shared" si="1"/>
        <v>0.93360026417127717</v>
      </c>
      <c r="M55" s="25">
        <f t="shared" si="2"/>
        <v>1.0765680381196667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182</v>
      </c>
      <c r="D56" s="18">
        <v>0.9732776412775912</v>
      </c>
      <c r="E56" s="18">
        <v>1.1634019392245948E-2</v>
      </c>
      <c r="F56" s="18">
        <v>1.0137003974749136E-2</v>
      </c>
      <c r="G56" s="19">
        <v>1.1476782560348511</v>
      </c>
      <c r="H56" s="18">
        <v>1.2066273837229649E-2</v>
      </c>
      <c r="I56" s="18">
        <v>1.0345098797948832E-2</v>
      </c>
      <c r="J56" s="18">
        <v>1.1663758754730225</v>
      </c>
      <c r="K56" s="24">
        <v>1.1205686327278631E-2</v>
      </c>
      <c r="L56" s="18">
        <f t="shared" si="1"/>
        <v>0.92867827122439939</v>
      </c>
      <c r="M56" s="25">
        <f t="shared" si="2"/>
        <v>1.0831879468855754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179</v>
      </c>
      <c r="D57" s="18">
        <v>0.97321427423190898</v>
      </c>
      <c r="E57" s="18">
        <v>1.3683933310632571E-2</v>
      </c>
      <c r="F57" s="18">
        <v>1.2347543341544493E-2</v>
      </c>
      <c r="G57" s="19">
        <v>1.1082311868667603</v>
      </c>
      <c r="H57" s="18">
        <v>1.4129220594855191E-2</v>
      </c>
      <c r="I57" s="18">
        <v>1.2579403382853812E-2</v>
      </c>
      <c r="J57" s="18">
        <v>1.1232028007507324</v>
      </c>
      <c r="K57" s="24">
        <v>1.3354311843326543E-2</v>
      </c>
      <c r="L57" s="18">
        <f t="shared" si="1"/>
        <v>0.94515559111513825</v>
      </c>
      <c r="M57" s="25">
        <f t="shared" si="2"/>
        <v>1.0616013682754588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174</v>
      </c>
      <c r="D58" s="18">
        <v>0.97079653175536817</v>
      </c>
      <c r="E58" s="18">
        <v>1.6440153780202475E-2</v>
      </c>
      <c r="F58" s="18">
        <v>1.4800750034878929E-2</v>
      </c>
      <c r="G58" s="19">
        <v>1.1107648611068726</v>
      </c>
      <c r="H58" s="18">
        <v>1.6983414988271609E-2</v>
      </c>
      <c r="I58" s="18">
        <v>1.5082951824757117E-2</v>
      </c>
      <c r="J58" s="18">
        <v>1.1260007619857788</v>
      </c>
      <c r="K58" s="24">
        <v>1.6033183434504068E-2</v>
      </c>
      <c r="L58" s="18">
        <f t="shared" si="1"/>
        <v>0.94404944150374048</v>
      </c>
      <c r="M58" s="25">
        <f t="shared" si="2"/>
        <v>1.0630003742495049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>
        <v>155</v>
      </c>
      <c r="D59" s="20">
        <v>0.96900770956869842</v>
      </c>
      <c r="E59" s="20">
        <v>1.467572301978601E-2</v>
      </c>
      <c r="F59" s="20">
        <v>1.2512408989252403E-2</v>
      </c>
      <c r="G59" s="21">
        <v>1.1728935241699219</v>
      </c>
      <c r="H59" s="20">
        <v>1.5307905857044869E-2</v>
      </c>
      <c r="I59" s="20">
        <v>1.2815023868141503E-2</v>
      </c>
      <c r="J59" s="20">
        <v>1.1945281028747559</v>
      </c>
      <c r="K59" s="26">
        <v>1.4061465116679212E-2</v>
      </c>
      <c r="L59" s="20">
        <f>K59/H59</f>
        <v>0.9185753589024046</v>
      </c>
      <c r="M59" s="27">
        <f>K59/I59</f>
        <v>1.0972640598537156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M107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58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12</v>
      </c>
      <c r="D6" s="16">
        <v>0.45027336790825162</v>
      </c>
      <c r="E6" s="16">
        <v>7.5086859623961135E-3</v>
      </c>
      <c r="F6" s="16">
        <v>9.0842588689358378E-3</v>
      </c>
      <c r="G6" s="17">
        <v>0.82656008005142212</v>
      </c>
      <c r="H6" s="18">
        <v>1.1659780426836422E-2</v>
      </c>
      <c r="I6" s="18">
        <v>1.3248381250028725E-2</v>
      </c>
      <c r="J6" s="18">
        <v>0.88009095191955566</v>
      </c>
      <c r="K6" s="22">
        <v>1.2454081698502574E-2</v>
      </c>
      <c r="L6" s="16">
        <f>$K6/H6</f>
        <v>1.0681231757879392</v>
      </c>
      <c r="M6" s="23">
        <f>$K6/I6</f>
        <v>0.94004553941075408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18</v>
      </c>
      <c r="D7" s="18">
        <v>0.52109445378375463</v>
      </c>
      <c r="E7" s="18">
        <v>8.6519818794903273E-3</v>
      </c>
      <c r="F7" s="18">
        <v>9.1283623444257302E-3</v>
      </c>
      <c r="G7" s="19">
        <v>0.94781315326690674</v>
      </c>
      <c r="H7" s="18">
        <v>1.1933774033383819E-2</v>
      </c>
      <c r="I7" s="18">
        <v>1.3190052628774427E-2</v>
      </c>
      <c r="J7" s="18">
        <v>0.90475559234619141</v>
      </c>
      <c r="K7" s="24">
        <v>1.2561913979612774E-2</v>
      </c>
      <c r="L7" s="18">
        <f>$K7/H7</f>
        <v>1.0526354818242563</v>
      </c>
      <c r="M7" s="25">
        <f>K7/I7</f>
        <v>0.95237785118526719</v>
      </c>
    </row>
    <row r="8" spans="1:13" ht="15.6" x14ac:dyDescent="0.3">
      <c r="A8" s="10">
        <f t="shared" si="0"/>
        <v>1972</v>
      </c>
      <c r="B8" s="12">
        <v>4.3393672034755619</v>
      </c>
      <c r="C8" s="8">
        <v>20</v>
      </c>
      <c r="D8" s="18">
        <v>0.5087846807971147</v>
      </c>
      <c r="E8" s="18">
        <v>8.5879801576786846E-3</v>
      </c>
      <c r="F8" s="18">
        <v>8.6452946642954671E-3</v>
      </c>
      <c r="G8" s="19">
        <v>0.9933704137802124</v>
      </c>
      <c r="H8" s="18">
        <v>1.196097938578935E-2</v>
      </c>
      <c r="I8" s="18">
        <v>1.3048922668534378E-2</v>
      </c>
      <c r="J8" s="18">
        <v>0.91662579774856567</v>
      </c>
      <c r="K8" s="24">
        <v>1.250495066383993E-2</v>
      </c>
      <c r="L8" s="18">
        <f t="shared" ref="L8:L58" si="1">$K8/H8</f>
        <v>1.0454788241418478</v>
      </c>
      <c r="M8" s="25">
        <f t="shared" ref="M8:M58" si="2">K8/I8</f>
        <v>0.95831288003521098</v>
      </c>
    </row>
    <row r="9" spans="1:13" ht="15.6" x14ac:dyDescent="0.3">
      <c r="A9" s="10">
        <f t="shared" si="0"/>
        <v>1973</v>
      </c>
      <c r="B9" s="12">
        <v>5.3148512777154453</v>
      </c>
      <c r="C9" s="8">
        <v>20</v>
      </c>
      <c r="D9" s="18">
        <v>0.48517767489700797</v>
      </c>
      <c r="E9" s="18">
        <v>9.1313774155629499E-3</v>
      </c>
      <c r="F9" s="18">
        <v>8.6572251553239041E-3</v>
      </c>
      <c r="G9" s="19">
        <v>1.0547695159912109</v>
      </c>
      <c r="H9" s="18">
        <v>1.2381323563334325E-2</v>
      </c>
      <c r="I9" s="18">
        <v>1.3212743584460847E-2</v>
      </c>
      <c r="J9" s="18">
        <v>0.93707436323165894</v>
      </c>
      <c r="K9" s="24">
        <v>1.2797033720566635E-2</v>
      </c>
      <c r="L9" s="18">
        <f t="shared" si="1"/>
        <v>1.0335755830227538</v>
      </c>
      <c r="M9" s="25">
        <f t="shared" si="2"/>
        <v>0.96853720340239424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30</v>
      </c>
      <c r="D10" s="18">
        <v>0.48891996847267655</v>
      </c>
      <c r="E10" s="18">
        <v>9.7969367557060212E-3</v>
      </c>
      <c r="F10" s="18">
        <v>9.3190144476017044E-3</v>
      </c>
      <c r="G10" s="19">
        <v>1.0512846708297729</v>
      </c>
      <c r="H10" s="18">
        <v>1.2763972052558718E-2</v>
      </c>
      <c r="I10" s="18">
        <v>1.3667601769104773E-2</v>
      </c>
      <c r="J10" s="18">
        <v>0.93388527631759644</v>
      </c>
      <c r="K10" s="24">
        <v>1.3215786320207722E-2</v>
      </c>
      <c r="L10" s="18">
        <f t="shared" si="1"/>
        <v>1.0353976227610457</v>
      </c>
      <c r="M10" s="25">
        <f t="shared" si="2"/>
        <v>0.96694259486559175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53</v>
      </c>
      <c r="D11" s="18">
        <v>0.62315060050205762</v>
      </c>
      <c r="E11" s="18">
        <v>1.2367858591112928E-2</v>
      </c>
      <c r="F11" s="18">
        <v>1.1307614421824189E-2</v>
      </c>
      <c r="G11" s="19">
        <v>1.0937637090682983</v>
      </c>
      <c r="H11" s="18">
        <v>1.3614449634939709E-2</v>
      </c>
      <c r="I11" s="18">
        <v>1.4470897108963481E-2</v>
      </c>
      <c r="J11" s="18">
        <v>0.94081586599349976</v>
      </c>
      <c r="K11" s="24">
        <v>1.4042673334251266E-2</v>
      </c>
      <c r="L11" s="18">
        <f t="shared" si="1"/>
        <v>1.0314536180891642</v>
      </c>
      <c r="M11" s="25">
        <f t="shared" si="2"/>
        <v>0.9704079317620905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76</v>
      </c>
      <c r="D12" s="18">
        <v>0.67019562135667998</v>
      </c>
      <c r="E12" s="18">
        <v>1.2777928971141866E-2</v>
      </c>
      <c r="F12" s="18">
        <v>1.1964765435694684E-2</v>
      </c>
      <c r="G12" s="19">
        <v>1.0679631233215332</v>
      </c>
      <c r="H12" s="18">
        <v>1.3803231905988268E-2</v>
      </c>
      <c r="I12" s="18">
        <v>1.4871036753425011E-2</v>
      </c>
      <c r="J12" s="18">
        <v>0.92819565534591675</v>
      </c>
      <c r="K12" s="24">
        <v>1.4337134768329521E-2</v>
      </c>
      <c r="L12" s="18">
        <f t="shared" si="1"/>
        <v>1.0386795546128316</v>
      </c>
      <c r="M12" s="25">
        <f t="shared" si="2"/>
        <v>0.96409786392515473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101</v>
      </c>
      <c r="D13" s="18">
        <v>0.71076661974313815</v>
      </c>
      <c r="E13" s="18">
        <v>1.3074538343094029E-2</v>
      </c>
      <c r="F13" s="18">
        <v>1.2908179751343401E-2</v>
      </c>
      <c r="G13" s="19">
        <v>1.0128878355026245</v>
      </c>
      <c r="H13" s="18">
        <v>1.4241480947918285E-2</v>
      </c>
      <c r="I13" s="18">
        <v>1.5491985187097485E-2</v>
      </c>
      <c r="J13" s="18">
        <v>0.91928058862686157</v>
      </c>
      <c r="K13" s="24">
        <v>1.4866733555962507E-2</v>
      </c>
      <c r="L13" s="18">
        <f t="shared" si="1"/>
        <v>1.0439036228276257</v>
      </c>
      <c r="M13" s="25">
        <f t="shared" si="2"/>
        <v>0.95964031571268738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106</v>
      </c>
      <c r="D14" s="18">
        <v>0.69908615141264829</v>
      </c>
      <c r="E14" s="18">
        <v>1.3792006417296818E-2</v>
      </c>
      <c r="F14" s="18">
        <v>1.3392877308730278E-2</v>
      </c>
      <c r="G14" s="19">
        <v>1.029801607131958</v>
      </c>
      <c r="H14" s="18">
        <v>1.4716689083734896E-2</v>
      </c>
      <c r="I14" s="18">
        <v>1.5778425500025547E-2</v>
      </c>
      <c r="J14" s="18">
        <v>0.93270963430404663</v>
      </c>
      <c r="K14" s="24">
        <v>1.5247557192954416E-2</v>
      </c>
      <c r="L14" s="18">
        <f t="shared" si="1"/>
        <v>1.036072523255672</v>
      </c>
      <c r="M14" s="25">
        <f t="shared" si="2"/>
        <v>0.96635479838781946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114</v>
      </c>
      <c r="D15" s="18">
        <v>0.72428937272342631</v>
      </c>
      <c r="E15" s="18">
        <v>1.3027081320203412E-2</v>
      </c>
      <c r="F15" s="18">
        <v>1.3798925718906688E-2</v>
      </c>
      <c r="G15" s="19">
        <v>0.9440649151802063</v>
      </c>
      <c r="H15" s="18">
        <v>1.4462549440258861E-2</v>
      </c>
      <c r="I15" s="18">
        <v>1.6268554555868332E-2</v>
      </c>
      <c r="J15" s="18">
        <v>0.8889879584312439</v>
      </c>
      <c r="K15" s="24">
        <v>1.5365552001795905E-2</v>
      </c>
      <c r="L15" s="18">
        <f t="shared" si="1"/>
        <v>1.062437301615951</v>
      </c>
      <c r="M15" s="25">
        <f t="shared" si="2"/>
        <v>0.94449398986422561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116</v>
      </c>
      <c r="D16" s="18">
        <v>0.73517323755658859</v>
      </c>
      <c r="E16" s="18">
        <v>1.3749639149861123E-2</v>
      </c>
      <c r="F16" s="18">
        <v>1.4671019027586168E-2</v>
      </c>
      <c r="G16" s="19">
        <v>0.93719726800918579</v>
      </c>
      <c r="H16" s="18">
        <v>1.4988572989367928E-2</v>
      </c>
      <c r="I16" s="18">
        <v>1.6929152075313751E-2</v>
      </c>
      <c r="J16" s="18">
        <v>0.88537055253982544</v>
      </c>
      <c r="K16" s="24">
        <v>1.5958862947701515E-2</v>
      </c>
      <c r="L16" s="18">
        <f t="shared" si="1"/>
        <v>1.0647353126292849</v>
      </c>
      <c r="M16" s="25">
        <f t="shared" si="2"/>
        <v>0.94268530855558197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120</v>
      </c>
      <c r="D17" s="18">
        <v>0.74749483615366918</v>
      </c>
      <c r="E17" s="18">
        <v>1.4639818977396218E-2</v>
      </c>
      <c r="F17" s="18">
        <v>1.601895188467474E-2</v>
      </c>
      <c r="G17" s="19">
        <v>0.91390615701675415</v>
      </c>
      <c r="H17" s="18">
        <v>1.5386637686871122E-2</v>
      </c>
      <c r="I17" s="18">
        <v>1.7677748967686448E-2</v>
      </c>
      <c r="J17" s="18">
        <v>0.87039577960968018</v>
      </c>
      <c r="K17" s="24">
        <v>1.6532193179443804E-2</v>
      </c>
      <c r="L17" s="18">
        <f t="shared" si="1"/>
        <v>1.0744513204174648</v>
      </c>
      <c r="M17" s="25">
        <f t="shared" si="2"/>
        <v>0.93519786991337917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124</v>
      </c>
      <c r="D18" s="18">
        <v>0.77266676922836075</v>
      </c>
      <c r="E18" s="18">
        <v>1.5250390041781067E-2</v>
      </c>
      <c r="F18" s="18">
        <v>1.6225748368716337E-2</v>
      </c>
      <c r="G18" s="19">
        <v>0.93988823890686035</v>
      </c>
      <c r="H18" s="18">
        <v>1.6166786770143948E-2</v>
      </c>
      <c r="I18" s="18">
        <v>1.8213132684285642E-2</v>
      </c>
      <c r="J18" s="18">
        <v>0.88764446973800659</v>
      </c>
      <c r="K18" s="24">
        <v>1.7189959980452463E-2</v>
      </c>
      <c r="L18" s="18">
        <f t="shared" si="1"/>
        <v>1.0632885943790675</v>
      </c>
      <c r="M18" s="25">
        <f t="shared" si="2"/>
        <v>0.94382225608470005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124</v>
      </c>
      <c r="D19" s="18">
        <v>0.76885217478946977</v>
      </c>
      <c r="E19" s="18">
        <v>1.4743855218840533E-2</v>
      </c>
      <c r="F19" s="18">
        <v>1.5731559194424212E-2</v>
      </c>
      <c r="G19" s="19">
        <v>0.93721514940261841</v>
      </c>
      <c r="H19" s="18">
        <v>1.5618688176166306E-2</v>
      </c>
      <c r="I19" s="18">
        <v>1.7671471530418408E-2</v>
      </c>
      <c r="J19" s="18">
        <v>0.88383632898330688</v>
      </c>
      <c r="K19" s="24">
        <v>1.6645080206495574E-2</v>
      </c>
      <c r="L19" s="18">
        <f t="shared" si="1"/>
        <v>1.065715636214283</v>
      </c>
      <c r="M19" s="25">
        <f t="shared" si="2"/>
        <v>0.94191817460384786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128</v>
      </c>
      <c r="D20" s="18">
        <v>0.77306369091622862</v>
      </c>
      <c r="E20" s="18">
        <v>1.3917683136719768E-2</v>
      </c>
      <c r="F20" s="18">
        <v>1.4772755489001315E-2</v>
      </c>
      <c r="G20" s="19">
        <v>0.94211828708648682</v>
      </c>
      <c r="H20" s="18">
        <v>1.4911730351237943E-2</v>
      </c>
      <c r="I20" s="18">
        <v>1.6865233275175719E-2</v>
      </c>
      <c r="J20" s="18">
        <v>0.8841698169708252</v>
      </c>
      <c r="K20" s="24">
        <v>1.5888481221925755E-2</v>
      </c>
      <c r="L20" s="18">
        <f t="shared" si="1"/>
        <v>1.0655021816838797</v>
      </c>
      <c r="M20" s="25">
        <f t="shared" si="2"/>
        <v>0.94208487737387747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130</v>
      </c>
      <c r="D21" s="18">
        <v>0.77617725531072423</v>
      </c>
      <c r="E21" s="18">
        <v>1.396691867369137E-2</v>
      </c>
      <c r="F21" s="18">
        <v>1.4260671423118597E-2</v>
      </c>
      <c r="G21" s="19">
        <v>0.97940117120742798</v>
      </c>
      <c r="H21" s="18">
        <v>1.4949802593011785E-2</v>
      </c>
      <c r="I21" s="18">
        <v>1.6458246034416681E-2</v>
      </c>
      <c r="J21" s="18">
        <v>0.90834724903106689</v>
      </c>
      <c r="K21" s="24">
        <v>1.5704024109531863E-2</v>
      </c>
      <c r="L21" s="18">
        <f t="shared" si="1"/>
        <v>1.050450265936798</v>
      </c>
      <c r="M21" s="25">
        <f t="shared" si="2"/>
        <v>0.95417361465446404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131</v>
      </c>
      <c r="D22" s="18">
        <v>0.75877143226185917</v>
      </c>
      <c r="E22" s="18">
        <v>1.4769034978135132E-2</v>
      </c>
      <c r="F22" s="18">
        <v>1.3933098424993316E-2</v>
      </c>
      <c r="G22" s="19">
        <v>1.059996485710144</v>
      </c>
      <c r="H22" s="18">
        <v>1.5775423653159478E-2</v>
      </c>
      <c r="I22" s="18">
        <v>1.6352749836455689E-2</v>
      </c>
      <c r="J22" s="18">
        <v>0.96469545364379883</v>
      </c>
      <c r="K22" s="24">
        <v>1.6064087087419739E-2</v>
      </c>
      <c r="L22" s="18">
        <f t="shared" si="1"/>
        <v>1.018298299976397</v>
      </c>
      <c r="M22" s="25">
        <f t="shared" si="2"/>
        <v>0.98234775484717407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131</v>
      </c>
      <c r="D23" s="18">
        <v>0.75292521357239328</v>
      </c>
      <c r="E23" s="18">
        <v>1.5364680117393319E-2</v>
      </c>
      <c r="F23" s="18">
        <v>1.3918358681388472E-2</v>
      </c>
      <c r="G23" s="19">
        <v>1.1039146184921265</v>
      </c>
      <c r="H23" s="18">
        <v>1.6370989520682944E-2</v>
      </c>
      <c r="I23" s="18">
        <v>1.6498933657841386E-2</v>
      </c>
      <c r="J23" s="18">
        <v>0.99224531650543213</v>
      </c>
      <c r="K23" s="24">
        <v>1.6434962512433027E-2</v>
      </c>
      <c r="L23" s="18">
        <f t="shared" si="1"/>
        <v>1.0039077046423652</v>
      </c>
      <c r="M23" s="25">
        <f t="shared" si="2"/>
        <v>0.99612271030752619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130</v>
      </c>
      <c r="D24" s="18">
        <v>0.74608181491710523</v>
      </c>
      <c r="E24" s="18">
        <v>1.4603338917104563E-2</v>
      </c>
      <c r="F24" s="18">
        <v>1.3351793391016808E-2</v>
      </c>
      <c r="G24" s="19">
        <v>1.0937361717224121</v>
      </c>
      <c r="H24" s="18">
        <v>1.5724603086457824E-2</v>
      </c>
      <c r="I24" s="18">
        <v>1.6030206621658844E-2</v>
      </c>
      <c r="J24" s="18">
        <v>0.98093575239181519</v>
      </c>
      <c r="K24" s="24">
        <v>1.5877404028765012E-2</v>
      </c>
      <c r="L24" s="18">
        <f t="shared" si="1"/>
        <v>1.0097173163269719</v>
      </c>
      <c r="M24" s="25">
        <f t="shared" si="2"/>
        <v>0.99046783385266068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131</v>
      </c>
      <c r="D25" s="18">
        <v>0.76844314348079901</v>
      </c>
      <c r="E25" s="18">
        <v>1.479190497195413E-2</v>
      </c>
      <c r="F25" s="18">
        <v>1.3797955747016222E-2</v>
      </c>
      <c r="G25" s="19">
        <v>1.0720360279083252</v>
      </c>
      <c r="H25" s="18">
        <v>1.5959884404497932E-2</v>
      </c>
      <c r="I25" s="18">
        <v>1.6392985920234759E-2</v>
      </c>
      <c r="J25" s="18">
        <v>0.97358006238937378</v>
      </c>
      <c r="K25" s="24">
        <v>1.6176434875562661E-2</v>
      </c>
      <c r="L25" s="18">
        <f t="shared" si="1"/>
        <v>1.0135684235284121</v>
      </c>
      <c r="M25" s="25">
        <f t="shared" si="2"/>
        <v>0.9867900182598951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132</v>
      </c>
      <c r="D26" s="18">
        <v>0.78064978098895832</v>
      </c>
      <c r="E26" s="18">
        <v>1.619397632653399E-2</v>
      </c>
      <c r="F26" s="18">
        <v>1.5133233185146644E-2</v>
      </c>
      <c r="G26" s="19">
        <v>1.0700936317443848</v>
      </c>
      <c r="H26" s="18">
        <v>1.7352281411796813E-2</v>
      </c>
      <c r="I26" s="18">
        <v>1.761821882162562E-2</v>
      </c>
      <c r="J26" s="18">
        <v>0.98490554094314575</v>
      </c>
      <c r="K26" s="24">
        <v>1.7485249904830323E-2</v>
      </c>
      <c r="L26" s="18">
        <f t="shared" si="1"/>
        <v>1.0076628824693399</v>
      </c>
      <c r="M26" s="25">
        <f t="shared" si="2"/>
        <v>0.99245276051219877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133</v>
      </c>
      <c r="D27" s="18">
        <v>0.77334876891840088</v>
      </c>
      <c r="E27" s="18">
        <v>1.653375152635508E-2</v>
      </c>
      <c r="F27" s="18">
        <v>1.592259151401967E-2</v>
      </c>
      <c r="G27" s="19">
        <v>1.0383832454681396</v>
      </c>
      <c r="H27" s="18">
        <v>1.7491446772095867E-2</v>
      </c>
      <c r="I27" s="18">
        <v>1.8150459128781778E-2</v>
      </c>
      <c r="J27" s="18">
        <v>0.96369171142578125</v>
      </c>
      <c r="K27" s="24">
        <v>1.782095311994181E-2</v>
      </c>
      <c r="L27" s="18">
        <f t="shared" si="1"/>
        <v>1.0188381414150147</v>
      </c>
      <c r="M27" s="25">
        <f t="shared" si="2"/>
        <v>0.9818458581955396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134</v>
      </c>
      <c r="D28" s="18">
        <v>0.77370451437089871</v>
      </c>
      <c r="E28" s="18">
        <v>1.765173802766324E-2</v>
      </c>
      <c r="F28" s="18">
        <v>1.6491410988126478E-2</v>
      </c>
      <c r="G28" s="19">
        <v>1.070359468460083</v>
      </c>
      <c r="H28" s="18">
        <v>1.8437170467683908E-2</v>
      </c>
      <c r="I28" s="18">
        <v>1.8709420153862615E-2</v>
      </c>
      <c r="J28" s="18">
        <v>0.98544853925704956</v>
      </c>
      <c r="K28" s="24">
        <v>1.857329589855888E-2</v>
      </c>
      <c r="L28" s="18">
        <f t="shared" si="1"/>
        <v>1.0073832061765426</v>
      </c>
      <c r="M28" s="25">
        <f t="shared" si="2"/>
        <v>0.9927242932071505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142</v>
      </c>
      <c r="D29" s="18">
        <v>0.76199918847290049</v>
      </c>
      <c r="E29" s="18">
        <v>1.7904965616544966E-2</v>
      </c>
      <c r="F29" s="18">
        <v>1.6560266506611233E-2</v>
      </c>
      <c r="G29" s="19">
        <v>1.0812003612518311</v>
      </c>
      <c r="H29" s="18">
        <v>1.8339278096038473E-2</v>
      </c>
      <c r="I29" s="18">
        <v>1.8571711689071905E-2</v>
      </c>
      <c r="J29" s="18">
        <v>0.98748451471328735</v>
      </c>
      <c r="K29" s="24">
        <v>1.8455495848244623E-2</v>
      </c>
      <c r="L29" s="18">
        <f t="shared" si="1"/>
        <v>1.0063370952551973</v>
      </c>
      <c r="M29" s="25">
        <f t="shared" si="2"/>
        <v>0.99374231935252011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145</v>
      </c>
      <c r="D30" s="18">
        <v>0.7745960657878288</v>
      </c>
      <c r="E30" s="18">
        <v>1.7943372781087739E-2</v>
      </c>
      <c r="F30" s="18">
        <v>1.60581759265527E-2</v>
      </c>
      <c r="G30" s="19">
        <v>1.1173979043960571</v>
      </c>
      <c r="H30" s="18">
        <v>1.8610574980511961E-2</v>
      </c>
      <c r="I30" s="18">
        <v>1.8299857315044018E-2</v>
      </c>
      <c r="J30" s="18">
        <v>1.0169792175292969</v>
      </c>
      <c r="K30" s="24">
        <v>1.8455217003349834E-2</v>
      </c>
      <c r="L30" s="18">
        <f t="shared" si="1"/>
        <v>0.99165216672108136</v>
      </c>
      <c r="M30" s="25">
        <f t="shared" si="2"/>
        <v>1.0084896666477337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143</v>
      </c>
      <c r="D31" s="18">
        <v>0.77392897508256941</v>
      </c>
      <c r="E31" s="18">
        <v>1.8372967154651663E-2</v>
      </c>
      <c r="F31" s="18">
        <v>1.6849661408524615E-2</v>
      </c>
      <c r="G31" s="19">
        <v>1.0904057025909424</v>
      </c>
      <c r="H31" s="18">
        <v>1.9082601874853694E-2</v>
      </c>
      <c r="I31" s="18">
        <v>1.9114415569718303E-2</v>
      </c>
      <c r="J31" s="18">
        <v>0.99833559989929199</v>
      </c>
      <c r="K31" s="24">
        <v>1.9098509160589534E-2</v>
      </c>
      <c r="L31" s="18">
        <f t="shared" si="1"/>
        <v>1.0008336015099075</v>
      </c>
      <c r="M31" s="25">
        <f t="shared" si="2"/>
        <v>0.99916783178273216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145</v>
      </c>
      <c r="D32" s="18">
        <v>0.95088490176802709</v>
      </c>
      <c r="E32" s="18">
        <v>1.7336535237474159E-2</v>
      </c>
      <c r="F32" s="18">
        <v>1.6502397172348967E-2</v>
      </c>
      <c r="G32" s="19">
        <v>1.0505465269088745</v>
      </c>
      <c r="H32" s="18">
        <v>1.9833146146722089E-2</v>
      </c>
      <c r="I32" s="18">
        <v>1.9663836936779391E-2</v>
      </c>
      <c r="J32" s="18">
        <v>1.0086101293563843</v>
      </c>
      <c r="K32" s="24">
        <v>1.9748492632514325E-2</v>
      </c>
      <c r="L32" s="18">
        <f t="shared" si="1"/>
        <v>0.99573171530217586</v>
      </c>
      <c r="M32" s="25">
        <f t="shared" si="2"/>
        <v>1.0043051463459094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148</v>
      </c>
      <c r="D33" s="18">
        <v>0.95062305735767005</v>
      </c>
      <c r="E33" s="18">
        <v>1.9670308412208286E-2</v>
      </c>
      <c r="F33" s="18">
        <v>1.7203298889078063E-2</v>
      </c>
      <c r="G33" s="19">
        <v>1.1434032917022705</v>
      </c>
      <c r="H33" s="18">
        <v>2.211260861815946E-2</v>
      </c>
      <c r="I33" s="18">
        <v>2.0452282554716299E-2</v>
      </c>
      <c r="J33" s="18">
        <v>1.0811804533004761</v>
      </c>
      <c r="K33" s="24">
        <v>2.1282445209905739E-2</v>
      </c>
      <c r="L33" s="18">
        <f t="shared" si="1"/>
        <v>0.96245746385743158</v>
      </c>
      <c r="M33" s="25">
        <f t="shared" si="2"/>
        <v>1.0405902203320581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147</v>
      </c>
      <c r="D34" s="18">
        <v>0.95187477990448899</v>
      </c>
      <c r="E34" s="18">
        <v>2.059470366171319E-2</v>
      </c>
      <c r="F34" s="18">
        <v>1.8163328388724979E-2</v>
      </c>
      <c r="G34" s="19">
        <v>1.133861780166626</v>
      </c>
      <c r="H34" s="18">
        <v>2.2945377907523368E-2</v>
      </c>
      <c r="I34" s="18">
        <v>2.0781017984202919E-2</v>
      </c>
      <c r="J34" s="18">
        <v>1.1041507720947266</v>
      </c>
      <c r="K34" s="24">
        <v>2.1863196699998394E-2</v>
      </c>
      <c r="L34" s="18">
        <f t="shared" si="1"/>
        <v>0.95283663612399483</v>
      </c>
      <c r="M34" s="25">
        <f t="shared" si="2"/>
        <v>1.0520753466754185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147</v>
      </c>
      <c r="D35" s="18">
        <v>0.93750663231147946</v>
      </c>
      <c r="E35" s="18">
        <v>2.2137893449554694E-2</v>
      </c>
      <c r="F35" s="18">
        <v>1.9319339660829559E-2</v>
      </c>
      <c r="G35" s="19">
        <v>1.145892858505249</v>
      </c>
      <c r="H35" s="18">
        <v>2.3963998283394565E-2</v>
      </c>
      <c r="I35" s="18">
        <v>2.1696507345008251E-2</v>
      </c>
      <c r="J35" s="18">
        <v>1.1045094728469849</v>
      </c>
      <c r="K35" s="24">
        <v>2.2830252156345016E-2</v>
      </c>
      <c r="L35" s="18">
        <f t="shared" si="1"/>
        <v>0.95268960906931965</v>
      </c>
      <c r="M35" s="25">
        <f t="shared" si="2"/>
        <v>1.0522547151626045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145</v>
      </c>
      <c r="D36" s="18">
        <v>0.93938655691349326</v>
      </c>
      <c r="E36" s="18">
        <v>2.3379023477012859E-2</v>
      </c>
      <c r="F36" s="18">
        <v>2.026326803107318E-2</v>
      </c>
      <c r="G36" s="19">
        <v>1.1537637710571289</v>
      </c>
      <c r="H36" s="18">
        <v>2.5101507524352008E-2</v>
      </c>
      <c r="I36" s="18">
        <v>2.2616448408285826E-2</v>
      </c>
      <c r="J36" s="18">
        <v>1.1098784208297729</v>
      </c>
      <c r="K36" s="24">
        <v>2.3858979154572767E-2</v>
      </c>
      <c r="L36" s="18">
        <f t="shared" si="1"/>
        <v>0.95049985071319665</v>
      </c>
      <c r="M36" s="25">
        <f t="shared" si="2"/>
        <v>1.0549392514622995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147</v>
      </c>
      <c r="D37" s="18">
        <v>0.9355265229567804</v>
      </c>
      <c r="E37" s="18">
        <v>2.398343405659286E-2</v>
      </c>
      <c r="F37" s="18">
        <v>2.1261986715230649E-2</v>
      </c>
      <c r="G37" s="19">
        <v>1.1279959678649902</v>
      </c>
      <c r="H37" s="18">
        <v>2.5720742367507359E-2</v>
      </c>
      <c r="I37" s="18">
        <v>2.3624619184197136E-2</v>
      </c>
      <c r="J37" s="18">
        <v>1.0887261629104614</v>
      </c>
      <c r="K37" s="24">
        <v>2.4672682169377458E-2</v>
      </c>
      <c r="L37" s="18">
        <f t="shared" si="1"/>
        <v>0.95925233482164574</v>
      </c>
      <c r="M37" s="25">
        <f t="shared" si="2"/>
        <v>1.0443631694974109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153</v>
      </c>
      <c r="D38" s="18">
        <v>0.93981775476297646</v>
      </c>
      <c r="E38" s="18">
        <v>2.5833941785585807E-2</v>
      </c>
      <c r="F38" s="18">
        <v>2.2567546826116655E-2</v>
      </c>
      <c r="G38" s="19">
        <v>1.1447385549545288</v>
      </c>
      <c r="H38" s="18">
        <v>2.7010796241747029E-2</v>
      </c>
      <c r="I38" s="18">
        <v>2.4603367622367402E-2</v>
      </c>
      <c r="J38" s="18">
        <v>1.0978496074676514</v>
      </c>
      <c r="K38" s="24">
        <v>2.5807082353774762E-2</v>
      </c>
      <c r="L38" s="18">
        <f t="shared" si="1"/>
        <v>0.95543582361663792</v>
      </c>
      <c r="M38" s="25">
        <f t="shared" si="2"/>
        <v>1.0489247955760754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155</v>
      </c>
      <c r="D39" s="18">
        <v>0.93657459030843082</v>
      </c>
      <c r="E39" s="18">
        <v>2.5270633146232114E-2</v>
      </c>
      <c r="F39" s="18">
        <v>2.2861380250783957E-2</v>
      </c>
      <c r="G39" s="19">
        <v>1.1053853034973145</v>
      </c>
      <c r="H39" s="18">
        <v>2.662637585033955E-2</v>
      </c>
      <c r="I39" s="18">
        <v>2.5113804368970094E-2</v>
      </c>
      <c r="J39" s="18">
        <v>1.060228705406189</v>
      </c>
      <c r="K39" s="24">
        <v>2.5870089423740923E-2</v>
      </c>
      <c r="L39" s="18">
        <f t="shared" si="1"/>
        <v>0.971596343758928</v>
      </c>
      <c r="M39" s="25">
        <f t="shared" si="2"/>
        <v>1.0301143165591142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155</v>
      </c>
      <c r="D40" s="18">
        <v>0.92972059800056028</v>
      </c>
      <c r="E40" s="18">
        <v>2.7588872908990543E-2</v>
      </c>
      <c r="F40" s="18">
        <v>2.4609529813479979E-2</v>
      </c>
      <c r="G40" s="19">
        <v>1.1210646629333496</v>
      </c>
      <c r="H40" s="18">
        <v>2.8877196510270278E-2</v>
      </c>
      <c r="I40" s="18">
        <v>2.6853428967514578E-2</v>
      </c>
      <c r="J40" s="18">
        <v>1.0753635168075562</v>
      </c>
      <c r="K40" s="24">
        <v>2.7865312551479112E-2</v>
      </c>
      <c r="L40" s="18">
        <f t="shared" si="1"/>
        <v>0.9649590652461264</v>
      </c>
      <c r="M40" s="25">
        <f t="shared" si="2"/>
        <v>1.0376817271711796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169</v>
      </c>
      <c r="D41" s="18">
        <v>0.94690244798839807</v>
      </c>
      <c r="E41" s="18">
        <v>2.9250130196278871E-2</v>
      </c>
      <c r="F41" s="18">
        <v>2.653936184235901E-2</v>
      </c>
      <c r="G41" s="19">
        <v>1.1021413803100586</v>
      </c>
      <c r="H41" s="18">
        <v>2.9451593373224831E-2</v>
      </c>
      <c r="I41" s="18">
        <v>2.7228615910467817E-2</v>
      </c>
      <c r="J41" s="18">
        <v>1.0816411972045898</v>
      </c>
      <c r="K41" s="24">
        <v>2.8340102825039876E-2</v>
      </c>
      <c r="L41" s="18">
        <f t="shared" si="1"/>
        <v>0.9622604273358113</v>
      </c>
      <c r="M41" s="25">
        <f t="shared" si="2"/>
        <v>1.0408205440271665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172</v>
      </c>
      <c r="D42" s="18">
        <v>0.9456621862659581</v>
      </c>
      <c r="E42" s="18">
        <v>3.1144460198802289E-2</v>
      </c>
      <c r="F42" s="18">
        <v>2.8069261693864696E-2</v>
      </c>
      <c r="G42" s="19">
        <v>1.1095575094223022</v>
      </c>
      <c r="H42" s="18">
        <v>3.1254462332683391E-2</v>
      </c>
      <c r="I42" s="18">
        <v>2.8669136502842356E-2</v>
      </c>
      <c r="J42" s="18">
        <v>1.0901780128479004</v>
      </c>
      <c r="K42" s="24">
        <v>2.9961800208989371E-2</v>
      </c>
      <c r="L42" s="18">
        <f t="shared" si="1"/>
        <v>0.9586407179258285</v>
      </c>
      <c r="M42" s="25">
        <f t="shared" si="2"/>
        <v>1.0450890352424411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175</v>
      </c>
      <c r="D43" s="18">
        <v>0.94452221575436845</v>
      </c>
      <c r="E43" s="18">
        <v>3.364909230620796E-2</v>
      </c>
      <c r="F43" s="18">
        <v>2.9724231143952937E-2</v>
      </c>
      <c r="G43" s="19">
        <v>1.1320425271987915</v>
      </c>
      <c r="H43" s="18">
        <v>3.3628953289915185E-2</v>
      </c>
      <c r="I43" s="18">
        <v>3.0228377181267689E-2</v>
      </c>
      <c r="J43" s="18">
        <v>1.1124961376190186</v>
      </c>
      <c r="K43" s="24">
        <v>3.1928665402550009E-2</v>
      </c>
      <c r="L43" s="18">
        <f t="shared" si="1"/>
        <v>0.94943976184132184</v>
      </c>
      <c r="M43" s="25">
        <f t="shared" si="2"/>
        <v>1.0562480814330972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180</v>
      </c>
      <c r="D44" s="18">
        <v>0.94551732531741617</v>
      </c>
      <c r="E44" s="18">
        <v>3.4492309258204304E-2</v>
      </c>
      <c r="F44" s="18">
        <v>3.121794435406712E-2</v>
      </c>
      <c r="G44" s="19">
        <v>1.1048872470855713</v>
      </c>
      <c r="H44" s="18">
        <v>3.432567319373539E-2</v>
      </c>
      <c r="I44" s="18">
        <v>3.163277718291041E-2</v>
      </c>
      <c r="J44" s="18">
        <v>1.085129976272583</v>
      </c>
      <c r="K44" s="24">
        <v>3.2979225641090251E-2</v>
      </c>
      <c r="L44" s="18">
        <f t="shared" si="1"/>
        <v>0.96077432931771689</v>
      </c>
      <c r="M44" s="25">
        <f t="shared" si="2"/>
        <v>1.0425649777885218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183</v>
      </c>
      <c r="D45" s="18">
        <v>0.94705602769940711</v>
      </c>
      <c r="E45" s="18">
        <v>3.416447548702737E-2</v>
      </c>
      <c r="F45" s="18">
        <v>3.1171037619917751E-2</v>
      </c>
      <c r="G45" s="19">
        <v>1.0960326194763184</v>
      </c>
      <c r="H45" s="18">
        <v>3.398879878229253E-2</v>
      </c>
      <c r="I45" s="18">
        <v>3.1579112497757092E-2</v>
      </c>
      <c r="J45" s="18">
        <v>1.0763063430786133</v>
      </c>
      <c r="K45" s="24">
        <v>3.2783955728455029E-2</v>
      </c>
      <c r="L45" s="18">
        <f t="shared" si="1"/>
        <v>0.9645517612565585</v>
      </c>
      <c r="M45" s="25">
        <f t="shared" si="2"/>
        <v>1.0381531694655293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180</v>
      </c>
      <c r="D46" s="18">
        <v>0.94853561952233201</v>
      </c>
      <c r="E46" s="18">
        <v>3.3411428928448839E-2</v>
      </c>
      <c r="F46" s="18">
        <v>3.0468854355220693E-2</v>
      </c>
      <c r="G46" s="19">
        <v>1.096576452255249</v>
      </c>
      <c r="H46" s="18">
        <v>3.3240387431595145E-2</v>
      </c>
      <c r="I46" s="18">
        <v>3.0942563621095855E-2</v>
      </c>
      <c r="J46" s="18">
        <v>1.074260950088501</v>
      </c>
      <c r="K46" s="24">
        <v>3.2091477342120124E-2</v>
      </c>
      <c r="L46" s="18">
        <f t="shared" si="1"/>
        <v>0.96543632074567887</v>
      </c>
      <c r="M46" s="25">
        <f t="shared" si="2"/>
        <v>1.0371305278739402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183</v>
      </c>
      <c r="D47" s="18">
        <v>0.94984717673543151</v>
      </c>
      <c r="E47" s="18">
        <v>3.4175625042734054E-2</v>
      </c>
      <c r="F47" s="18">
        <v>3.0537936204644081E-2</v>
      </c>
      <c r="G47" s="19">
        <v>1.1191203594207764</v>
      </c>
      <c r="H47" s="18">
        <v>3.3977400500322968E-2</v>
      </c>
      <c r="I47" s="18">
        <v>3.1021122018020476E-2</v>
      </c>
      <c r="J47" s="18">
        <v>1.0952988862991333</v>
      </c>
      <c r="K47" s="24">
        <v>3.249926042746154E-2</v>
      </c>
      <c r="L47" s="18">
        <f t="shared" si="1"/>
        <v>0.95649637549972732</v>
      </c>
      <c r="M47" s="25">
        <f t="shared" si="2"/>
        <v>1.0476494179863127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184</v>
      </c>
      <c r="D48" s="18">
        <v>0.95238576101606509</v>
      </c>
      <c r="E48" s="18">
        <v>3.4575034461279748E-2</v>
      </c>
      <c r="F48" s="18">
        <v>3.0677475198332783E-2</v>
      </c>
      <c r="G48" s="19">
        <v>1.1270495653152466</v>
      </c>
      <c r="H48" s="18">
        <v>3.4496762224923178E-2</v>
      </c>
      <c r="I48" s="18">
        <v>3.1197522386202461E-2</v>
      </c>
      <c r="J48" s="18">
        <v>1.1057533025741577</v>
      </c>
      <c r="K48" s="24">
        <v>3.2847142132902372E-2</v>
      </c>
      <c r="L48" s="18">
        <f t="shared" si="1"/>
        <v>0.95218043707217859</v>
      </c>
      <c r="M48" s="25">
        <f t="shared" si="2"/>
        <v>1.0528766267487151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183</v>
      </c>
      <c r="D49" s="18">
        <v>0.97078998483041112</v>
      </c>
      <c r="E49" s="18">
        <v>3.6151606659249644E-2</v>
      </c>
      <c r="F49" s="18">
        <v>3.2128725278139598E-2</v>
      </c>
      <c r="G49" s="19">
        <v>1.1252113580703735</v>
      </c>
      <c r="H49" s="18">
        <v>3.6169796795637685E-2</v>
      </c>
      <c r="I49" s="18">
        <v>3.2666000298179766E-2</v>
      </c>
      <c r="J49" s="18">
        <v>1.1072613000869751</v>
      </c>
      <c r="K49" s="24">
        <v>3.4417897997009457E-2</v>
      </c>
      <c r="L49" s="18">
        <f t="shared" si="1"/>
        <v>0.95156459383704584</v>
      </c>
      <c r="M49" s="25">
        <f t="shared" si="2"/>
        <v>1.0536306154055632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187</v>
      </c>
      <c r="D50" s="18">
        <v>0.97212789523683107</v>
      </c>
      <c r="E50" s="18">
        <v>3.8000595578042126E-2</v>
      </c>
      <c r="F50" s="18">
        <v>3.3989947322222019E-2</v>
      </c>
      <c r="G50" s="19">
        <v>1.1179951429367065</v>
      </c>
      <c r="H50" s="18">
        <v>3.7993410324157317E-2</v>
      </c>
      <c r="I50" s="18">
        <v>3.4467584424357739E-2</v>
      </c>
      <c r="J50" s="18">
        <v>1.1022939682006836</v>
      </c>
      <c r="K50" s="24">
        <v>3.6230500404273142E-2</v>
      </c>
      <c r="L50" s="18">
        <f t="shared" si="1"/>
        <v>0.95359958727465788</v>
      </c>
      <c r="M50" s="25">
        <f t="shared" si="2"/>
        <v>1.0511470707726642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186</v>
      </c>
      <c r="D51" s="18">
        <v>0.97204692380772884</v>
      </c>
      <c r="E51" s="18">
        <v>3.8827852765809211E-2</v>
      </c>
      <c r="F51" s="18">
        <v>3.4942972231069985E-2</v>
      </c>
      <c r="G51" s="19">
        <v>1.1111776828765869</v>
      </c>
      <c r="H51" s="18">
        <v>3.88470071161717E-2</v>
      </c>
      <c r="I51" s="18">
        <v>3.5430341083348443E-2</v>
      </c>
      <c r="J51" s="18">
        <v>1.0964332818984985</v>
      </c>
      <c r="K51" s="24">
        <v>3.7138675942537835E-2</v>
      </c>
      <c r="L51" s="18">
        <f t="shared" si="1"/>
        <v>0.95602412385270474</v>
      </c>
      <c r="M51" s="25">
        <f t="shared" si="2"/>
        <v>1.0482167206680455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187</v>
      </c>
      <c r="D52" s="18">
        <v>0.9741656713742004</v>
      </c>
      <c r="E52" s="18">
        <v>3.9581426324750514E-2</v>
      </c>
      <c r="F52" s="18">
        <v>3.5413476516015979E-2</v>
      </c>
      <c r="G52" s="19">
        <v>1.1176939010620117</v>
      </c>
      <c r="H52" s="18">
        <v>3.9559808129234625E-2</v>
      </c>
      <c r="I52" s="18">
        <v>3.5945568098349381E-2</v>
      </c>
      <c r="J52" s="18">
        <v>1.1005475521087646</v>
      </c>
      <c r="K52" s="24">
        <v>3.7752688197506254E-2</v>
      </c>
      <c r="L52" s="18">
        <f t="shared" si="1"/>
        <v>0.95431929483012556</v>
      </c>
      <c r="M52" s="25">
        <f t="shared" si="2"/>
        <v>1.0502737943718812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181</v>
      </c>
      <c r="D53" s="18">
        <v>0.96784631515621256</v>
      </c>
      <c r="E53" s="18">
        <v>4.0596404176146232E-2</v>
      </c>
      <c r="F53" s="18">
        <v>3.622378671162229E-2</v>
      </c>
      <c r="G53" s="19">
        <v>1.1207112073898315</v>
      </c>
      <c r="H53" s="18">
        <v>4.0473867374187115E-2</v>
      </c>
      <c r="I53" s="18">
        <v>3.6684438458486353E-2</v>
      </c>
      <c r="J53" s="18">
        <v>1.1032979488372803</v>
      </c>
      <c r="K53" s="24">
        <v>3.8579152366442646E-2</v>
      </c>
      <c r="L53" s="18">
        <f t="shared" si="1"/>
        <v>0.95318670711084907</v>
      </c>
      <c r="M53" s="25">
        <f t="shared" si="2"/>
        <v>1.0516489821726569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180</v>
      </c>
      <c r="D54" s="18">
        <v>0.97096126624867052</v>
      </c>
      <c r="E54" s="18">
        <v>4.1726533010402161E-2</v>
      </c>
      <c r="F54" s="18">
        <v>3.663845386000799E-2</v>
      </c>
      <c r="G54" s="19">
        <v>1.1388726234436035</v>
      </c>
      <c r="H54" s="18">
        <v>4.1614468229109636E-2</v>
      </c>
      <c r="I54" s="18">
        <v>3.710025205529955E-2</v>
      </c>
      <c r="J54" s="18">
        <v>1.1216762065887451</v>
      </c>
      <c r="K54" s="24">
        <v>3.9357360632481617E-2</v>
      </c>
      <c r="L54" s="18">
        <f t="shared" si="1"/>
        <v>0.94576146968401831</v>
      </c>
      <c r="M54" s="25">
        <f t="shared" si="2"/>
        <v>1.0608380927929477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182</v>
      </c>
      <c r="D55" s="18">
        <v>0.97196116738167304</v>
      </c>
      <c r="E55" s="18">
        <v>4.3006263256615912E-2</v>
      </c>
      <c r="F55" s="18">
        <v>3.8713744864528742E-2</v>
      </c>
      <c r="G55" s="19">
        <v>1.1108783483505249</v>
      </c>
      <c r="H55" s="18">
        <v>4.2996582534336455E-2</v>
      </c>
      <c r="I55" s="18">
        <v>3.9191438323042699E-2</v>
      </c>
      <c r="J55" s="18">
        <v>1.0970911979675293</v>
      </c>
      <c r="K55" s="24">
        <v>4.1094010505416022E-2</v>
      </c>
      <c r="L55" s="18">
        <f t="shared" si="1"/>
        <v>0.95575062210116191</v>
      </c>
      <c r="M55" s="25">
        <f t="shared" si="2"/>
        <v>1.0485456075046549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182</v>
      </c>
      <c r="D56" s="18">
        <v>0.9732776412775912</v>
      </c>
      <c r="E56" s="18">
        <v>4.4678440236471315E-2</v>
      </c>
      <c r="F56" s="18">
        <v>4.0067562824173314E-2</v>
      </c>
      <c r="G56" s="19">
        <v>1.1150776147842407</v>
      </c>
      <c r="H56" s="18">
        <v>4.4868951445397834E-2</v>
      </c>
      <c r="I56" s="18">
        <v>4.0661497243039982E-2</v>
      </c>
      <c r="J56" s="18">
        <v>1.1034750938415527</v>
      </c>
      <c r="K56" s="24">
        <v>4.2765222968414604E-2</v>
      </c>
      <c r="L56" s="18">
        <f t="shared" si="1"/>
        <v>0.9531139371611278</v>
      </c>
      <c r="M56" s="25">
        <f t="shared" si="2"/>
        <v>1.0517375371792221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179</v>
      </c>
      <c r="D57" s="18">
        <v>0.97106627995377504</v>
      </c>
      <c r="E57" s="18">
        <v>4.5778869443735472E-2</v>
      </c>
      <c r="F57" s="18">
        <v>3.8936686715940659E-2</v>
      </c>
      <c r="G57" s="19">
        <v>1.1757258176803589</v>
      </c>
      <c r="H57" s="18">
        <v>4.5908749537347332E-2</v>
      </c>
      <c r="I57" s="18">
        <v>3.9462629805816822E-2</v>
      </c>
      <c r="J57" s="18">
        <v>1.1633474826812744</v>
      </c>
      <c r="K57" s="24">
        <v>4.2685689169626645E-2</v>
      </c>
      <c r="L57" s="18">
        <f t="shared" si="1"/>
        <v>0.92979420262582657</v>
      </c>
      <c r="M57" s="25">
        <f t="shared" si="2"/>
        <v>1.0816737095239086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173</v>
      </c>
      <c r="D58" s="18">
        <v>0.96840302416074819</v>
      </c>
      <c r="E58" s="18">
        <v>4.6038460640707678E-2</v>
      </c>
      <c r="F58" s="18">
        <v>3.8701631897368562E-2</v>
      </c>
      <c r="G58" s="19">
        <v>1.189574122428894</v>
      </c>
      <c r="H58" s="18">
        <v>4.6258025249440608E-2</v>
      </c>
      <c r="I58" s="18">
        <v>3.9326535901632459E-2</v>
      </c>
      <c r="J58" s="18">
        <v>1.1762547492980957</v>
      </c>
      <c r="K58" s="24">
        <v>4.2792282067292874E-2</v>
      </c>
      <c r="L58" s="18">
        <f t="shared" si="1"/>
        <v>0.92507801265922729</v>
      </c>
      <c r="M58" s="25">
        <f t="shared" si="2"/>
        <v>1.0881274204859868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>
        <v>154</v>
      </c>
      <c r="D59" s="20">
        <v>0.96663486045620084</v>
      </c>
      <c r="E59" s="20">
        <v>4.7935080692345249E-2</v>
      </c>
      <c r="F59" s="20">
        <v>4.0145412466556278E-2</v>
      </c>
      <c r="G59" s="21">
        <v>1.1940363645553589</v>
      </c>
      <c r="H59" s="20">
        <v>4.7779549870867494E-2</v>
      </c>
      <c r="I59" s="20">
        <v>4.0554384419882433E-2</v>
      </c>
      <c r="J59" s="20">
        <v>1.1781599521636963</v>
      </c>
      <c r="K59" s="26">
        <v>4.4166966157998207E-2</v>
      </c>
      <c r="L59" s="20">
        <f>K59/H59</f>
        <v>0.92439058713125344</v>
      </c>
      <c r="M59" s="27">
        <f>K59/I59</f>
        <v>1.0890799303156147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AB58"/>
  <sheetViews>
    <sheetView workbookViewId="0">
      <pane xSplit="1" ySplit="4" topLeftCell="B5" activePane="bottomRight" state="frozen"/>
      <selection pane="topRight"/>
      <selection pane="bottomLeft"/>
      <selection pane="bottomRight"/>
    </sheetView>
  </sheetViews>
  <sheetFormatPr baseColWidth="10" defaultColWidth="9.109375" defaultRowHeight="14.4" x14ac:dyDescent="0.3"/>
  <cols>
    <col min="1" max="16384" width="9.109375" style="30"/>
  </cols>
  <sheetData>
    <row r="1" spans="1:28" ht="15.6" x14ac:dyDescent="0.3">
      <c r="A1" s="3" t="s">
        <v>59</v>
      </c>
    </row>
    <row r="3" spans="1:28" x14ac:dyDescent="0.3">
      <c r="B3" s="63" t="s">
        <v>31</v>
      </c>
      <c r="C3" s="60"/>
      <c r="D3" s="60"/>
      <c r="E3" s="60"/>
      <c r="F3" s="60"/>
      <c r="G3" s="60"/>
      <c r="H3" s="60"/>
      <c r="I3" s="60"/>
      <c r="J3" s="65"/>
      <c r="K3" s="63" t="s">
        <v>32</v>
      </c>
      <c r="L3" s="60"/>
      <c r="M3" s="61"/>
      <c r="N3" s="61"/>
      <c r="O3" s="61"/>
      <c r="P3" s="61"/>
      <c r="Q3" s="61"/>
      <c r="R3" s="61"/>
      <c r="S3" s="62"/>
      <c r="T3" s="63" t="s">
        <v>33</v>
      </c>
      <c r="U3" s="60"/>
      <c r="V3" s="61"/>
      <c r="W3" s="61"/>
      <c r="X3" s="61"/>
      <c r="Y3" s="61"/>
      <c r="Z3" s="61"/>
      <c r="AA3" s="61"/>
      <c r="AB3" s="62"/>
    </row>
    <row r="4" spans="1:28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2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4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</row>
    <row r="5" spans="1:28" x14ac:dyDescent="0.3">
      <c r="A5" s="30">
        <v>1970</v>
      </c>
      <c r="B5" s="35">
        <f>B2b!T5+B2c!T5+B2d!T5</f>
        <v>-2.55665864386527E-3</v>
      </c>
      <c r="C5" s="36">
        <f>B2b!U5+B2c!U5+B2d!U5</f>
        <v>2.6278278558846051E-3</v>
      </c>
      <c r="D5" s="36">
        <f>B2b!V5+B2c!V5+B2d!V5</f>
        <v>-3.4620202693571803E-3</v>
      </c>
      <c r="E5" s="36">
        <f>B2b!W5+B2c!W5+B2d!W5</f>
        <v>-2.1151862181375429E-2</v>
      </c>
      <c r="F5" s="36">
        <f>B2b!X5+B2c!X5+B2d!X5</f>
        <v>7.1427377713352671E-3</v>
      </c>
      <c r="G5" s="36">
        <f>B2b!Y5+B2c!Y5+B2d!Y5</f>
        <v>-1.230672567886907E-2</v>
      </c>
      <c r="H5" s="36">
        <f>B2b!Z5+B2c!Z5+B2d!Z5</f>
        <v>0</v>
      </c>
      <c r="I5" s="36">
        <f>B2b!AA5+B2c!AA5+B2d!AA5</f>
        <v>0</v>
      </c>
      <c r="J5" s="37">
        <f>B2b!AB5+B2c!AB5+B2d!AB5</f>
        <v>0</v>
      </c>
      <c r="K5" s="35">
        <f>B2b!AC5+B2c!AC5+B2d!AC5</f>
        <v>-2.8704564253591146E-3</v>
      </c>
      <c r="L5" s="36">
        <f>B2b!AD5+B2c!AD5+B2d!AD5</f>
        <v>6.2071078299383046E-3</v>
      </c>
      <c r="M5" s="36">
        <f>B2b!AE5+B2c!AE5+B2d!AE5</f>
        <v>-3.7488438157586971E-3</v>
      </c>
      <c r="N5" s="36">
        <f>B2b!AF5+B2c!AF5+B2d!AF5</f>
        <v>6.8376092452639347E-3</v>
      </c>
      <c r="O5" s="36">
        <f>B2b!AG5+B2c!AG5+B2d!AG5</f>
        <v>-1.9066866872638165E-2</v>
      </c>
      <c r="P5" s="36">
        <f>B2b!AH5+B2c!AH5+B2d!AH5</f>
        <v>-2.8802531714506883E-2</v>
      </c>
      <c r="Q5" s="36">
        <f>B2b!AI5+B2c!AI5+B2d!AI5</f>
        <v>-1.2895892054092698E-2</v>
      </c>
      <c r="R5" s="36">
        <f>B2b!AJ5+B2c!AJ5+B2d!AJ5</f>
        <v>-6.0907994227027973E-3</v>
      </c>
      <c r="S5" s="37">
        <f>B2b!AK5+B2c!AK5+B2d!AK5</f>
        <v>-6.4767792794085356E-3</v>
      </c>
      <c r="T5" s="35">
        <f>B2b!AL5+B2c!AL5+B2d!AL5</f>
        <v>-5.3289841203902551E-8</v>
      </c>
      <c r="U5" s="36">
        <f>B2b!AM5+B2c!AM5+B2d!AM5</f>
        <v>1.0996351308995237E-2</v>
      </c>
      <c r="V5" s="36">
        <f>B2b!AN5+B2c!AN5+B2d!AN5</f>
        <v>-2.3499617932330802E-3</v>
      </c>
      <c r="W5" s="36">
        <f>B2b!AO5+B2c!AO5+B2d!AO5</f>
        <v>1.0019311547593442E-2</v>
      </c>
      <c r="X5" s="36">
        <f>B2b!AP5+B2c!AP5+B2d!AP5</f>
        <v>-1.4783752124044099E-2</v>
      </c>
      <c r="Y5" s="36">
        <f>B2b!AQ5+B2c!AQ5+B2d!AQ5</f>
        <v>-2.5297227224012488E-2</v>
      </c>
      <c r="Z5" s="36">
        <f>B2b!AR5+B2c!AR5+B2d!AR5</f>
        <v>-9.9875943845783507E-3</v>
      </c>
      <c r="AA5" s="36">
        <f>B2b!AS5+B2c!AS5+B2d!AS5</f>
        <v>-3.9326657372275925E-3</v>
      </c>
      <c r="AB5" s="37">
        <f>B2b!AT5+B2c!AT5+B2d!AT5</f>
        <v>-4.1900388036455721E-3</v>
      </c>
    </row>
    <row r="6" spans="1:28" x14ac:dyDescent="0.3">
      <c r="A6" s="30">
        <v>1971</v>
      </c>
      <c r="B6" s="35">
        <f>B2b!T6+B2c!T6+B2d!T6</f>
        <v>-2.5943496970166091E-3</v>
      </c>
      <c r="C6" s="36">
        <f>B2b!U6+B2c!U6+B2d!U6</f>
        <v>-5.2063593355492529E-4</v>
      </c>
      <c r="D6" s="36">
        <f>B2b!V6+B2c!V6+B2d!V6</f>
        <v>-2.9375194613341041E-3</v>
      </c>
      <c r="E6" s="36">
        <f>B2b!W6+B2c!W6+B2d!W6</f>
        <v>-2.1714986740176911E-2</v>
      </c>
      <c r="F6" s="36">
        <f>B2b!X6+B2c!X6+B2d!X6</f>
        <v>-1.057904873628154E-2</v>
      </c>
      <c r="G6" s="36">
        <f>B2b!Y6+B2c!Y6+B2d!Y6</f>
        <v>-1.1882679774778573E-2</v>
      </c>
      <c r="H6" s="36">
        <f>B2b!Z6+B2c!Z6+B2d!Z6</f>
        <v>0</v>
      </c>
      <c r="I6" s="36">
        <f>B2b!AA6+B2c!AA6+B2d!AA6</f>
        <v>0</v>
      </c>
      <c r="J6" s="37">
        <f>B2b!AB6+B2c!AB6+B2d!AB6</f>
        <v>0</v>
      </c>
      <c r="K6" s="35">
        <f>B2b!AC6+B2c!AC6+B2d!AC6</f>
        <v>-2.526383963592305E-3</v>
      </c>
      <c r="L6" s="36">
        <f>B2b!AD6+B2c!AD6+B2d!AD6</f>
        <v>6.3883699907723015E-3</v>
      </c>
      <c r="M6" s="36">
        <f>B2b!AE6+B2c!AE6+B2d!AE6</f>
        <v>-3.2425417673093348E-3</v>
      </c>
      <c r="N6" s="36">
        <f>B2b!AF6+B2c!AF6+B2d!AF6</f>
        <v>7.2742253736362179E-3</v>
      </c>
      <c r="O6" s="36">
        <f>B2b!AG6+B2c!AG6+B2d!AG6</f>
        <v>-2.0538435774207116E-2</v>
      </c>
      <c r="P6" s="36">
        <f>B2b!AH6+B2c!AH6+B2d!AH6</f>
        <v>-2.8619356068881205E-2</v>
      </c>
      <c r="Q6" s="36">
        <f>B2b!AI6+B2c!AI6+B2d!AI6</f>
        <v>-1.2912997919126791E-2</v>
      </c>
      <c r="R6" s="36">
        <f>B2b!AJ6+B2c!AJ6+B2d!AJ6</f>
        <v>-6.218341069744969E-3</v>
      </c>
      <c r="S6" s="37">
        <f>B2b!AK6+B2c!AK6+B2d!AK6</f>
        <v>-6.2002910996479896E-3</v>
      </c>
      <c r="T6" s="35">
        <f>B2b!AL6+B2c!AL6+B2d!AL6</f>
        <v>-4.2930556923797842E-8</v>
      </c>
      <c r="U6" s="36">
        <f>B2b!AM6+B2c!AM6+B2d!AM6</f>
        <v>1.0587292632439141E-2</v>
      </c>
      <c r="V6" s="36">
        <f>B2b!AN6+B2c!AN6+B2d!AN6</f>
        <v>-2.0443344940554741E-3</v>
      </c>
      <c r="W6" s="36">
        <f>B2b!AO6+B2c!AO6+B2d!AO6</f>
        <v>9.961811477028782E-3</v>
      </c>
      <c r="X6" s="36">
        <f>B2b!AP6+B2c!AP6+B2d!AP6</f>
        <v>-1.6581496514497116E-2</v>
      </c>
      <c r="Y6" s="36">
        <f>B2b!AQ6+B2c!AQ6+B2d!AQ6</f>
        <v>-2.5480238755176403E-2</v>
      </c>
      <c r="Z6" s="36">
        <f>B2b!AR6+B2c!AR6+B2d!AR6</f>
        <v>-1.0339198743186307E-2</v>
      </c>
      <c r="AA6" s="36">
        <f>B2b!AS6+B2c!AS6+B2d!AS6</f>
        <v>-4.3654639539909661E-3</v>
      </c>
      <c r="AB6" s="37">
        <f>B2b!AT6+B2c!AT6+B2d!AT6</f>
        <v>-4.1309010098854017E-3</v>
      </c>
    </row>
    <row r="7" spans="1:28" x14ac:dyDescent="0.3">
      <c r="A7" s="30">
        <v>1972</v>
      </c>
      <c r="B7" s="35">
        <f>B2b!T7+B2c!T7+B2d!T7</f>
        <v>-2.514330973787008E-3</v>
      </c>
      <c r="C7" s="36">
        <f>B2b!U7+B2c!U7+B2d!U7</f>
        <v>-1.8582155404427148E-4</v>
      </c>
      <c r="D7" s="36">
        <f>B2b!V7+B2c!V7+B2d!V7</f>
        <v>-3.4682511586973663E-3</v>
      </c>
      <c r="E7" s="36">
        <f>B2b!W7+B2c!W7+B2d!W7</f>
        <v>-2.0645872279476406E-2</v>
      </c>
      <c r="F7" s="36">
        <f>B2b!X7+B2c!X7+B2d!X7</f>
        <v>-1.1978287477910746E-2</v>
      </c>
      <c r="G7" s="36">
        <f>B2b!Y7+B2c!Y7+B2d!Y7</f>
        <v>-7.4497426700713193E-3</v>
      </c>
      <c r="H7" s="36">
        <f>B2b!Z7+B2c!Z7+B2d!Z7</f>
        <v>0</v>
      </c>
      <c r="I7" s="36">
        <f>B2b!AA7+B2c!AA7+B2d!AA7</f>
        <v>0</v>
      </c>
      <c r="J7" s="37">
        <f>B2b!AB7+B2c!AB7+B2d!AB7</f>
        <v>0.16140082271591144</v>
      </c>
      <c r="K7" s="35">
        <f>B2b!AC7+B2c!AC7+B2d!AC7</f>
        <v>-2.5260506143792625E-3</v>
      </c>
      <c r="L7" s="36">
        <f>B2b!AD7+B2c!AD7+B2d!AD7</f>
        <v>6.7120819576686856E-3</v>
      </c>
      <c r="M7" s="36">
        <f>B2b!AE7+B2c!AE7+B2d!AE7</f>
        <v>-3.7621596675931242E-3</v>
      </c>
      <c r="N7" s="36">
        <f>B2b!AF7+B2c!AF7+B2d!AF7</f>
        <v>7.1385393105572303E-3</v>
      </c>
      <c r="O7" s="36">
        <f>B2b!AG7+B2c!AG7+B2d!AG7</f>
        <v>-2.0390254928734065E-2</v>
      </c>
      <c r="P7" s="36">
        <f>B2b!AH7+B2c!AH7+B2d!AH7</f>
        <v>-2.7767990004898591E-2</v>
      </c>
      <c r="Q7" s="36">
        <f>B2b!AI7+B2c!AI7+B2d!AI7</f>
        <v>-1.2842803168587201E-2</v>
      </c>
      <c r="R7" s="36">
        <f>B2b!AJ7+B2c!AJ7+B2d!AJ7</f>
        <v>-6.9461150476740462E-3</v>
      </c>
      <c r="S7" s="37">
        <f>B2b!AK7+B2c!AK7+B2d!AK7</f>
        <v>-5.8978637281701619E-3</v>
      </c>
      <c r="T7" s="35">
        <f>B2b!AL7+B2c!AL7+B2d!AL7</f>
        <v>-3.7533315333874494E-8</v>
      </c>
      <c r="U7" s="36">
        <f>B2b!AM7+B2c!AM7+B2d!AM7</f>
        <v>1.0823453603395568E-2</v>
      </c>
      <c r="V7" s="36">
        <f>B2b!AN7+B2c!AN7+B2d!AN7</f>
        <v>-2.5904630342483679E-3</v>
      </c>
      <c r="W7" s="36">
        <f>B2b!AO7+B2c!AO7+B2d!AO7</f>
        <v>9.740319665688708E-3</v>
      </c>
      <c r="X7" s="36">
        <f>B2b!AP7+B2c!AP7+B2d!AP7</f>
        <v>-1.6533126142381869E-2</v>
      </c>
      <c r="Y7" s="36">
        <f>B2b!AQ7+B2c!AQ7+B2d!AQ7</f>
        <v>-2.464823475395235E-2</v>
      </c>
      <c r="Z7" s="36">
        <f>B2b!AR7+B2c!AR7+B2d!AR7</f>
        <v>-1.0181319808315372E-2</v>
      </c>
      <c r="AA7" s="36">
        <f>B2b!AS7+B2c!AS7+B2d!AS7</f>
        <v>-5.1214554934996739E-3</v>
      </c>
      <c r="AB7" s="37">
        <f>B2b!AT7+B2c!AT7+B2d!AT7</f>
        <v>-3.7361671649206378E-3</v>
      </c>
    </row>
    <row r="8" spans="1:28" x14ac:dyDescent="0.3">
      <c r="A8" s="30">
        <v>1973</v>
      </c>
      <c r="B8" s="35">
        <f>B2b!T8+B2c!T8+B2d!T8</f>
        <v>-2.3086017177807163E-3</v>
      </c>
      <c r="C8" s="36">
        <f>B2b!U8+B2c!U8+B2d!U8</f>
        <v>-1.9011497043991946E-3</v>
      </c>
      <c r="D8" s="36">
        <f>B2b!V8+B2c!V8+B2d!V8</f>
        <v>-2.1781302023490033E-3</v>
      </c>
      <c r="E8" s="36">
        <f>B2b!W8+B2c!W8+B2d!W8</f>
        <v>-1.7892114606908947E-2</v>
      </c>
      <c r="F8" s="36">
        <f>B2b!X8+B2c!X8+B2d!X8</f>
        <v>-2.4746027401102676E-2</v>
      </c>
      <c r="G8" s="36">
        <f>B2b!Y8+B2c!Y8+B2d!Y8</f>
        <v>-6.2128335606943287E-3</v>
      </c>
      <c r="H8" s="36">
        <f>B2b!Z8+B2c!Z8+B2d!Z8</f>
        <v>0</v>
      </c>
      <c r="I8" s="36">
        <f>B2b!AA8+B2c!AA8+B2d!AA8</f>
        <v>0</v>
      </c>
      <c r="J8" s="37">
        <f>B2b!AB8+B2c!AB8+B2d!AB8</f>
        <v>0.17074512923344373</v>
      </c>
      <c r="K8" s="35">
        <f>B2b!AC8+B2c!AC8+B2d!AC8</f>
        <v>-2.5123478228668778E-3</v>
      </c>
      <c r="L8" s="36">
        <f>B2b!AD8+B2c!AD8+B2d!AD8</f>
        <v>5.9620026861756312E-3</v>
      </c>
      <c r="M8" s="36">
        <f>B2b!AE8+B2c!AE8+B2d!AE8</f>
        <v>-2.6341216005398211E-3</v>
      </c>
      <c r="N8" s="36">
        <f>B2b!AF8+B2c!AF8+B2d!AF8</f>
        <v>5.2743227717889554E-3</v>
      </c>
      <c r="O8" s="36">
        <f>B2b!AG8+B2c!AG8+B2d!AG8</f>
        <v>-2.3294683048026087E-2</v>
      </c>
      <c r="P8" s="36">
        <f>B2b!AH8+B2c!AH8+B2d!AH8</f>
        <v>-2.7590616944965833E-2</v>
      </c>
      <c r="Q8" s="36">
        <f>B2b!AI8+B2c!AI8+B2d!AI8</f>
        <v>-1.2877506934745077E-2</v>
      </c>
      <c r="R8" s="36">
        <f>B2b!AJ8+B2c!AJ8+B2d!AJ8</f>
        <v>-7.3216059953268419E-3</v>
      </c>
      <c r="S8" s="37">
        <f>B2b!AK8+B2c!AK8+B2d!AK8</f>
        <v>-5.956621166996896E-3</v>
      </c>
      <c r="T8" s="35">
        <f>B2b!AL8+B2c!AL8+B2d!AL8</f>
        <v>-2.8182757393649854E-8</v>
      </c>
      <c r="U8" s="36">
        <f>B2b!AM8+B2c!AM8+B2d!AM8</f>
        <v>9.8928307514098701E-3</v>
      </c>
      <c r="V8" s="36">
        <f>B2b!AN8+B2c!AN8+B2d!AN8</f>
        <v>-1.4043904234864286E-3</v>
      </c>
      <c r="W8" s="36">
        <f>B2b!AO8+B2c!AO8+B2d!AO8</f>
        <v>7.7168439105365742E-3</v>
      </c>
      <c r="X8" s="36">
        <f>B2b!AP8+B2c!AP8+B2d!AP8</f>
        <v>-1.9396767420859176E-2</v>
      </c>
      <c r="Y8" s="36">
        <f>B2b!AQ8+B2c!AQ8+B2d!AQ8</f>
        <v>-2.4552984247469125E-2</v>
      </c>
      <c r="Z8" s="36">
        <f>B2b!AR8+B2c!AR8+B2d!AR8</f>
        <v>-1.0223087969705625E-2</v>
      </c>
      <c r="AA8" s="36">
        <f>B2b!AS8+B2c!AS8+B2d!AS8</f>
        <v>-5.58899606694195E-3</v>
      </c>
      <c r="AB8" s="37">
        <f>B2b!AT8+B2c!AT8+B2d!AT8</f>
        <v>-3.8243356348898428E-3</v>
      </c>
    </row>
    <row r="9" spans="1:28" x14ac:dyDescent="0.3">
      <c r="A9" s="30">
        <v>1974</v>
      </c>
      <c r="B9" s="35">
        <f>B2b!T9+B2c!T9+B2d!T9</f>
        <v>-2.6069090779476146E-3</v>
      </c>
      <c r="C9" s="36">
        <f>B2b!U9+B2c!U9+B2d!U9</f>
        <v>-2.9252012029951672E-3</v>
      </c>
      <c r="D9" s="36">
        <f>B2b!V9+B2c!V9+B2d!V9</f>
        <v>-1.4403614442660838E-3</v>
      </c>
      <c r="E9" s="36">
        <f>B2b!W9+B2c!W9+B2d!W9</f>
        <v>-2.1641944788809805E-2</v>
      </c>
      <c r="F9" s="36">
        <f>B2b!X9+B2c!X9+B2d!X9</f>
        <v>-1.211135234711774E-2</v>
      </c>
      <c r="G9" s="36">
        <f>B2b!Y9+B2c!Y9+B2d!Y9</f>
        <v>-9.816611174298065E-3</v>
      </c>
      <c r="H9" s="36">
        <f>B2b!Z9+B2c!Z9+B2d!Z9</f>
        <v>0</v>
      </c>
      <c r="I9" s="36">
        <f>B2b!AA9+B2c!AA9+B2d!AA9</f>
        <v>0</v>
      </c>
      <c r="J9" s="37">
        <f>B2b!AB9+B2c!AB9+B2d!AB9</f>
        <v>4.773885033992202E-2</v>
      </c>
      <c r="K9" s="35">
        <f>B2b!AC9+B2c!AC9+B2d!AC9</f>
        <v>-2.8309034495165915E-3</v>
      </c>
      <c r="L9" s="36">
        <f>B2b!AD9+B2c!AD9+B2d!AD9</f>
        <v>5.5710659062190946E-3</v>
      </c>
      <c r="M9" s="36">
        <f>B2b!AE9+B2c!AE9+B2d!AE9</f>
        <v>-1.9915906824714787E-3</v>
      </c>
      <c r="N9" s="36">
        <f>B2b!AF9+B2c!AF9+B2d!AF9</f>
        <v>3.5451824897751688E-3</v>
      </c>
      <c r="O9" s="36">
        <f>B2b!AG9+B2c!AG9+B2d!AG9</f>
        <v>-2.479671902380062E-2</v>
      </c>
      <c r="P9" s="36">
        <f>B2b!AH9+B2c!AH9+B2d!AH9</f>
        <v>-2.728689077131799E-2</v>
      </c>
      <c r="Q9" s="36">
        <f>B2b!AI9+B2c!AI9+B2d!AI9</f>
        <v>-1.2881033615354982E-2</v>
      </c>
      <c r="R9" s="36">
        <f>B2b!AJ9+B2c!AJ9+B2d!AJ9</f>
        <v>-7.095255341247623E-3</v>
      </c>
      <c r="S9" s="37">
        <f>B2b!AK9+B2c!AK9+B2d!AK9</f>
        <v>-6.713441450933411E-3</v>
      </c>
      <c r="T9" s="35">
        <f>B2b!AL9+B2c!AL9+B2d!AL9</f>
        <v>-4.5009847605506695E-8</v>
      </c>
      <c r="U9" s="36">
        <f>B2b!AM9+B2c!AM9+B2d!AM9</f>
        <v>1.0098965251009295E-2</v>
      </c>
      <c r="V9" s="36">
        <f>B2b!AN9+B2c!AN9+B2d!AN9</f>
        <v>-5.2647500664776046E-4</v>
      </c>
      <c r="W9" s="36">
        <f>B2b!AO9+B2c!AO9+B2d!AO9</f>
        <v>5.736346260921509E-3</v>
      </c>
      <c r="X9" s="36">
        <f>B2b!AP9+B2c!AP9+B2d!AP9</f>
        <v>-2.0902687175455886E-2</v>
      </c>
      <c r="Y9" s="36">
        <f>B2b!AQ9+B2c!AQ9+B2d!AQ9</f>
        <v>-2.401000381167865E-2</v>
      </c>
      <c r="Z9" s="36">
        <f>B2b!AR9+B2c!AR9+B2d!AR9</f>
        <v>-1.00332931900945E-2</v>
      </c>
      <c r="AA9" s="36">
        <f>B2b!AS9+B2c!AS9+B2d!AS9</f>
        <v>-5.2042184944332132E-3</v>
      </c>
      <c r="AB9" s="37">
        <f>B2b!AT9+B2c!AT9+B2d!AT9</f>
        <v>-4.1527812146102726E-3</v>
      </c>
    </row>
    <row r="10" spans="1:28" x14ac:dyDescent="0.3">
      <c r="A10" s="30">
        <v>1975</v>
      </c>
      <c r="B10" s="35">
        <f>B2b!T10+B2c!T10+B2d!T10</f>
        <v>-8.9366654095091752E-4</v>
      </c>
      <c r="C10" s="36">
        <f>B2b!U10+B2c!U10+B2d!U10</f>
        <v>2.9723620333612978E-3</v>
      </c>
      <c r="D10" s="36">
        <f>B2b!V10+B2c!V10+B2d!V10</f>
        <v>-7.6513091303716729E-4</v>
      </c>
      <c r="E10" s="36">
        <f>B2b!W10+B2c!W10+B2d!W10</f>
        <v>-1.8452535339550054E-2</v>
      </c>
      <c r="F10" s="36">
        <f>B2b!X10+B2c!X10+B2d!X10</f>
        <v>-2.6600497965454308E-2</v>
      </c>
      <c r="G10" s="36">
        <f>B2b!Y10+B2c!Y10+B2d!Y10</f>
        <v>-1.6308817429915023E-2</v>
      </c>
      <c r="H10" s="36">
        <f>B2b!Z10+B2c!Z10+B2d!Z10</f>
        <v>0</v>
      </c>
      <c r="I10" s="36">
        <f>B2b!AA10+B2c!AA10+B2d!AA10</f>
        <v>0</v>
      </c>
      <c r="J10" s="37">
        <f>B2b!AB10+B2c!AB10+B2d!AB10</f>
        <v>5.3882330817175278E-3</v>
      </c>
      <c r="K10" s="35">
        <f>B2b!AC10+B2c!AC10+B2d!AC10</f>
        <v>-2.8656552005760596E-3</v>
      </c>
      <c r="L10" s="36">
        <f>B2b!AD10+B2c!AD10+B2d!AD10</f>
        <v>5.6803388808392237E-3</v>
      </c>
      <c r="M10" s="36">
        <f>B2b!AE10+B2c!AE10+B2d!AE10</f>
        <v>-1.3423469661306029E-3</v>
      </c>
      <c r="N10" s="36">
        <f>B2b!AF10+B2c!AF10+B2d!AF10</f>
        <v>4.5598639055268991E-3</v>
      </c>
      <c r="O10" s="36">
        <f>B2b!AG10+B2c!AG10+B2d!AG10</f>
        <v>-3.2234212042470171E-2</v>
      </c>
      <c r="P10" s="36">
        <f>B2b!AH10+B2c!AH10+B2d!AH10</f>
        <v>-2.793156442338781E-2</v>
      </c>
      <c r="Q10" s="36">
        <f>B2b!AI10+B2c!AI10+B2d!AI10</f>
        <v>-1.2810411846545359E-2</v>
      </c>
      <c r="R10" s="36">
        <f>B2b!AJ10+B2c!AJ10+B2d!AJ10</f>
        <v>-7.0064190003211683E-3</v>
      </c>
      <c r="S10" s="37">
        <f>B2b!AK10+B2c!AK10+B2d!AK10</f>
        <v>-6.1492905955639575E-3</v>
      </c>
      <c r="T10" s="35">
        <f>B2b!AL10+B2c!AL10+B2d!AL10</f>
        <v>-3.696865215612864E-8</v>
      </c>
      <c r="U10" s="36">
        <f>B2b!AM10+B2c!AM10+B2d!AM10</f>
        <v>1.0095957287193912E-2</v>
      </c>
      <c r="V10" s="36">
        <f>B2b!AN10+B2c!AN10+B2d!AN10</f>
        <v>7.7340704003012748E-5</v>
      </c>
      <c r="W10" s="36">
        <f>B2b!AO10+B2c!AO10+B2d!AO10</f>
        <v>7.055570636345607E-3</v>
      </c>
      <c r="X10" s="36">
        <f>B2b!AP10+B2c!AP10+B2d!AP10</f>
        <v>-2.7937342833050882E-2</v>
      </c>
      <c r="Y10" s="36">
        <f>B2b!AQ10+B2c!AQ10+B2d!AQ10</f>
        <v>-2.4661141021325852E-2</v>
      </c>
      <c r="Z10" s="36">
        <f>B2b!AR10+B2c!AR10+B2d!AR10</f>
        <v>-9.9240364120469424E-3</v>
      </c>
      <c r="AA10" s="36">
        <f>B2b!AS10+B2c!AS10+B2d!AS10</f>
        <v>-5.1432571582631587E-3</v>
      </c>
      <c r="AB10" s="37">
        <f>B2b!AT10+B2c!AT10+B2d!AT10</f>
        <v>-3.5034274618249623E-3</v>
      </c>
    </row>
    <row r="11" spans="1:28" x14ac:dyDescent="0.3">
      <c r="A11" s="30">
        <v>1976</v>
      </c>
      <c r="B11" s="35">
        <f>B2b!T11+B2c!T11+B2d!T11</f>
        <v>-1.7151377397504651E-3</v>
      </c>
      <c r="C11" s="36">
        <f>B2b!U11+B2c!U11+B2d!U11</f>
        <v>3.7436859296011852E-3</v>
      </c>
      <c r="D11" s="36">
        <f>B2b!V11+B2c!V11+B2d!V11</f>
        <v>-2.4218727662905543E-4</v>
      </c>
      <c r="E11" s="36">
        <f>B2b!W11+B2c!W11+B2d!W11</f>
        <v>-1.2453562987781261E-2</v>
      </c>
      <c r="F11" s="36">
        <f>B2b!X11+B2c!X11+B2d!X11</f>
        <v>-4.3757326401632393E-2</v>
      </c>
      <c r="G11" s="36">
        <f>B2b!Y11+B2c!Y11+B2d!Y11</f>
        <v>-1.2678548052860499E-2</v>
      </c>
      <c r="H11" s="36">
        <f>B2b!Z11+B2c!Z11+B2d!Z11</f>
        <v>0</v>
      </c>
      <c r="I11" s="36">
        <f>B2b!AA11+B2c!AA11+B2d!AA11</f>
        <v>1.1236535676655703E-2</v>
      </c>
      <c r="J11" s="37">
        <f>B2b!AB11+B2c!AB11+B2d!AB11</f>
        <v>1.8196300425522955E-3</v>
      </c>
      <c r="K11" s="35">
        <f>B2b!AC11+B2c!AC11+B2d!AC11</f>
        <v>-3.4216620976688138E-3</v>
      </c>
      <c r="L11" s="36">
        <f>B2b!AD11+B2c!AD11+B2d!AD11</f>
        <v>5.9457858609542492E-3</v>
      </c>
      <c r="M11" s="36">
        <f>B2b!AE11+B2c!AE11+B2d!AE11</f>
        <v>-7.900025064721775E-4</v>
      </c>
      <c r="N11" s="36">
        <f>B2b!AF11+B2c!AF11+B2d!AF11</f>
        <v>3.7461206399206021E-3</v>
      </c>
      <c r="O11" s="36">
        <f>B2b!AG11+B2c!AG11+B2d!AG11</f>
        <v>-4.2705992497728787E-2</v>
      </c>
      <c r="P11" s="36">
        <f>B2b!AH11+B2c!AH11+B2d!AH11</f>
        <v>-2.7336668064972047E-2</v>
      </c>
      <c r="Q11" s="36">
        <f>B2b!AI11+B2c!AI11+B2d!AI11</f>
        <v>-1.270112222327615E-2</v>
      </c>
      <c r="R11" s="36">
        <f>B2b!AJ11+B2c!AJ11+B2d!AJ11</f>
        <v>-7.3866484541346552E-3</v>
      </c>
      <c r="S11" s="37">
        <f>B2b!AK11+B2c!AK11+B2d!AK11</f>
        <v>-8.3611670464223721E-3</v>
      </c>
      <c r="T11" s="35">
        <f>B2b!AL11+B2c!AL11+B2d!AL11</f>
        <v>-5.2255312617484471E-8</v>
      </c>
      <c r="U11" s="36">
        <f>B2b!AM11+B2c!AM11+B2d!AM11</f>
        <v>1.1404216235844242E-2</v>
      </c>
      <c r="V11" s="36">
        <f>B2b!AN11+B2c!AN11+B2d!AN11</f>
        <v>8.9357729089180023E-4</v>
      </c>
      <c r="W11" s="36">
        <f>B2b!AO11+B2c!AO11+B2d!AO11</f>
        <v>6.5430398463723113E-3</v>
      </c>
      <c r="X11" s="36">
        <f>B2b!AP11+B2c!AP11+B2d!AP11</f>
        <v>-3.7314402735508373E-2</v>
      </c>
      <c r="Y11" s="36">
        <f>B2b!AQ11+B2c!AQ11+B2d!AQ11</f>
        <v>-2.3796448668479978E-2</v>
      </c>
      <c r="Z11" s="36">
        <f>B2b!AR11+B2c!AR11+B2d!AR11</f>
        <v>-9.3777964836992307E-3</v>
      </c>
      <c r="AA11" s="36">
        <f>B2b!AS11+B2c!AS11+B2d!AS11</f>
        <v>-5.1184674100199778E-3</v>
      </c>
      <c r="AB11" s="37">
        <f>B2b!AT11+B2c!AT11+B2d!AT11</f>
        <v>-5.2689686755578048E-3</v>
      </c>
    </row>
    <row r="12" spans="1:28" x14ac:dyDescent="0.3">
      <c r="A12" s="30">
        <v>1977</v>
      </c>
      <c r="B12" s="35">
        <f>B2b!T12+B2c!T12+B2d!T12</f>
        <v>-2.5173152400975764E-3</v>
      </c>
      <c r="C12" s="36">
        <f>B2b!U12+B2c!U12+B2d!U12</f>
        <v>5.2108821126497385E-3</v>
      </c>
      <c r="D12" s="36">
        <f>B2b!V12+B2c!V12+B2d!V12</f>
        <v>-3.8812685871491594E-5</v>
      </c>
      <c r="E12" s="36">
        <f>B2b!W12+B2c!W12+B2d!W12</f>
        <v>-1.3221220474397348E-2</v>
      </c>
      <c r="F12" s="36">
        <f>B2b!X12+B2c!X12+B2d!X12</f>
        <v>-4.7638196795247605E-2</v>
      </c>
      <c r="G12" s="36">
        <f>B2b!Y12+B2c!Y12+B2d!Y12</f>
        <v>-2.0628768228004364E-2</v>
      </c>
      <c r="H12" s="36">
        <f>B2b!Z12+B2c!Z12+B2d!Z12</f>
        <v>0</v>
      </c>
      <c r="I12" s="36">
        <f>B2b!AA12+B2c!AA12+B2d!AA12</f>
        <v>1.9741749591267649E-2</v>
      </c>
      <c r="J12" s="37">
        <f>B2b!AB12+B2c!AB12+B2d!AB12</f>
        <v>2.6425456834033205E-4</v>
      </c>
      <c r="K12" s="35">
        <f>B2b!AC12+B2c!AC12+B2d!AC12</f>
        <v>-3.5823550424814278E-3</v>
      </c>
      <c r="L12" s="36">
        <f>B2b!AD12+B2c!AD12+B2d!AD12</f>
        <v>6.7110550153028931E-3</v>
      </c>
      <c r="M12" s="36">
        <f>B2b!AE12+B2c!AE12+B2d!AE12</f>
        <v>-5.4528933756746749E-4</v>
      </c>
      <c r="N12" s="36">
        <f>B2b!AF12+B2c!AF12+B2d!AF12</f>
        <v>2.5166887213639156E-3</v>
      </c>
      <c r="O12" s="36">
        <f>B2b!AG12+B2c!AG12+B2d!AG12</f>
        <v>-4.7198569094656188E-2</v>
      </c>
      <c r="P12" s="36">
        <f>B2b!AH12+B2c!AH12+B2d!AH12</f>
        <v>-2.7832005391647905E-2</v>
      </c>
      <c r="Q12" s="36">
        <f>B2b!AI12+B2c!AI12+B2d!AI12</f>
        <v>-1.2694516865486441E-2</v>
      </c>
      <c r="R12" s="36">
        <f>B2b!AJ12+B2c!AJ12+B2d!AJ12</f>
        <v>-7.2814479402575644E-3</v>
      </c>
      <c r="S12" s="37">
        <f>B2b!AK12+B2c!AK12+B2d!AK12</f>
        <v>-9.5205714077933063E-3</v>
      </c>
      <c r="T12" s="35">
        <f>B2b!AL12+B2c!AL12+B2d!AL12</f>
        <v>1.6119915436536091E-10</v>
      </c>
      <c r="U12" s="36">
        <f>B2b!AM12+B2c!AM12+B2d!AM12</f>
        <v>1.2380426847465997E-2</v>
      </c>
      <c r="V12" s="36">
        <f>B2b!AN12+B2c!AN12+B2d!AN12</f>
        <v>1.1796328653478929E-3</v>
      </c>
      <c r="W12" s="36">
        <f>B2b!AO12+B2c!AO12+B2d!AO12</f>
        <v>5.4708890702557661E-3</v>
      </c>
      <c r="X12" s="36">
        <f>B2b!AP12+B2c!AP12+B2d!AP12</f>
        <v>-4.1268588519166899E-2</v>
      </c>
      <c r="Y12" s="36">
        <f>B2b!AQ12+B2c!AQ12+B2d!AQ12</f>
        <v>-2.421684882728152E-2</v>
      </c>
      <c r="Z12" s="36">
        <f>B2b!AR12+B2c!AR12+B2d!AR12</f>
        <v>-9.3151548616302697E-3</v>
      </c>
      <c r="AA12" s="36">
        <f>B2b!AS12+B2c!AS12+B2d!AS12</f>
        <v>-4.8462167565566632E-3</v>
      </c>
      <c r="AB12" s="37">
        <f>B2b!AT12+B2c!AT12+B2d!AT12</f>
        <v>-6.2801613980183399E-3</v>
      </c>
    </row>
    <row r="13" spans="1:28" x14ac:dyDescent="0.3">
      <c r="A13" s="30">
        <v>1978</v>
      </c>
      <c r="B13" s="35">
        <f>B2b!T13+B2c!T13+B2d!T13</f>
        <v>-2.2176369975755632E-3</v>
      </c>
      <c r="C13" s="36">
        <f>B2b!U13+B2c!U13+B2d!U13</f>
        <v>6.8297628125806517E-3</v>
      </c>
      <c r="D13" s="36">
        <f>B2b!V13+B2c!V13+B2d!V13</f>
        <v>6.7938107308275573E-5</v>
      </c>
      <c r="E13" s="36">
        <f>B2b!W13+B2c!W13+B2d!W13</f>
        <v>-1.4740583072481959E-2</v>
      </c>
      <c r="F13" s="36">
        <f>B2b!X13+B2c!X13+B2d!X13</f>
        <v>-5.9657576616103311E-2</v>
      </c>
      <c r="G13" s="36">
        <f>B2b!Y13+B2c!Y13+B2d!Y13</f>
        <v>-1.9057475898826139E-2</v>
      </c>
      <c r="H13" s="36">
        <f>B2b!Z13+B2c!Z13+B2d!Z13</f>
        <v>0</v>
      </c>
      <c r="I13" s="36">
        <f>B2b!AA13+B2c!AA13+B2d!AA13</f>
        <v>1.6624330367047087E-2</v>
      </c>
      <c r="J13" s="37">
        <f>B2b!AB13+B2c!AB13+B2d!AB13</f>
        <v>1.2413486267414562E-3</v>
      </c>
      <c r="K13" s="35">
        <f>B2b!AC13+B2c!AC13+B2d!AC13</f>
        <v>-3.3656996865549585E-3</v>
      </c>
      <c r="L13" s="36">
        <f>B2b!AD13+B2c!AD13+B2d!AD13</f>
        <v>8.0616004187064778E-3</v>
      </c>
      <c r="M13" s="36">
        <f>B2b!AE13+B2c!AE13+B2d!AE13</f>
        <v>-4.4905154108423233E-4</v>
      </c>
      <c r="N13" s="36">
        <f>B2b!AF13+B2c!AF13+B2d!AF13</f>
        <v>1.8870445212056405E-3</v>
      </c>
      <c r="O13" s="36">
        <f>B2b!AG13+B2c!AG13+B2d!AG13</f>
        <v>-5.835731718439266E-2</v>
      </c>
      <c r="P13" s="36">
        <f>B2b!AH13+B2c!AH13+B2d!AH13</f>
        <v>-2.4432158913813923E-2</v>
      </c>
      <c r="Q13" s="36">
        <f>B2b!AI13+B2c!AI13+B2d!AI13</f>
        <v>-1.2696639683610973E-2</v>
      </c>
      <c r="R13" s="36">
        <f>B2b!AJ13+B2c!AJ13+B2d!AJ13</f>
        <v>-7.7964527136693308E-3</v>
      </c>
      <c r="S13" s="37">
        <f>B2b!AK13+B2c!AK13+B2d!AK13</f>
        <v>-8.5117911193865366E-3</v>
      </c>
      <c r="T13" s="35">
        <f>B2b!AL13+B2c!AL13+B2d!AL13</f>
        <v>-4.6151468374338215E-8</v>
      </c>
      <c r="U13" s="36">
        <f>B2b!AM13+B2c!AM13+B2d!AM13</f>
        <v>1.3248838670956289E-2</v>
      </c>
      <c r="V13" s="36">
        <f>B2b!AN13+B2c!AN13+B2d!AN13</f>
        <v>1.1940264705902763E-3</v>
      </c>
      <c r="W13" s="36">
        <f>B2b!AO13+B2c!AO13+B2d!AO13</f>
        <v>4.7099287372510948E-3</v>
      </c>
      <c r="X13" s="36">
        <f>B2b!AP13+B2c!AP13+B2d!AP13</f>
        <v>-5.2592192614086583E-2</v>
      </c>
      <c r="Y13" s="36">
        <f>B2b!AQ13+B2c!AQ13+B2d!AQ13</f>
        <v>-2.0880295365915881E-2</v>
      </c>
      <c r="Z13" s="36">
        <f>B2b!AR13+B2c!AR13+B2d!AR13</f>
        <v>-9.4535437820875944E-3</v>
      </c>
      <c r="AA13" s="36">
        <f>B2b!AS13+B2c!AS13+B2d!AS13</f>
        <v>-5.5631218225559737E-3</v>
      </c>
      <c r="AB13" s="37">
        <f>B2b!AT13+B2c!AT13+B2d!AT13</f>
        <v>-5.3417175235715656E-3</v>
      </c>
    </row>
    <row r="14" spans="1:28" x14ac:dyDescent="0.3">
      <c r="A14" s="30">
        <v>1979</v>
      </c>
      <c r="B14" s="35">
        <f>B2b!T14+B2c!T14+B2d!T14</f>
        <v>-3.2417191155772644E-3</v>
      </c>
      <c r="C14" s="36">
        <f>B2b!U14+B2c!U14+B2d!U14</f>
        <v>5.8676668797864205E-3</v>
      </c>
      <c r="D14" s="36">
        <f>B2b!V14+B2c!V14+B2d!V14</f>
        <v>-8.8147868224633689E-5</v>
      </c>
      <c r="E14" s="36">
        <f>B2b!W14+B2c!W14+B2d!W14</f>
        <v>-9.5020253065096327E-3</v>
      </c>
      <c r="F14" s="36">
        <f>B2b!X14+B2c!X14+B2d!X14</f>
        <v>-6.5730580675656541E-2</v>
      </c>
      <c r="G14" s="36">
        <f>B2b!Y14+B2c!Y14+B2d!Y14</f>
        <v>-1.7160342749966032E-2</v>
      </c>
      <c r="H14" s="36">
        <f>B2b!Z14+B2c!Z14+B2d!Z14</f>
        <v>0</v>
      </c>
      <c r="I14" s="36">
        <f>B2b!AA14+B2c!AA14+B2d!AA14</f>
        <v>1.327919951220091E-2</v>
      </c>
      <c r="J14" s="37">
        <f>B2b!AB14+B2c!AB14+B2d!AB14</f>
        <v>-2.5936496698872689E-3</v>
      </c>
      <c r="K14" s="35">
        <f>B2b!AC14+B2c!AC14+B2d!AC14</f>
        <v>-4.0006660459165864E-3</v>
      </c>
      <c r="L14" s="36">
        <f>B2b!AD14+B2c!AD14+B2d!AD14</f>
        <v>7.2840402814676065E-3</v>
      </c>
      <c r="M14" s="36">
        <f>B2b!AE14+B2c!AE14+B2d!AE14</f>
        <v>-6.0784014525872725E-4</v>
      </c>
      <c r="N14" s="36">
        <f>B2b!AF14+B2c!AF14+B2d!AF14</f>
        <v>6.6999945079080281E-4</v>
      </c>
      <c r="O14" s="36">
        <f>B2b!AG14+B2c!AG14+B2d!AG14</f>
        <v>-6.4028118301685144E-2</v>
      </c>
      <c r="P14" s="36">
        <f>B2b!AH14+B2c!AH14+B2d!AH14</f>
        <v>-2.2305736686564867E-2</v>
      </c>
      <c r="Q14" s="36">
        <f>B2b!AI14+B2c!AI14+B2d!AI14</f>
        <v>-1.2734403995285999E-2</v>
      </c>
      <c r="R14" s="36">
        <f>B2b!AJ14+B2c!AJ14+B2d!AJ14</f>
        <v>-7.4493228768773723E-3</v>
      </c>
      <c r="S14" s="37">
        <f>B2b!AK14+B2c!AK14+B2d!AK14</f>
        <v>-1.1078807771584792E-2</v>
      </c>
      <c r="T14" s="35">
        <f>B2b!AL14+B2c!AL14+B2d!AL14</f>
        <v>1.8636802841437488E-9</v>
      </c>
      <c r="U14" s="36">
        <f>B2b!AM14+B2c!AM14+B2d!AM14</f>
        <v>1.3388365314775802E-2</v>
      </c>
      <c r="V14" s="36">
        <f>B2b!AN14+B2c!AN14+B2d!AN14</f>
        <v>1.3064465676423346E-3</v>
      </c>
      <c r="W14" s="36">
        <f>B2b!AO14+B2c!AO14+B2d!AO14</f>
        <v>3.8346903875166095E-3</v>
      </c>
      <c r="X14" s="36">
        <f>B2b!AP14+B2c!AP14+B2d!AP14</f>
        <v>-5.7177043208390912E-2</v>
      </c>
      <c r="Y14" s="36">
        <f>B2b!AQ14+B2c!AQ14+B2d!AQ14</f>
        <v>-1.8581938074455351E-2</v>
      </c>
      <c r="Z14" s="36">
        <f>B2b!AR14+B2c!AR14+B2d!AR14</f>
        <v>-9.2520977192197332E-3</v>
      </c>
      <c r="AA14" s="36">
        <f>B2b!AS14+B2c!AS14+B2d!AS14</f>
        <v>-4.7008872429119154E-3</v>
      </c>
      <c r="AB14" s="37">
        <f>B2b!AT14+B2c!AT14+B2d!AT14</f>
        <v>-7.1438827107793267E-3</v>
      </c>
    </row>
    <row r="15" spans="1:28" x14ac:dyDescent="0.3">
      <c r="A15" s="30">
        <v>1980</v>
      </c>
      <c r="B15" s="35">
        <f>B2b!T15+B2c!T15+B2d!T15</f>
        <v>-3.6969339445475846E-3</v>
      </c>
      <c r="C15" s="36">
        <f>B2b!U15+B2c!U15+B2d!U15</f>
        <v>4.6726607756384089E-3</v>
      </c>
      <c r="D15" s="36">
        <f>B2b!V15+B2c!V15+B2d!V15</f>
        <v>1.0072191704872057E-3</v>
      </c>
      <c r="E15" s="36">
        <f>B2b!W15+B2c!W15+B2d!W15</f>
        <v>-1.1707798440618838E-2</v>
      </c>
      <c r="F15" s="36">
        <f>B2b!X15+B2c!X15+B2d!X15</f>
        <v>-6.352437314063232E-2</v>
      </c>
      <c r="G15" s="36">
        <f>B2b!Y15+B2c!Y15+B2d!Y15</f>
        <v>-2.0199420749144131E-2</v>
      </c>
      <c r="H15" s="36">
        <f>B2b!Z15+B2c!Z15+B2d!Z15</f>
        <v>0</v>
      </c>
      <c r="I15" s="36">
        <f>B2b!AA15+B2c!AA15+B2d!AA15</f>
        <v>1.9677903134084067E-2</v>
      </c>
      <c r="J15" s="37">
        <f>B2b!AB15+B2c!AB15+B2d!AB15</f>
        <v>-1.8037031992284218E-3</v>
      </c>
      <c r="K15" s="35">
        <f>B2b!AC15+B2c!AC15+B2d!AC15</f>
        <v>-4.4331146809259607E-3</v>
      </c>
      <c r="L15" s="36">
        <f>B2b!AD15+B2c!AD15+B2d!AD15</f>
        <v>5.9936720818020098E-3</v>
      </c>
      <c r="M15" s="36">
        <f>B2b!AE15+B2c!AE15+B2d!AE15</f>
        <v>3.9398364760899669E-4</v>
      </c>
      <c r="N15" s="36">
        <f>B2b!AF15+B2c!AF15+B2d!AF15</f>
        <v>-3.1299572361237924E-3</v>
      </c>
      <c r="O15" s="36">
        <f>B2b!AG15+B2c!AG15+B2d!AG15</f>
        <v>-6.1473491404972047E-2</v>
      </c>
      <c r="P15" s="36">
        <f>B2b!AH15+B2c!AH15+B2d!AH15</f>
        <v>-2.4223567622449253E-2</v>
      </c>
      <c r="Q15" s="36">
        <f>B2b!AI15+B2c!AI15+B2d!AI15</f>
        <v>-1.2789670473005204E-2</v>
      </c>
      <c r="R15" s="36">
        <f>B2b!AJ15+B2c!AJ15+B2d!AJ15</f>
        <v>-6.9353563379886581E-3</v>
      </c>
      <c r="S15" s="37">
        <f>B2b!AK15+B2c!AK15+B2d!AK15</f>
        <v>-1.1095866799946088E-2</v>
      </c>
      <c r="T15" s="35">
        <f>B2b!AL15+B2c!AL15+B2d!AL15</f>
        <v>-1.2537841402543124E-9</v>
      </c>
      <c r="U15" s="36">
        <f>B2b!AM15+B2c!AM15+B2d!AM15</f>
        <v>1.275970271990199E-2</v>
      </c>
      <c r="V15" s="36">
        <f>B2b!AN15+B2c!AN15+B2d!AN15</f>
        <v>2.5669118562522946E-3</v>
      </c>
      <c r="W15" s="36">
        <f>B2b!AO15+B2c!AO15+B2d!AO15</f>
        <v>2.3413259472180491E-4</v>
      </c>
      <c r="X15" s="36">
        <f>B2b!AP15+B2c!AP15+B2d!AP15</f>
        <v>-5.415441773349558E-2</v>
      </c>
      <c r="Y15" s="36">
        <f>B2b!AQ15+B2c!AQ15+B2d!AQ15</f>
        <v>-2.0364691315119018E-2</v>
      </c>
      <c r="Z15" s="36">
        <f>B2b!AR15+B2c!AR15+B2d!AR15</f>
        <v>-9.0969834216685641E-3</v>
      </c>
      <c r="AA15" s="36">
        <f>B2b!AS15+B2c!AS15+B2d!AS15</f>
        <v>-3.892611620637621E-3</v>
      </c>
      <c r="AB15" s="37">
        <f>B2b!AT15+B2c!AT15+B2d!AT15</f>
        <v>-6.6272235278486257E-3</v>
      </c>
    </row>
    <row r="16" spans="1:28" x14ac:dyDescent="0.3">
      <c r="A16" s="30">
        <v>1981</v>
      </c>
      <c r="B16" s="35">
        <f>B2b!T16+B2c!T16+B2d!T16</f>
        <v>-4.3367629804498386E-3</v>
      </c>
      <c r="C16" s="36">
        <f>B2b!U16+B2c!U16+B2d!U16</f>
        <v>5.0163407755131929E-3</v>
      </c>
      <c r="D16" s="36">
        <f>B2b!V16+B2c!V16+B2d!V16</f>
        <v>2.3587095317786195E-3</v>
      </c>
      <c r="E16" s="36">
        <f>B2b!W16+B2c!W16+B2d!W16</f>
        <v>-1.3073420569623281E-2</v>
      </c>
      <c r="F16" s="36">
        <f>B2b!X16+B2c!X16+B2d!X16</f>
        <v>-7.2035399280772572E-2</v>
      </c>
      <c r="G16" s="36">
        <f>B2b!Y16+B2c!Y16+B2d!Y16</f>
        <v>-2.2386402101516319E-2</v>
      </c>
      <c r="H16" s="36">
        <f>B2b!Z16+B2c!Z16+B2d!Z16</f>
        <v>0</v>
      </c>
      <c r="I16" s="36">
        <f>B2b!AA16+B2c!AA16+B2d!AA16</f>
        <v>2.7706054925024776E-2</v>
      </c>
      <c r="J16" s="37">
        <f>B2b!AB16+B2c!AB16+B2d!AB16</f>
        <v>-6.6679244577096623E-3</v>
      </c>
      <c r="K16" s="35">
        <f>B2b!AC16+B2c!AC16+B2d!AC16</f>
        <v>-4.8671606253015212E-3</v>
      </c>
      <c r="L16" s="36">
        <f>B2b!AD16+B2c!AD16+B2d!AD16</f>
        <v>6.0414158402501252E-3</v>
      </c>
      <c r="M16" s="36">
        <f>B2b!AE16+B2c!AE16+B2d!AE16</f>
        <v>1.6344565202803354E-3</v>
      </c>
      <c r="N16" s="36">
        <f>B2b!AF16+B2c!AF16+B2d!AF16</f>
        <v>-5.2244253543362058E-3</v>
      </c>
      <c r="O16" s="36">
        <f>B2b!AG16+B2c!AG16+B2d!AG16</f>
        <v>-6.886195422856739E-2</v>
      </c>
      <c r="P16" s="36">
        <f>B2b!AH16+B2c!AH16+B2d!AH16</f>
        <v>-2.5700892336339046E-2</v>
      </c>
      <c r="Q16" s="36">
        <f>B2b!AI16+B2c!AI16+B2d!AI16</f>
        <v>-1.2818211544685876E-2</v>
      </c>
      <c r="R16" s="36">
        <f>B2b!AJ16+B2c!AJ16+B2d!AJ16</f>
        <v>-6.6592689014420073E-3</v>
      </c>
      <c r="S16" s="37">
        <f>B2b!AK16+B2c!AK16+B2d!AK16</f>
        <v>-7.9064051029865464E-3</v>
      </c>
      <c r="T16" s="35">
        <f>B2b!AL16+B2c!AL16+B2d!AL16</f>
        <v>5.0241469416696187E-10</v>
      </c>
      <c r="U16" s="36">
        <f>B2b!AM16+B2c!AM16+B2d!AM16</f>
        <v>1.3903886956790094E-2</v>
      </c>
      <c r="V16" s="36">
        <f>B2b!AN16+B2c!AN16+B2d!AN16</f>
        <v>4.0672958163134772E-3</v>
      </c>
      <c r="W16" s="36">
        <f>B2b!AO16+B2c!AO16+B2d!AO16</f>
        <v>-1.9055874865149727E-3</v>
      </c>
      <c r="X16" s="36">
        <f>B2b!AP16+B2c!AP16+B2d!AP16</f>
        <v>-5.9813881461052446E-2</v>
      </c>
      <c r="Y16" s="36">
        <f>B2b!AQ16+B2c!AQ16+B2d!AQ16</f>
        <v>-2.1292186106886012E-2</v>
      </c>
      <c r="Z16" s="36">
        <f>B2b!AR16+B2c!AR16+B2d!AR16</f>
        <v>-8.8691092632170697E-3</v>
      </c>
      <c r="AA16" s="36">
        <f>B2b!AS16+B2c!AS16+B2d!AS16</f>
        <v>-3.2590254168320702E-3</v>
      </c>
      <c r="AB16" s="37">
        <f>B2b!AT16+B2c!AT16+B2d!AT16</f>
        <v>-2.8093794943661516E-3</v>
      </c>
    </row>
    <row r="17" spans="1:28" x14ac:dyDescent="0.3">
      <c r="A17" s="30">
        <v>1982</v>
      </c>
      <c r="B17" s="35">
        <f>B2b!T17+B2c!T17+B2d!T17</f>
        <v>-2.7305497951654939E-3</v>
      </c>
      <c r="C17" s="36">
        <f>B2b!U17+B2c!U17+B2d!U17</f>
        <v>5.074129727799203E-3</v>
      </c>
      <c r="D17" s="36">
        <f>B2b!V17+B2c!V17+B2d!V17</f>
        <v>2.4996107954573894E-3</v>
      </c>
      <c r="E17" s="36">
        <f>B2b!W17+B2c!W17+B2d!W17</f>
        <v>-1.3828426491949472E-2</v>
      </c>
      <c r="F17" s="36">
        <f>B2b!X17+B2c!X17+B2d!X17</f>
        <v>-6.1872915628590666E-2</v>
      </c>
      <c r="G17" s="36">
        <f>B2b!Y17+B2c!Y17+B2d!Y17</f>
        <v>-1.9414242283646237E-2</v>
      </c>
      <c r="H17" s="36">
        <f>B2b!Z17+B2c!Z17+B2d!Z17</f>
        <v>0</v>
      </c>
      <c r="I17" s="36">
        <f>B2b!AA17+B2c!AA17+B2d!AA17</f>
        <v>1.0136086939991048E-2</v>
      </c>
      <c r="J17" s="37">
        <f>B2b!AB17+B2c!AB17+B2d!AB17</f>
        <v>-4.8850299707548974E-3</v>
      </c>
      <c r="K17" s="35">
        <f>B2b!AC17+B2c!AC17+B2d!AC17</f>
        <v>-4.2465333240724584E-3</v>
      </c>
      <c r="L17" s="36">
        <f>B2b!AD17+B2c!AD17+B2d!AD17</f>
        <v>6.0886839932967826E-3</v>
      </c>
      <c r="M17" s="36">
        <f>B2b!AE17+B2c!AE17+B2d!AE17</f>
        <v>1.8100565652595093E-3</v>
      </c>
      <c r="N17" s="36">
        <f>B2b!AF17+B2c!AF17+B2d!AF17</f>
        <v>-4.4472863584881523E-3</v>
      </c>
      <c r="O17" s="36">
        <f>B2b!AG17+B2c!AG17+B2d!AG17</f>
        <v>-6.6616536075879446E-2</v>
      </c>
      <c r="P17" s="36">
        <f>B2b!AH17+B2c!AH17+B2d!AH17</f>
        <v>-2.3155356643186707E-2</v>
      </c>
      <c r="Q17" s="36">
        <f>B2b!AI17+B2c!AI17+B2d!AI17</f>
        <v>-1.2913913738349148E-2</v>
      </c>
      <c r="R17" s="36">
        <f>B2b!AJ17+B2c!AJ17+B2d!AJ17</f>
        <v>-5.440407266720378E-3</v>
      </c>
      <c r="S17" s="37">
        <f>B2b!AK17+B2c!AK17+B2d!AK17</f>
        <v>-6.10759624932849E-3</v>
      </c>
      <c r="T17" s="35">
        <f>B2b!AL17+B2c!AL17+B2d!AL17</f>
        <v>-3.3316414500463642E-10</v>
      </c>
      <c r="U17" s="36">
        <f>B2b!AM17+B2c!AM17+B2d!AM17</f>
        <v>1.2779091597045761E-2</v>
      </c>
      <c r="V17" s="36">
        <f>B2b!AN17+B2c!AN17+B2d!AN17</f>
        <v>4.0329456045438642E-3</v>
      </c>
      <c r="W17" s="36">
        <f>B2b!AO17+B2c!AO17+B2d!AO17</f>
        <v>-1.168487768101576E-3</v>
      </c>
      <c r="X17" s="36">
        <f>B2b!AP17+B2c!AP17+B2d!AP17</f>
        <v>-5.8527533293954673E-2</v>
      </c>
      <c r="Y17" s="36">
        <f>B2b!AQ17+B2c!AQ17+B2d!AQ17</f>
        <v>-1.9689590324231166E-2</v>
      </c>
      <c r="Z17" s="36">
        <f>B2b!AR17+B2c!AR17+B2d!AR17</f>
        <v>-9.4633536988663787E-3</v>
      </c>
      <c r="AA17" s="36">
        <f>B2b!AS17+B2c!AS17+B2d!AS17</f>
        <v>-2.3729408810668901E-3</v>
      </c>
      <c r="AB17" s="37">
        <f>B2b!AT17+B2c!AT17+B2d!AT17</f>
        <v>-1.4772393540349732E-3</v>
      </c>
    </row>
    <row r="18" spans="1:28" x14ac:dyDescent="0.3">
      <c r="A18" s="30">
        <v>1983</v>
      </c>
      <c r="B18" s="35">
        <f>B2b!T18+B2c!T18+B2d!T18</f>
        <v>-2.2874907836625625E-3</v>
      </c>
      <c r="C18" s="36">
        <f>B2b!U18+B2c!U18+B2d!U18</f>
        <v>6.3001292166826256E-3</v>
      </c>
      <c r="D18" s="36">
        <f>B2b!V18+B2c!V18+B2d!V18</f>
        <v>1.526385113860352E-3</v>
      </c>
      <c r="E18" s="36">
        <f>B2b!W18+B2c!W18+B2d!W18</f>
        <v>-7.4372389688086484E-3</v>
      </c>
      <c r="F18" s="36">
        <f>B2b!X18+B2c!X18+B2d!X18</f>
        <v>-6.5244671192376716E-2</v>
      </c>
      <c r="G18" s="36">
        <f>B2b!Y18+B2c!Y18+B2d!Y18</f>
        <v>-1.6613142820670709E-2</v>
      </c>
      <c r="H18" s="36">
        <f>B2b!Z18+B2c!Z18+B2d!Z18</f>
        <v>0</v>
      </c>
      <c r="I18" s="36">
        <f>B2b!AA18+B2c!AA18+B2d!AA18</f>
        <v>8.5588047147476046E-3</v>
      </c>
      <c r="J18" s="37">
        <f>B2b!AB18+B2c!AB18+B2d!AB18</f>
        <v>-5.1811755018050703E-3</v>
      </c>
      <c r="K18" s="35">
        <f>B2b!AC18+B2c!AC18+B2d!AC18</f>
        <v>-3.817663812590231E-3</v>
      </c>
      <c r="L18" s="36">
        <f>B2b!AD18+B2c!AD18+B2d!AD18</f>
        <v>7.2264663144150608E-3</v>
      </c>
      <c r="M18" s="36">
        <f>B2b!AE18+B2c!AE18+B2d!AE18</f>
        <v>9.5713386367811057E-4</v>
      </c>
      <c r="N18" s="36">
        <f>B2b!AF18+B2c!AF18+B2d!AF18</f>
        <v>3.8020995058560907E-3</v>
      </c>
      <c r="O18" s="36">
        <f>B2b!AG18+B2c!AG18+B2d!AG18</f>
        <v>-6.9617833769314574E-2</v>
      </c>
      <c r="P18" s="36">
        <f>B2b!AH18+B2c!AH18+B2d!AH18</f>
        <v>-2.0322254423108164E-2</v>
      </c>
      <c r="Q18" s="36">
        <f>B2b!AI18+B2c!AI18+B2d!AI18</f>
        <v>-1.283647156893866E-2</v>
      </c>
      <c r="R18" s="36">
        <f>B2b!AJ18+B2c!AJ18+B2d!AJ18</f>
        <v>-5.6900941059021279E-3</v>
      </c>
      <c r="S18" s="37">
        <f>B2b!AK18+B2c!AK18+B2d!AK18</f>
        <v>-6.4337202055499932E-3</v>
      </c>
      <c r="T18" s="35">
        <f>B2b!AL18+B2c!AL18+B2d!AL18</f>
        <v>9.0376343158361512E-10</v>
      </c>
      <c r="U18" s="36">
        <f>B2b!AM18+B2c!AM18+B2d!AM18</f>
        <v>1.3326370077963248E-2</v>
      </c>
      <c r="V18" s="36">
        <f>B2b!AN18+B2c!AN18+B2d!AN18</f>
        <v>2.9863673176344801E-3</v>
      </c>
      <c r="W18" s="36">
        <f>B2b!AO18+B2c!AO18+B2d!AO18</f>
        <v>6.7043129362756668E-3</v>
      </c>
      <c r="X18" s="36">
        <f>B2b!AP18+B2c!AP18+B2d!AP18</f>
        <v>-6.1814111696375781E-2</v>
      </c>
      <c r="Y18" s="36">
        <f>B2b!AQ18+B2c!AQ18+B2d!AQ18</f>
        <v>-1.7375570727841374E-2</v>
      </c>
      <c r="Z18" s="36">
        <f>B2b!AR18+B2c!AR18+B2d!AR18</f>
        <v>-9.6857129184124979E-3</v>
      </c>
      <c r="AA18" s="36">
        <f>B2b!AS18+B2c!AS18+B2d!AS18</f>
        <v>-2.9290942518360227E-3</v>
      </c>
      <c r="AB18" s="37">
        <f>B2b!AT18+B2c!AT18+B2d!AT18</f>
        <v>-2.0972467822144834E-3</v>
      </c>
    </row>
    <row r="19" spans="1:28" x14ac:dyDescent="0.3">
      <c r="A19" s="30">
        <v>1984</v>
      </c>
      <c r="B19" s="35">
        <f>B2b!T19+B2c!T19+B2d!T19</f>
        <v>-2.1936855702209229E-3</v>
      </c>
      <c r="C19" s="36">
        <f>B2b!U19+B2c!U19+B2d!U19</f>
        <v>7.349455350406652E-3</v>
      </c>
      <c r="D19" s="36">
        <f>B2b!V19+B2c!V19+B2d!V19</f>
        <v>3.3630658293592368E-5</v>
      </c>
      <c r="E19" s="36">
        <f>B2b!W19+B2c!W19+B2d!W19</f>
        <v>-5.8454479853239667E-3</v>
      </c>
      <c r="F19" s="36">
        <f>B2b!X19+B2c!X19+B2d!X19</f>
        <v>-5.7729893125306866E-2</v>
      </c>
      <c r="G19" s="36">
        <f>B2b!Y19+B2c!Y19+B2d!Y19</f>
        <v>-1.4250499813417614E-2</v>
      </c>
      <c r="H19" s="36">
        <f>B2b!Z19+B2c!Z19+B2d!Z19</f>
        <v>0</v>
      </c>
      <c r="I19" s="36">
        <f>B2b!AA19+B2c!AA19+B2d!AA19</f>
        <v>6.9857014969920937E-3</v>
      </c>
      <c r="J19" s="37">
        <f>B2b!AB19+B2c!AB19+B2d!AB19</f>
        <v>-8.3541345522462063E-3</v>
      </c>
      <c r="K19" s="35">
        <f>B2b!AC19+B2c!AC19+B2d!AC19</f>
        <v>-3.5535828525632748E-3</v>
      </c>
      <c r="L19" s="36">
        <f>B2b!AD19+B2c!AD19+B2d!AD19</f>
        <v>8.1341132595817954E-3</v>
      </c>
      <c r="M19" s="36">
        <f>B2b!AE19+B2c!AE19+B2d!AE19</f>
        <v>-4.6428017556611294E-4</v>
      </c>
      <c r="N19" s="36">
        <f>B2b!AF19+B2c!AF19+B2d!AF19</f>
        <v>6.7101877099781729E-3</v>
      </c>
      <c r="O19" s="36">
        <f>B2b!AG19+B2c!AG19+B2d!AG19</f>
        <v>-6.1956623792619736E-2</v>
      </c>
      <c r="P19" s="36">
        <f>B2b!AH19+B2c!AH19+B2d!AH19</f>
        <v>-1.7676853259714062E-2</v>
      </c>
      <c r="Q19" s="36">
        <f>B2b!AI19+B2c!AI19+B2d!AI19</f>
        <v>-1.2836964598192342E-2</v>
      </c>
      <c r="R19" s="36">
        <f>B2b!AJ19+B2c!AJ19+B2d!AJ19</f>
        <v>-6.0907656509634955E-3</v>
      </c>
      <c r="S19" s="37">
        <f>B2b!AK19+B2c!AK19+B2d!AK19</f>
        <v>-9.7647857317951069E-3</v>
      </c>
      <c r="T19" s="35">
        <f>B2b!AL19+B2c!AL19+B2d!AL19</f>
        <v>7.1430683051812829E-10</v>
      </c>
      <c r="U19" s="36">
        <f>B2b!AM19+B2c!AM19+B2d!AM19</f>
        <v>1.4156810345360895E-2</v>
      </c>
      <c r="V19" s="36">
        <f>B2b!AN19+B2c!AN19+B2d!AN19</f>
        <v>1.3420906328260338E-3</v>
      </c>
      <c r="W19" s="36">
        <f>B2b!AO19+B2c!AO19+B2d!AO19</f>
        <v>9.3867439198030995E-3</v>
      </c>
      <c r="X19" s="36">
        <f>B2b!AP19+B2c!AP19+B2d!AP19</f>
        <v>-5.4743870507128471E-2</v>
      </c>
      <c r="Y19" s="36">
        <f>B2b!AQ19+B2c!AQ19+B2d!AQ19</f>
        <v>-1.4910113025323714E-2</v>
      </c>
      <c r="Z19" s="36">
        <f>B2b!AR19+B2c!AR19+B2d!AR19</f>
        <v>-9.7930169619153632E-3</v>
      </c>
      <c r="AA19" s="36">
        <f>B2b!AS19+B2c!AS19+B2d!AS19</f>
        <v>-3.3944242206378227E-3</v>
      </c>
      <c r="AB19" s="37">
        <f>B2b!AT19+B2c!AT19+B2d!AT19</f>
        <v>-5.7391275178310551E-3</v>
      </c>
    </row>
    <row r="20" spans="1:28" x14ac:dyDescent="0.3">
      <c r="A20" s="30">
        <v>1985</v>
      </c>
      <c r="B20" s="35">
        <f>B2b!T20+B2c!T20+B2d!T20</f>
        <v>-1.2976545785639113E-3</v>
      </c>
      <c r="C20" s="36">
        <f>B2b!U20+B2c!U20+B2d!U20</f>
        <v>8.4279698915339235E-3</v>
      </c>
      <c r="D20" s="36">
        <f>B2b!V20+B2c!V20+B2d!V20</f>
        <v>-6.7423580422209259E-4</v>
      </c>
      <c r="E20" s="36">
        <f>B2b!W20+B2c!W20+B2d!W20</f>
        <v>-4.2202136997155576E-3</v>
      </c>
      <c r="F20" s="36">
        <f>B2b!X20+B2c!X20+B2d!X20</f>
        <v>-4.4899523987600873E-2</v>
      </c>
      <c r="G20" s="36">
        <f>B2b!Y20+B2c!Y20+B2d!Y20</f>
        <v>-1.5340453210666176E-2</v>
      </c>
      <c r="H20" s="36">
        <f>B2b!Z20+B2c!Z20+B2d!Z20</f>
        <v>0</v>
      </c>
      <c r="I20" s="36">
        <f>B2b!AA20+B2c!AA20+B2d!AA20</f>
        <v>7.0111139480552942E-3</v>
      </c>
      <c r="J20" s="37">
        <f>B2b!AB20+B2c!AB20+B2d!AB20</f>
        <v>-9.1028585647206853E-3</v>
      </c>
      <c r="K20" s="35">
        <f>B2b!AC20+B2c!AC20+B2d!AC20</f>
        <v>-2.6648432234951287E-3</v>
      </c>
      <c r="L20" s="36">
        <f>B2b!AD20+B2c!AD20+B2d!AD20</f>
        <v>9.0833906347201482E-3</v>
      </c>
      <c r="M20" s="36">
        <f>B2b!AE20+B2c!AE20+B2d!AE20</f>
        <v>-1.0379363277565287E-3</v>
      </c>
      <c r="N20" s="36">
        <f>B2b!AF20+B2c!AF20+B2d!AF20</f>
        <v>9.0053894751683742E-3</v>
      </c>
      <c r="O20" s="36">
        <f>B2b!AG20+B2c!AG20+B2d!AG20</f>
        <v>-4.8667415716435528E-2</v>
      </c>
      <c r="P20" s="36">
        <f>B2b!AH20+B2c!AH20+B2d!AH20</f>
        <v>-1.869854594459203E-2</v>
      </c>
      <c r="Q20" s="36">
        <f>B2b!AI20+B2c!AI20+B2d!AI20</f>
        <v>-1.2937703910142713E-2</v>
      </c>
      <c r="R20" s="36">
        <f>B2b!AJ20+B2c!AJ20+B2d!AJ20</f>
        <v>-6.2891389169183413E-3</v>
      </c>
      <c r="S20" s="37">
        <f>B2b!AK20+B2c!AK20+B2d!AK20</f>
        <v>-1.0345151359716646E-2</v>
      </c>
      <c r="T20" s="35">
        <f>B2b!AL20+B2c!AL20+B2d!AL20</f>
        <v>-9.1473234072394722E-10</v>
      </c>
      <c r="U20" s="36">
        <f>B2b!AM20+B2c!AM20+B2d!AM20</f>
        <v>1.3703102129405009E-2</v>
      </c>
      <c r="V20" s="36">
        <f>B2b!AN20+B2c!AN20+B2d!AN20</f>
        <v>3.0188601339179279E-4</v>
      </c>
      <c r="W20" s="36">
        <f>B2b!AO20+B2c!AO20+B2d!AO20</f>
        <v>1.1072043127702826E-2</v>
      </c>
      <c r="X20" s="36">
        <f>B2b!AP20+B2c!AP20+B2d!AP20</f>
        <v>-4.3748073044934596E-2</v>
      </c>
      <c r="Y20" s="36">
        <f>B2b!AQ20+B2c!AQ20+B2d!AQ20</f>
        <v>-1.6240061316033991E-2</v>
      </c>
      <c r="Z20" s="36">
        <f>B2b!AR20+B2c!AR20+B2d!AR20</f>
        <v>-1.0592552495820425E-2</v>
      </c>
      <c r="AA20" s="36">
        <f>B2b!AS20+B2c!AS20+B2d!AS20</f>
        <v>-4.2836082480877564E-3</v>
      </c>
      <c r="AB20" s="37">
        <f>B2b!AT20+B2c!AT20+B2d!AT20</f>
        <v>-7.318495865180249E-3</v>
      </c>
    </row>
    <row r="21" spans="1:28" x14ac:dyDescent="0.3">
      <c r="A21" s="30">
        <v>1986</v>
      </c>
      <c r="B21" s="35">
        <f>B2b!T21+B2c!T21+B2d!T21</f>
        <v>8.9187819107940558E-5</v>
      </c>
      <c r="C21" s="36">
        <f>B2b!U21+B2c!U21+B2d!U21</f>
        <v>6.616830067182119E-3</v>
      </c>
      <c r="D21" s="36">
        <f>B2b!V21+B2c!V21+B2d!V21</f>
        <v>3.8145830406934489E-4</v>
      </c>
      <c r="E21" s="36">
        <f>B2b!W21+B2c!W21+B2d!W21</f>
        <v>-5.2159186553167878E-3</v>
      </c>
      <c r="F21" s="36">
        <f>B2b!X21+B2c!X21+B2d!X21</f>
        <v>-3.1952528260250565E-2</v>
      </c>
      <c r="G21" s="36">
        <f>B2b!Y21+B2c!Y21+B2d!Y21</f>
        <v>-1.9363673702998817E-2</v>
      </c>
      <c r="H21" s="36">
        <f>B2b!Z21+B2c!Z21+B2d!Z21</f>
        <v>0</v>
      </c>
      <c r="I21" s="36">
        <f>B2b!AA21+B2c!AA21+B2d!AA21</f>
        <v>8.9533742511325592E-3</v>
      </c>
      <c r="J21" s="37">
        <f>B2b!AB21+B2c!AB21+B2d!AB21</f>
        <v>-5.4949643073019822E-3</v>
      </c>
      <c r="K21" s="35">
        <f>B2b!AC21+B2c!AC21+B2d!AC21</f>
        <v>-1.7308176276153082E-3</v>
      </c>
      <c r="L21" s="36">
        <f>B2b!AD21+B2c!AD21+B2d!AD21</f>
        <v>7.4587132082528131E-3</v>
      </c>
      <c r="M21" s="36">
        <f>B2b!AE21+B2c!AE21+B2d!AE21</f>
        <v>-2.6602591561733328E-6</v>
      </c>
      <c r="N21" s="36">
        <f>B2b!AF21+B2c!AF21+B2d!AF21</f>
        <v>8.4174777864628285E-3</v>
      </c>
      <c r="O21" s="36">
        <f>B2b!AG21+B2c!AG21+B2d!AG21</f>
        <v>-3.6253715836323475E-2</v>
      </c>
      <c r="P21" s="36">
        <f>B2b!AH21+B2c!AH21+B2d!AH21</f>
        <v>-2.3585966062683608E-2</v>
      </c>
      <c r="Q21" s="36">
        <f>B2b!AI21+B2c!AI21+B2d!AI21</f>
        <v>-1.2954799725508477E-2</v>
      </c>
      <c r="R21" s="36">
        <f>B2b!AJ21+B2c!AJ21+B2d!AJ21</f>
        <v>-7.8346339225943903E-3</v>
      </c>
      <c r="S21" s="37">
        <f>B2b!AK21+B2c!AK21+B2d!AK21</f>
        <v>-6.5836730847070131E-3</v>
      </c>
      <c r="T21" s="35">
        <f>B2b!AL21+B2c!AL21+B2d!AL21</f>
        <v>9.3452302314545003E-10</v>
      </c>
      <c r="U21" s="36">
        <f>B2b!AM21+B2c!AM21+B2d!AM21</f>
        <v>1.0112180390108385E-2</v>
      </c>
      <c r="V21" s="36">
        <f>B2b!AN21+B2c!AN21+B2d!AN21</f>
        <v>9.4307350266162066E-4</v>
      </c>
      <c r="W21" s="36">
        <f>B2b!AO21+B2c!AO21+B2d!AO21</f>
        <v>9.8601402342900837E-3</v>
      </c>
      <c r="X21" s="36">
        <f>B2b!AP21+B2c!AP21+B2d!AP21</f>
        <v>-3.3666783924216584E-2</v>
      </c>
      <c r="Y21" s="36">
        <f>B2b!AQ21+B2c!AQ21+B2d!AQ21</f>
        <v>-2.1342396910434651E-2</v>
      </c>
      <c r="Z21" s="36">
        <f>B2b!AR21+B2c!AR21+B2d!AR21</f>
        <v>-1.1151400126609135E-2</v>
      </c>
      <c r="AA21" s="36">
        <f>B2b!AS21+B2c!AS21+B2d!AS21</f>
        <v>-6.5150313144045745E-3</v>
      </c>
      <c r="AB21" s="37">
        <f>B2b!AT21+B2c!AT21+B2d!AT21</f>
        <v>-4.5882825515855532E-3</v>
      </c>
    </row>
    <row r="22" spans="1:28" x14ac:dyDescent="0.3">
      <c r="A22" s="30">
        <v>1987</v>
      </c>
      <c r="B22" s="35">
        <f>B2b!T22+B2c!T22+B2d!T22</f>
        <v>7.5526054667151947E-4</v>
      </c>
      <c r="C22" s="36">
        <f>B2b!U22+B2c!U22+B2d!U22</f>
        <v>5.8787160043128478E-3</v>
      </c>
      <c r="D22" s="36">
        <f>B2b!V22+B2c!V22+B2d!V22</f>
        <v>4.9075160567546073E-4</v>
      </c>
      <c r="E22" s="36">
        <f>B2b!W22+B2c!W22+B2d!W22</f>
        <v>-2.968770549948934E-3</v>
      </c>
      <c r="F22" s="36">
        <f>B2b!X22+B2c!X22+B2d!X22</f>
        <v>-3.0716202413626256E-2</v>
      </c>
      <c r="G22" s="36">
        <f>B2b!Y22+B2c!Y22+B2d!Y22</f>
        <v>-2.1222865259441538E-2</v>
      </c>
      <c r="H22" s="36">
        <f>B2b!Z22+B2c!Z22+B2d!Z22</f>
        <v>0</v>
      </c>
      <c r="I22" s="36">
        <f>B2b!AA22+B2c!AA22+B2d!AA22</f>
        <v>1.1762060979740722E-2</v>
      </c>
      <c r="J22" s="37">
        <f>B2b!AB22+B2c!AB22+B2d!AB22</f>
        <v>-5.9875244911121103E-3</v>
      </c>
      <c r="K22" s="35">
        <f>B2b!AC22+B2c!AC22+B2d!AC22</f>
        <v>-1.1396761558874478E-3</v>
      </c>
      <c r="L22" s="36">
        <f>B2b!AD22+B2c!AD22+B2d!AD22</f>
        <v>6.8036916406756243E-3</v>
      </c>
      <c r="M22" s="36">
        <f>B2b!AE22+B2c!AE22+B2d!AE22</f>
        <v>7.0825633006607472E-5</v>
      </c>
      <c r="N22" s="36">
        <f>B2b!AF22+B2c!AF22+B2d!AF22</f>
        <v>1.0935871387385708E-2</v>
      </c>
      <c r="O22" s="36">
        <f>B2b!AG22+B2c!AG22+B2d!AG22</f>
        <v>-3.5720695185781998E-2</v>
      </c>
      <c r="P22" s="36">
        <f>B2b!AH22+B2c!AH22+B2d!AH22</f>
        <v>-2.5120130346495604E-2</v>
      </c>
      <c r="Q22" s="36">
        <f>B2b!AI22+B2c!AI22+B2d!AI22</f>
        <v>-1.288837509356954E-2</v>
      </c>
      <c r="R22" s="36">
        <f>B2b!AJ22+B2c!AJ22+B2d!AJ22</f>
        <v>-7.4190104908407831E-3</v>
      </c>
      <c r="S22" s="37">
        <f>B2b!AK22+B2c!AK22+B2d!AK22</f>
        <v>-7.0450412666069728E-3</v>
      </c>
      <c r="T22" s="35">
        <f>B2b!AL22+B2c!AL22+B2d!AL22</f>
        <v>-5.7935175113111723E-11</v>
      </c>
      <c r="U22" s="36">
        <f>B2b!AM22+B2c!AM22+B2d!AM22</f>
        <v>8.4086866532649632E-3</v>
      </c>
      <c r="V22" s="36">
        <f>B2b!AN22+B2c!AN22+B2d!AN22</f>
        <v>7.0725007092909396E-4</v>
      </c>
      <c r="W22" s="36">
        <f>B2b!AO22+B2c!AO22+B2d!AO22</f>
        <v>1.1816697789758062E-2</v>
      </c>
      <c r="X22" s="36">
        <f>B2b!AP22+B2c!AP22+B2d!AP22</f>
        <v>-3.3822003312175247E-2</v>
      </c>
      <c r="Y22" s="36">
        <f>B2b!AQ22+B2c!AQ22+B2d!AQ22</f>
        <v>-2.3300618590095815E-2</v>
      </c>
      <c r="Z22" s="36">
        <f>B2b!AR22+B2c!AR22+B2d!AR22</f>
        <v>-1.1510408752959306E-2</v>
      </c>
      <c r="AA22" s="36">
        <f>B2b!AS22+B2c!AS22+B2d!AS22</f>
        <v>-6.5531135703912561E-3</v>
      </c>
      <c r="AB22" s="37">
        <f>B2b!AT22+B2c!AT22+B2d!AT22</f>
        <v>-5.4340385699309865E-3</v>
      </c>
    </row>
    <row r="23" spans="1:28" x14ac:dyDescent="0.3">
      <c r="A23" s="30">
        <v>1988</v>
      </c>
      <c r="B23" s="35">
        <f>B2b!T23+B2c!T23+B2d!T23</f>
        <v>6.2930158907039432E-4</v>
      </c>
      <c r="C23" s="36">
        <f>B2b!U23+B2c!U23+B2d!U23</f>
        <v>3.740090213399942E-3</v>
      </c>
      <c r="D23" s="36">
        <f>B2b!V23+B2c!V23+B2d!V23</f>
        <v>1.0779210862587596E-3</v>
      </c>
      <c r="E23" s="36">
        <f>B2b!W23+B2c!W23+B2d!W23</f>
        <v>-2.898223544080418E-3</v>
      </c>
      <c r="F23" s="36">
        <f>B2b!X23+B2c!X23+B2d!X23</f>
        <v>-1.7467458996137677E-2</v>
      </c>
      <c r="G23" s="36">
        <f>B2b!Y23+B2c!Y23+B2d!Y23</f>
        <v>-2.0706597951974305E-2</v>
      </c>
      <c r="H23" s="36">
        <f>B2b!Z23+B2c!Z23+B2d!Z23</f>
        <v>0</v>
      </c>
      <c r="I23" s="36">
        <f>B2b!AA23+B2c!AA23+B2d!AA23</f>
        <v>7.0421258385222202E-3</v>
      </c>
      <c r="J23" s="37">
        <f>B2b!AB23+B2c!AB23+B2d!AB23</f>
        <v>-5.4861133306390673E-3</v>
      </c>
      <c r="K23" s="35">
        <f>B2b!AC23+B2c!AC23+B2d!AC23</f>
        <v>-1.3489289858888531E-3</v>
      </c>
      <c r="L23" s="36">
        <f>B2b!AD23+B2c!AD23+B2d!AD23</f>
        <v>4.7912986369895057E-3</v>
      </c>
      <c r="M23" s="36">
        <f>B2b!AE23+B2c!AE23+B2d!AE23</f>
        <v>5.416665845575611E-4</v>
      </c>
      <c r="N23" s="36">
        <f>B2b!AF23+B2c!AF23+B2d!AF23</f>
        <v>1.0702744453445451E-2</v>
      </c>
      <c r="O23" s="36">
        <f>B2b!AG23+B2c!AG23+B2d!AG23</f>
        <v>-2.4223726890657053E-2</v>
      </c>
      <c r="P23" s="36">
        <f>B2b!AH23+B2c!AH23+B2d!AH23</f>
        <v>-2.5169284260506884E-2</v>
      </c>
      <c r="Q23" s="36">
        <f>B2b!AI23+B2c!AI23+B2d!AI23</f>
        <v>-1.2944754491950875E-2</v>
      </c>
      <c r="R23" s="36">
        <f>B2b!AJ23+B2c!AJ23+B2d!AJ23</f>
        <v>-8.1234848548639056E-3</v>
      </c>
      <c r="S23" s="37">
        <f>B2b!AK23+B2c!AK23+B2d!AK23</f>
        <v>-6.4308109165665903E-3</v>
      </c>
      <c r="T23" s="35">
        <f>B2b!AL23+B2c!AL23+B2d!AL23</f>
        <v>1.7465945535963551E-9</v>
      </c>
      <c r="U23" s="36">
        <f>B2b!AM23+B2c!AM23+B2d!AM23</f>
        <v>6.7243015425381518E-3</v>
      </c>
      <c r="V23" s="36">
        <f>B2b!AN23+B2c!AN23+B2d!AN23</f>
        <v>1.3284555717315079E-3</v>
      </c>
      <c r="W23" s="36">
        <f>B2b!AO23+B2c!AO23+B2d!AO23</f>
        <v>1.1725414855728472E-2</v>
      </c>
      <c r="X23" s="36">
        <f>B2b!AP23+B2c!AP23+B2d!AP23</f>
        <v>-2.208138897523618E-2</v>
      </c>
      <c r="Y23" s="36">
        <f>B2b!AQ23+B2c!AQ23+B2d!AQ23</f>
        <v>-2.3136091264825406E-2</v>
      </c>
      <c r="Z23" s="36">
        <f>B2b!AR23+B2c!AR23+B2d!AR23</f>
        <v>-1.1448652520079691E-2</v>
      </c>
      <c r="AA23" s="36">
        <f>B2b!AS23+B2c!AS23+B2d!AS23</f>
        <v>-7.1156207114285597E-3</v>
      </c>
      <c r="AB23" s="37">
        <f>B2b!AT23+B2c!AT23+B2d!AT23</f>
        <v>-4.5195322558055119E-3</v>
      </c>
    </row>
    <row r="24" spans="1:28" x14ac:dyDescent="0.3">
      <c r="A24" s="30">
        <v>1989</v>
      </c>
      <c r="B24" s="35">
        <f>B2b!T24+B2c!T24+B2d!T24</f>
        <v>4.1798408079678868E-4</v>
      </c>
      <c r="C24" s="36">
        <f>B2b!U24+B2c!U24+B2d!U24</f>
        <v>3.1037811361004754E-3</v>
      </c>
      <c r="D24" s="36">
        <f>B2b!V24+B2c!V24+B2d!V24</f>
        <v>1.8953590168277192E-3</v>
      </c>
      <c r="E24" s="36">
        <f>B2b!W24+B2c!W24+B2d!W24</f>
        <v>-7.2361538170372488E-4</v>
      </c>
      <c r="F24" s="36">
        <f>B2b!X24+B2c!X24+B2d!X24</f>
        <v>-2.5807524943780986E-2</v>
      </c>
      <c r="G24" s="36">
        <f>B2b!Y24+B2c!Y24+B2d!Y24</f>
        <v>-2.0873020156307799E-2</v>
      </c>
      <c r="H24" s="36">
        <f>B2b!Z24+B2c!Z24+B2d!Z24</f>
        <v>0</v>
      </c>
      <c r="I24" s="36">
        <f>B2b!AA24+B2c!AA24+B2d!AA24</f>
        <v>2.587973005088365E-3</v>
      </c>
      <c r="J24" s="37">
        <f>B2b!AB24+B2c!AB24+B2d!AB24</f>
        <v>-4.0030258269096739E-3</v>
      </c>
      <c r="K24" s="35">
        <f>B2b!AC24+B2c!AC24+B2d!AC24</f>
        <v>-1.239150214362294E-3</v>
      </c>
      <c r="L24" s="36">
        <f>B2b!AD24+B2c!AD24+B2d!AD24</f>
        <v>4.2195482536263032E-3</v>
      </c>
      <c r="M24" s="36">
        <f>B2b!AE24+B2c!AE24+B2d!AE24</f>
        <v>2.0337741825137852E-3</v>
      </c>
      <c r="N24" s="36">
        <f>B2b!AF24+B2c!AF24+B2d!AF24</f>
        <v>1.1662591746914395E-2</v>
      </c>
      <c r="O24" s="36">
        <f>B2b!AG24+B2c!AG24+B2d!AG24</f>
        <v>-3.1008254601230033E-2</v>
      </c>
      <c r="P24" s="36">
        <f>B2b!AH24+B2c!AH24+B2d!AH24</f>
        <v>-2.6388717090103056E-2</v>
      </c>
      <c r="Q24" s="36">
        <f>B2b!AI24+B2c!AI24+B2d!AI24</f>
        <v>-1.2890996536258591E-2</v>
      </c>
      <c r="R24" s="36">
        <f>B2b!AJ24+B2c!AJ24+B2d!AJ24</f>
        <v>-8.5310140196708899E-3</v>
      </c>
      <c r="S24" s="37">
        <f>B2b!AK24+B2c!AK24+B2d!AK24</f>
        <v>-4.9428253751471656E-3</v>
      </c>
      <c r="T24" s="35">
        <f>B2b!AL24+B2c!AL24+B2d!AL24</f>
        <v>-1.7463538960781664E-9</v>
      </c>
      <c r="U24" s="36">
        <f>B2b!AM24+B2c!AM24+B2d!AM24</f>
        <v>6.094352581365192E-3</v>
      </c>
      <c r="V24" s="36">
        <f>B2b!AN24+B2c!AN24+B2d!AN24</f>
        <v>2.7047229542542049E-3</v>
      </c>
      <c r="W24" s="36">
        <f>B2b!AO24+B2c!AO24+B2d!AO24</f>
        <v>1.217677444859573E-2</v>
      </c>
      <c r="X24" s="36">
        <f>B2b!AP24+B2c!AP24+B2d!AP24</f>
        <v>-2.8907431176282548E-2</v>
      </c>
      <c r="Y24" s="36">
        <f>B2b!AQ24+B2c!AQ24+B2d!AQ24</f>
        <v>-2.4214798700462829E-2</v>
      </c>
      <c r="Z24" s="36">
        <f>B2b!AR24+B2c!AR24+B2d!AR24</f>
        <v>-1.1539647174442114E-2</v>
      </c>
      <c r="AA24" s="36">
        <f>B2b!AS24+B2c!AS24+B2d!AS24</f>
        <v>-7.6055756306945208E-3</v>
      </c>
      <c r="AB24" s="37">
        <f>B2b!AT24+B2c!AT24+B2d!AT24</f>
        <v>-2.9689756260349162E-3</v>
      </c>
    </row>
    <row r="25" spans="1:28" x14ac:dyDescent="0.3">
      <c r="A25" s="30">
        <v>1990</v>
      </c>
      <c r="B25" s="35">
        <f>B2b!T25+B2c!T25+B2d!T25</f>
        <v>6.2979056654422286E-4</v>
      </c>
      <c r="C25" s="36">
        <f>B2b!U25+B2c!U25+B2d!U25</f>
        <v>2.9872640078677827E-3</v>
      </c>
      <c r="D25" s="36">
        <f>B2b!V25+B2c!V25+B2d!V25</f>
        <v>2.3899676245759584E-3</v>
      </c>
      <c r="E25" s="36">
        <f>B2b!W25+B2c!W25+B2d!W25</f>
        <v>-2.1269601822489765E-3</v>
      </c>
      <c r="F25" s="36">
        <f>B2b!X25+B2c!X25+B2d!X25</f>
        <v>-2.3224820167582455E-2</v>
      </c>
      <c r="G25" s="36">
        <f>B2b!Y25+B2c!Y25+B2d!Y25</f>
        <v>-2.3185300857112023E-2</v>
      </c>
      <c r="H25" s="36">
        <f>B2b!Z25+B2c!Z25+B2d!Z25</f>
        <v>0</v>
      </c>
      <c r="I25" s="36">
        <f>B2b!AA25+B2c!AA25+B2d!AA25</f>
        <v>2.8220068804810853E-3</v>
      </c>
      <c r="J25" s="37">
        <f>B2b!AB25+B2c!AB25+B2d!AB25</f>
        <v>-2.4660128925429888E-3</v>
      </c>
      <c r="K25" s="35">
        <f>B2b!AC25+B2c!AC25+B2d!AC25</f>
        <v>-7.8854039598191448E-4</v>
      </c>
      <c r="L25" s="36">
        <f>B2b!AD25+B2c!AD25+B2d!AD25</f>
        <v>4.1439307617880568E-3</v>
      </c>
      <c r="M25" s="36">
        <f>B2b!AE25+B2c!AE25+B2d!AE25</f>
        <v>2.5244992489623489E-3</v>
      </c>
      <c r="N25" s="36">
        <f>B2b!AF25+B2c!AF25+B2d!AF25</f>
        <v>9.7855965932807393E-3</v>
      </c>
      <c r="O25" s="36">
        <f>B2b!AG25+B2c!AG25+B2d!AG25</f>
        <v>-2.9505297349504744E-2</v>
      </c>
      <c r="P25" s="36">
        <f>B2b!AH25+B2c!AH25+B2d!AH25</f>
        <v>-2.7431686040375314E-2</v>
      </c>
      <c r="Q25" s="36">
        <f>B2b!AI25+B2c!AI25+B2d!AI25</f>
        <v>-1.2964455546659611E-2</v>
      </c>
      <c r="R25" s="36">
        <f>B2b!AJ25+B2c!AJ25+B2d!AJ25</f>
        <v>-8.171166950451652E-3</v>
      </c>
      <c r="S25" s="37">
        <f>B2b!AK25+B2c!AK25+B2d!AK25</f>
        <v>-3.431473471370532E-3</v>
      </c>
      <c r="T25" s="35">
        <f>B2b!AL25+B2c!AL25+B2d!AL25</f>
        <v>1.6261490580739854E-10</v>
      </c>
      <c r="U25" s="36">
        <f>B2b!AM25+B2c!AM25+B2d!AM25</f>
        <v>5.249522553894076E-3</v>
      </c>
      <c r="V25" s="36">
        <f>B2b!AN25+B2c!AN25+B2d!AN25</f>
        <v>2.9511640385343103E-3</v>
      </c>
      <c r="W25" s="36">
        <f>B2b!AO25+B2c!AO25+B2d!AO25</f>
        <v>9.8468755818995109E-3</v>
      </c>
      <c r="X25" s="36">
        <f>B2b!AP25+B2c!AP25+B2d!AP25</f>
        <v>-2.8034323043160128E-2</v>
      </c>
      <c r="Y25" s="36">
        <f>B2b!AQ25+B2c!AQ25+B2d!AQ25</f>
        <v>-2.5840359468249398E-2</v>
      </c>
      <c r="Z25" s="36">
        <f>B2b!AR25+B2c!AR25+B2d!AR25</f>
        <v>-1.2047347110564852E-2</v>
      </c>
      <c r="AA25" s="36">
        <f>B2b!AS25+B2c!AS25+B2d!AS25</f>
        <v>-7.5476869021830033E-3</v>
      </c>
      <c r="AB25" s="37">
        <f>B2b!AT25+B2c!AT25+B2d!AT25</f>
        <v>-1.9834345854341717E-3</v>
      </c>
    </row>
    <row r="26" spans="1:28" x14ac:dyDescent="0.3">
      <c r="A26" s="30">
        <v>1991</v>
      </c>
      <c r="B26" s="35">
        <f>B2b!T26+B2c!T26+B2d!T26</f>
        <v>2.2605025812962097E-4</v>
      </c>
      <c r="C26" s="36">
        <f>B2b!U26+B2c!U26+B2d!U26</f>
        <v>2.5243748837554128E-3</v>
      </c>
      <c r="D26" s="36">
        <f>B2b!V26+B2c!V26+B2d!V26</f>
        <v>4.8360222948877893E-3</v>
      </c>
      <c r="E26" s="36">
        <f>B2b!W26+B2c!W26+B2d!W26</f>
        <v>-2.6458745553305223E-3</v>
      </c>
      <c r="F26" s="36">
        <f>B2b!X26+B2c!X26+B2d!X26</f>
        <v>-5.2515326221959507E-2</v>
      </c>
      <c r="G26" s="36">
        <f>B2b!Y26+B2c!Y26+B2d!Y26</f>
        <v>-2.441393741241106E-2</v>
      </c>
      <c r="H26" s="36">
        <f>B2b!Z26+B2c!Z26+B2d!Z26</f>
        <v>0</v>
      </c>
      <c r="I26" s="36">
        <f>B2b!AA26+B2c!AA26+B2d!AA26</f>
        <v>2.4804725822076233E-3</v>
      </c>
      <c r="J26" s="37">
        <f>B2b!AB26+B2c!AB26+B2d!AB26</f>
        <v>-2.9245667248443425E-3</v>
      </c>
      <c r="K26" s="35">
        <f>B2b!AC26+B2c!AC26+B2d!AC26</f>
        <v>-1.2479639377312259E-3</v>
      </c>
      <c r="L26" s="36">
        <f>B2b!AD26+B2c!AD26+B2d!AD26</f>
        <v>3.6121400256443658E-3</v>
      </c>
      <c r="M26" s="36">
        <f>B2b!AE26+B2c!AE26+B2d!AE26</f>
        <v>4.9475234349510618E-3</v>
      </c>
      <c r="N26" s="36">
        <f>B2b!AF26+B2c!AF26+B2d!AF26</f>
        <v>8.2649155097094494E-3</v>
      </c>
      <c r="O26" s="36">
        <f>B2b!AG26+B2c!AG26+B2d!AG26</f>
        <v>-5.5490079269235576E-2</v>
      </c>
      <c r="P26" s="36">
        <f>B2b!AH26+B2c!AH26+B2d!AH26</f>
        <v>-2.851799485628061E-2</v>
      </c>
      <c r="Q26" s="36">
        <f>B2b!AI26+B2c!AI26+B2d!AI26</f>
        <v>-1.3148890876501357E-2</v>
      </c>
      <c r="R26" s="36">
        <f>B2b!AJ26+B2c!AJ26+B2d!AJ26</f>
        <v>-8.100230112445924E-3</v>
      </c>
      <c r="S26" s="37">
        <f>B2b!AK26+B2c!AK26+B2d!AK26</f>
        <v>-3.9443096331725821E-3</v>
      </c>
      <c r="T26" s="35">
        <f>B2b!AL26+B2c!AL26+B2d!AL26</f>
        <v>2.2105549959020107E-9</v>
      </c>
      <c r="U26" s="36">
        <f>B2b!AM26+B2c!AM26+B2d!AM26</f>
        <v>5.3508256670817284E-3</v>
      </c>
      <c r="V26" s="36">
        <f>B2b!AN26+B2c!AN26+B2d!AN26</f>
        <v>5.6359247325447007E-3</v>
      </c>
      <c r="W26" s="36">
        <f>B2b!AO26+B2c!AO26+B2d!AO26</f>
        <v>8.7668384053780964E-3</v>
      </c>
      <c r="X26" s="36">
        <f>B2b!AP26+B2c!AP26+B2d!AP26</f>
        <v>-5.2705415345810726E-2</v>
      </c>
      <c r="Y26" s="36">
        <f>B2b!AQ26+B2c!AQ26+B2d!AQ26</f>
        <v>-2.6494859622254265E-2</v>
      </c>
      <c r="Z26" s="36">
        <f>B2b!AR26+B2c!AR26+B2d!AR26</f>
        <v>-1.1903370048340269E-2</v>
      </c>
      <c r="AA26" s="36">
        <f>B2b!AS26+B2c!AS26+B2d!AS26</f>
        <v>-7.1550086691272892E-3</v>
      </c>
      <c r="AB26" s="37">
        <f>B2b!AT26+B2c!AT26+B2d!AT26</f>
        <v>-1.7770392104976326E-3</v>
      </c>
    </row>
    <row r="27" spans="1:28" x14ac:dyDescent="0.3">
      <c r="A27" s="30">
        <v>1992</v>
      </c>
      <c r="B27" s="35">
        <f>B2b!T27+B2c!T27+B2d!T27</f>
        <v>8.2740238173669377E-4</v>
      </c>
      <c r="C27" s="36">
        <f>B2b!U27+B2c!U27+B2d!U27</f>
        <v>1.7221880519567984E-3</v>
      </c>
      <c r="D27" s="36">
        <f>B2b!V27+B2c!V27+B2d!V27</f>
        <v>5.9321329611607219E-3</v>
      </c>
      <c r="E27" s="36">
        <f>B2b!W27+B2c!W27+B2d!W27</f>
        <v>-3.1179036475206456E-3</v>
      </c>
      <c r="F27" s="36">
        <f>B2b!X27+B2c!X27+B2d!X27</f>
        <v>-3.4528100635359341E-2</v>
      </c>
      <c r="G27" s="36">
        <f>B2b!Y27+B2c!Y27+B2d!Y27</f>
        <v>-2.3891998761829299E-2</v>
      </c>
      <c r="H27" s="36">
        <f>B2b!Z27+B2c!Z27+B2d!Z27</f>
        <v>0</v>
      </c>
      <c r="I27" s="36">
        <f>B2b!AA27+B2c!AA27+B2d!AA27</f>
        <v>-2.4047000344987724E-3</v>
      </c>
      <c r="J27" s="37">
        <f>B2b!AB27+B2c!AB27+B2d!AB27</f>
        <v>-2.6907811206830015E-3</v>
      </c>
      <c r="K27" s="35">
        <f>B2b!AC27+B2c!AC27+B2d!AC27</f>
        <v>-7.8085822618974559E-4</v>
      </c>
      <c r="L27" s="36">
        <f>B2b!AD27+B2c!AD27+B2d!AD27</f>
        <v>2.7967993379259789E-3</v>
      </c>
      <c r="M27" s="36">
        <f>B2b!AE27+B2c!AE27+B2d!AE27</f>
        <v>6.0300109185106067E-3</v>
      </c>
      <c r="N27" s="36">
        <f>B2b!AF27+B2c!AF27+B2d!AF27</f>
        <v>7.1541925981618102E-3</v>
      </c>
      <c r="O27" s="36">
        <f>B2b!AG27+B2c!AG27+B2d!AG27</f>
        <v>-3.794855364039286E-2</v>
      </c>
      <c r="P27" s="36">
        <f>B2b!AH27+B2c!AH27+B2d!AH27</f>
        <v>-2.8783776870226638E-2</v>
      </c>
      <c r="Q27" s="36">
        <f>B2b!AI27+B2c!AI27+B2d!AI27</f>
        <v>-1.2894357092318849E-2</v>
      </c>
      <c r="R27" s="36">
        <f>B2b!AJ27+B2c!AJ27+B2d!AJ27</f>
        <v>-8.8252800497368965E-3</v>
      </c>
      <c r="S27" s="37">
        <f>B2b!AK27+B2c!AK27+B2d!AK27</f>
        <v>-3.8187820526487453E-3</v>
      </c>
      <c r="T27" s="35">
        <f>B2b!AL27+B2c!AL27+B2d!AL27</f>
        <v>-8.7862429438898407E-9</v>
      </c>
      <c r="U27" s="36">
        <f>B2b!AM27+B2c!AM27+B2d!AM27</f>
        <v>3.8326177249579907E-3</v>
      </c>
      <c r="V27" s="36">
        <f>B2b!AN27+B2c!AN27+B2d!AN27</f>
        <v>6.4034106876475596E-3</v>
      </c>
      <c r="W27" s="36">
        <f>B2b!AO27+B2c!AO27+B2d!AO27</f>
        <v>7.3953840305756285E-3</v>
      </c>
      <c r="X27" s="36">
        <f>B2b!AP27+B2c!AP27+B2d!AP27</f>
        <v>-3.6295049186648984E-2</v>
      </c>
      <c r="Y27" s="36">
        <f>B2b!AQ27+B2c!AQ27+B2d!AQ27</f>
        <v>-2.6925727531371402E-2</v>
      </c>
      <c r="Z27" s="36">
        <f>B2b!AR27+B2c!AR27+B2d!AR27</f>
        <v>-1.1838265227234065E-2</v>
      </c>
      <c r="AA27" s="36">
        <f>B2b!AS27+B2c!AS27+B2d!AS27</f>
        <v>-8.1619292079120765E-3</v>
      </c>
      <c r="AB27" s="37">
        <f>B2b!AT27+B2c!AT27+B2d!AT27</f>
        <v>-2.1637175110839043E-3</v>
      </c>
    </row>
    <row r="28" spans="1:28" x14ac:dyDescent="0.3">
      <c r="A28" s="30">
        <v>1993</v>
      </c>
      <c r="B28" s="35">
        <f>B2b!T28+B2c!T28+B2d!T28</f>
        <v>1.5508971590938885E-3</v>
      </c>
      <c r="C28" s="36">
        <f>B2b!U28+B2c!U28+B2d!U28</f>
        <v>2.6892572781934418E-3</v>
      </c>
      <c r="D28" s="36">
        <f>B2b!V28+B2c!V28+B2d!V28</f>
        <v>6.3455171131867345E-3</v>
      </c>
      <c r="E28" s="36">
        <f>B2b!W28+B2c!W28+B2d!W28</f>
        <v>-3.6763128919368739E-3</v>
      </c>
      <c r="F28" s="36">
        <f>B2b!X28+B2c!X28+B2d!X28</f>
        <v>-2.3043539442128783E-2</v>
      </c>
      <c r="G28" s="36">
        <f>B2b!Y28+B2c!Y28+B2d!Y28</f>
        <v>-2.6604478569232547E-2</v>
      </c>
      <c r="H28" s="36">
        <f>B2b!Z28+B2c!Z28+B2d!Z28</f>
        <v>4.8897090790607923E-4</v>
      </c>
      <c r="I28" s="36">
        <f>B2b!AA28+B2c!AA28+B2d!AA28</f>
        <v>-1.8705505543957573E-3</v>
      </c>
      <c r="J28" s="37">
        <f>B2b!AB28+B2c!AB28+B2d!AB28</f>
        <v>-4.7986212361531373E-3</v>
      </c>
      <c r="K28" s="35">
        <f>B2b!AC28+B2c!AC28+B2d!AC28</f>
        <v>-4.8454145105277982E-4</v>
      </c>
      <c r="L28" s="36">
        <f>B2b!AD28+B2c!AD28+B2d!AD28</f>
        <v>3.4759953475667241E-3</v>
      </c>
      <c r="M28" s="36">
        <f>B2b!AE28+B2c!AE28+B2d!AE28</f>
        <v>6.4395915452105023E-3</v>
      </c>
      <c r="N28" s="36">
        <f>B2b!AF28+B2c!AF28+B2d!AF28</f>
        <v>6.4028342844124082E-3</v>
      </c>
      <c r="O28" s="36">
        <f>B2b!AG28+B2c!AG28+B2d!AG28</f>
        <v>-2.6511522800219876E-2</v>
      </c>
      <c r="P28" s="36">
        <f>B2b!AH28+B2c!AH28+B2d!AH28</f>
        <v>-3.1088777690457335E-2</v>
      </c>
      <c r="Q28" s="36">
        <f>B2b!AI28+B2c!AI28+B2d!AI28</f>
        <v>-1.3138823963108618E-2</v>
      </c>
      <c r="R28" s="36">
        <f>B2b!AJ28+B2c!AJ28+B2d!AJ28</f>
        <v>-8.9709556166629977E-3</v>
      </c>
      <c r="S28" s="37">
        <f>B2b!AK28+B2c!AK28+B2d!AK28</f>
        <v>-5.9491552083078478E-3</v>
      </c>
      <c r="T28" s="35">
        <f>B2b!AL28+B2c!AL28+B2d!AL28</f>
        <v>-8.8476150435300077E-10</v>
      </c>
      <c r="U28" s="36">
        <f>B2b!AM28+B2c!AM28+B2d!AM28</f>
        <v>4.1686589113359915E-3</v>
      </c>
      <c r="V28" s="36">
        <f>B2b!AN28+B2c!AN28+B2d!AN28</f>
        <v>6.6104460734856697E-3</v>
      </c>
      <c r="W28" s="36">
        <f>B2b!AO28+B2c!AO28+B2d!AO28</f>
        <v>6.2258049431802836E-3</v>
      </c>
      <c r="X28" s="36">
        <f>B2b!AP28+B2c!AP28+B2d!AP28</f>
        <v>-2.55411177062226E-2</v>
      </c>
      <c r="Y28" s="36">
        <f>B2b!AQ28+B2c!AQ28+B2d!AQ28</f>
        <v>-2.9500338583306092E-2</v>
      </c>
      <c r="Z28" s="36">
        <f>B2b!AR28+B2c!AR28+B2d!AR28</f>
        <v>-1.2322927544252578E-2</v>
      </c>
      <c r="AA28" s="36">
        <f>B2b!AS28+B2c!AS28+B2d!AS28</f>
        <v>-8.4866437492028962E-3</v>
      </c>
      <c r="AB28" s="37">
        <f>B2b!AT28+B2c!AT28+B2d!AT28</f>
        <v>-4.6855380417223976E-3</v>
      </c>
    </row>
    <row r="29" spans="1:28" x14ac:dyDescent="0.3">
      <c r="A29" s="30">
        <v>1994</v>
      </c>
      <c r="B29" s="35">
        <f>B2b!T29+B2c!T29+B2d!T29</f>
        <v>2.0225314028254416E-3</v>
      </c>
      <c r="C29" s="36">
        <f>B2b!U29+B2c!U29+B2d!U29</f>
        <v>2.982888161937747E-3</v>
      </c>
      <c r="D29" s="36">
        <f>B2b!V29+B2c!V29+B2d!V29</f>
        <v>6.7996321349104404E-3</v>
      </c>
      <c r="E29" s="36">
        <f>B2b!W29+B2c!W29+B2d!W29</f>
        <v>-3.3201890571104599E-3</v>
      </c>
      <c r="F29" s="36">
        <f>B2b!X29+B2c!X29+B2d!X29</f>
        <v>-1.2213055372544543E-2</v>
      </c>
      <c r="G29" s="36">
        <f>B2b!Y29+B2c!Y29+B2d!Y29</f>
        <v>-2.8433327733544345E-2</v>
      </c>
      <c r="H29" s="36">
        <f>B2b!Z29+B2c!Z29+B2d!Z29</f>
        <v>-1.2206814721067175E-2</v>
      </c>
      <c r="I29" s="36">
        <f>B2b!AA29+B2c!AA29+B2d!AA29</f>
        <v>-2.8869025188926452E-4</v>
      </c>
      <c r="J29" s="37">
        <f>B2b!AB29+B2c!AB29+B2d!AB29</f>
        <v>-4.9365580876040323E-3</v>
      </c>
      <c r="K29" s="35">
        <f>B2b!AC29+B2c!AC29+B2d!AC29</f>
        <v>1.5205516273107932E-4</v>
      </c>
      <c r="L29" s="36">
        <f>B2b!AD29+B2c!AD29+B2d!AD29</f>
        <v>3.766921784344005E-3</v>
      </c>
      <c r="M29" s="36">
        <f>B2b!AE29+B2c!AE29+B2d!AE29</f>
        <v>6.893463764828911E-3</v>
      </c>
      <c r="N29" s="36">
        <f>B2b!AF29+B2c!AF29+B2d!AF29</f>
        <v>6.5166909367245611E-3</v>
      </c>
      <c r="O29" s="36">
        <f>B2b!AG29+B2c!AG29+B2d!AG29</f>
        <v>-1.7475307971140507E-2</v>
      </c>
      <c r="P29" s="36">
        <f>B2b!AH29+B2c!AH29+B2d!AH29</f>
        <v>-3.1732626306939342E-2</v>
      </c>
      <c r="Q29" s="36">
        <f>B2b!AI29+B2c!AI29+B2d!AI29</f>
        <v>-1.3645860970720989E-2</v>
      </c>
      <c r="R29" s="36">
        <f>B2b!AJ29+B2c!AJ29+B2d!AJ29</f>
        <v>-8.9878784778100497E-3</v>
      </c>
      <c r="S29" s="37">
        <f>B2b!AK29+B2c!AK29+B2d!AK29</f>
        <v>-6.1643261513301354E-3</v>
      </c>
      <c r="T29" s="35">
        <f>B2b!AL29+B2c!AL29+B2d!AL29</f>
        <v>3.8725723154123692E-10</v>
      </c>
      <c r="U29" s="36">
        <f>B2b!AM29+B2c!AM29+B2d!AM29</f>
        <v>3.4544635202466145E-3</v>
      </c>
      <c r="V29" s="36">
        <f>B2b!AN29+B2c!AN29+B2d!AN29</f>
        <v>6.7006706989181401E-3</v>
      </c>
      <c r="W29" s="36">
        <f>B2b!AO29+B2c!AO29+B2d!AO29</f>
        <v>5.9202854335941874E-3</v>
      </c>
      <c r="X29" s="36">
        <f>B2b!AP29+B2c!AP29+B2d!AP29</f>
        <v>-1.7684961720156607E-2</v>
      </c>
      <c r="Y29" s="36">
        <f>B2b!AQ29+B2c!AQ29+B2d!AQ29</f>
        <v>-3.0970915324346447E-2</v>
      </c>
      <c r="Z29" s="36">
        <f>B2b!AR29+B2c!AR29+B2d!AR29</f>
        <v>-1.3199759614238787E-2</v>
      </c>
      <c r="AA29" s="36">
        <f>B2b!AS29+B2c!AS29+B2d!AS29</f>
        <v>-8.9143372747357494E-3</v>
      </c>
      <c r="AB29" s="37">
        <f>B2b!AT29+B2c!AT29+B2d!AT29</f>
        <v>-5.8178971746972834E-3</v>
      </c>
    </row>
    <row r="30" spans="1:28" x14ac:dyDescent="0.3">
      <c r="A30" s="30">
        <v>1995</v>
      </c>
      <c r="B30" s="35">
        <f>B2b!T30+B2c!T30+B2d!T30</f>
        <v>1.8756859549256002E-3</v>
      </c>
      <c r="C30" s="36">
        <f>B2b!U30+B2c!U30+B2d!U30</f>
        <v>2.9505145269697881E-3</v>
      </c>
      <c r="D30" s="36">
        <f>B2b!V30+B2c!V30+B2d!V30</f>
        <v>7.9204422079261552E-3</v>
      </c>
      <c r="E30" s="36">
        <f>B2b!W30+B2c!W30+B2d!W30</f>
        <v>-3.9907582415584387E-3</v>
      </c>
      <c r="F30" s="36">
        <f>B2b!X30+B2c!X30+B2d!X30</f>
        <v>-4.7076356489690234E-3</v>
      </c>
      <c r="G30" s="36">
        <f>B2b!Y30+B2c!Y30+B2d!Y30</f>
        <v>-2.3601160793698603E-2</v>
      </c>
      <c r="H30" s="36">
        <f>B2b!Z30+B2c!Z30+B2d!Z30</f>
        <v>-1.8715876905311988E-2</v>
      </c>
      <c r="I30" s="36">
        <f>B2b!AA30+B2c!AA30+B2d!AA30</f>
        <v>-5.7762696893714615E-3</v>
      </c>
      <c r="J30" s="37">
        <f>B2b!AB30+B2c!AB30+B2d!AB30</f>
        <v>-1.1839063082274648E-2</v>
      </c>
      <c r="K30" s="35">
        <f>B2b!AC30+B2c!AC30+B2d!AC30</f>
        <v>-9.0166881594413686E-5</v>
      </c>
      <c r="L30" s="36">
        <f>B2b!AD30+B2c!AD30+B2d!AD30</f>
        <v>3.7478342894389518E-3</v>
      </c>
      <c r="M30" s="36">
        <f>B2b!AE30+B2c!AE30+B2d!AE30</f>
        <v>8.0115246429390066E-3</v>
      </c>
      <c r="N30" s="36">
        <f>B2b!AF30+B2c!AF30+B2d!AF30</f>
        <v>4.2098304591065786E-3</v>
      </c>
      <c r="O30" s="36">
        <f>B2b!AG30+B2c!AG30+B2d!AG30</f>
        <v>-1.1314064854672136E-2</v>
      </c>
      <c r="P30" s="36">
        <f>B2b!AH30+B2c!AH30+B2d!AH30</f>
        <v>-2.7988400489060702E-2</v>
      </c>
      <c r="Q30" s="36">
        <f>B2b!AI30+B2c!AI30+B2d!AI30</f>
        <v>-1.9693020632131818E-2</v>
      </c>
      <c r="R30" s="36">
        <f>B2b!AJ30+B2c!AJ30+B2d!AJ30</f>
        <v>-9.81168839914426E-3</v>
      </c>
      <c r="S30" s="37">
        <f>B2b!AK30+B2c!AK30+B2d!AK30</f>
        <v>-1.3049804390284844E-2</v>
      </c>
      <c r="T30" s="35">
        <f>B2b!AL30+B2c!AL30+B2d!AL30</f>
        <v>-7.3831379661881185E-10</v>
      </c>
      <c r="U30" s="36">
        <f>B2b!AM30+B2c!AM30+B2d!AM30</f>
        <v>3.7424053247980642E-3</v>
      </c>
      <c r="V30" s="36">
        <f>B2b!AN30+B2c!AN30+B2d!AN30</f>
        <v>7.9626993321570329E-3</v>
      </c>
      <c r="W30" s="36">
        <f>B2b!AO30+B2c!AO30+B2d!AO30</f>
        <v>3.81373320086215E-3</v>
      </c>
      <c r="X30" s="36">
        <f>B2b!AP30+B2c!AP30+B2d!AP30</f>
        <v>-1.1184750873764729E-2</v>
      </c>
      <c r="Y30" s="36">
        <f>B2b!AQ30+B2c!AQ30+B2d!AQ30</f>
        <v>-2.6993187635902159E-2</v>
      </c>
      <c r="Z30" s="36">
        <f>B2b!AR30+B2c!AR30+B2d!AR30</f>
        <v>-1.9947649221187368E-2</v>
      </c>
      <c r="AA30" s="36">
        <f>B2b!AS30+B2c!AS30+B2d!AS30</f>
        <v>-9.5568641010429552E-3</v>
      </c>
      <c r="AB30" s="37">
        <f>B2b!AT30+B2c!AT30+B2d!AT30</f>
        <v>-1.1536706823456366E-2</v>
      </c>
    </row>
    <row r="31" spans="1:28" x14ac:dyDescent="0.3">
      <c r="A31" s="30">
        <v>1996</v>
      </c>
      <c r="B31" s="35">
        <f>B2b!T31+B2c!T31+B2d!T31</f>
        <v>9.8201252289502132E-5</v>
      </c>
      <c r="C31" s="36">
        <f>B2b!U31+B2c!U31+B2d!U31</f>
        <v>3.5052618042375949E-3</v>
      </c>
      <c r="D31" s="36">
        <f>B2b!V31+B2c!V31+B2d!V31</f>
        <v>8.6443752394350752E-3</v>
      </c>
      <c r="E31" s="36">
        <f>B2b!W31+B2c!W31+B2d!W31</f>
        <v>-2.9241318144696046E-3</v>
      </c>
      <c r="F31" s="36">
        <f>B2b!X31+B2c!X31+B2d!X31</f>
        <v>-1.398237977078895E-2</v>
      </c>
      <c r="G31" s="36">
        <f>B2b!Y31+B2c!Y31+B2d!Y31</f>
        <v>-2.3678516342548889E-2</v>
      </c>
      <c r="H31" s="36">
        <f>B2b!Z31+B2c!Z31+B2d!Z31</f>
        <v>-5.4609501633254487E-3</v>
      </c>
      <c r="I31" s="36">
        <f>B2b!AA31+B2c!AA31+B2d!AA31</f>
        <v>-1.0680263544820243E-2</v>
      </c>
      <c r="J31" s="37">
        <f>B2b!AB31+B2c!AB31+B2d!AB31</f>
        <v>-8.770066305614806E-3</v>
      </c>
      <c r="K31" s="35">
        <f>B2b!AC31+B2c!AC31+B2d!AC31</f>
        <v>6.0777511287700696E-4</v>
      </c>
      <c r="L31" s="36">
        <f>B2b!AD31+B2c!AD31+B2d!AD31</f>
        <v>4.1778046989961425E-3</v>
      </c>
      <c r="M31" s="36">
        <f>B2b!AE31+B2c!AE31+B2d!AE31</f>
        <v>8.7299547142638025E-3</v>
      </c>
      <c r="N31" s="36">
        <f>B2b!AF31+B2c!AF31+B2d!AF31</f>
        <v>3.5602623993855574E-3</v>
      </c>
      <c r="O31" s="36">
        <f>B2b!AG31+B2c!AG31+B2d!AG31</f>
        <v>-1.8960799649993337E-2</v>
      </c>
      <c r="P31" s="36">
        <f>B2b!AH31+B2c!AH31+B2d!AH31</f>
        <v>-2.8113809585735613E-2</v>
      </c>
      <c r="Q31" s="36">
        <f>B2b!AI31+B2c!AI31+B2d!AI31</f>
        <v>-7.0750100456980457E-3</v>
      </c>
      <c r="R31" s="36">
        <f>B2b!AJ31+B2c!AJ31+B2d!AJ31</f>
        <v>-9.2726089731957496E-3</v>
      </c>
      <c r="S31" s="37">
        <f>B2b!AK31+B2c!AK31+B2d!AK31</f>
        <v>-1.007512264377006E-2</v>
      </c>
      <c r="T31" s="35">
        <f>B2b!AL31+B2c!AL31+B2d!AL31</f>
        <v>-2.3721963880329078E-9</v>
      </c>
      <c r="U31" s="36">
        <f>B2b!AM31+B2c!AM31+B2d!AM31</f>
        <v>3.2528267411169889E-3</v>
      </c>
      <c r="V31" s="36">
        <f>B2b!AN31+B2c!AN31+B2d!AN31</f>
        <v>8.2152337250655204E-3</v>
      </c>
      <c r="W31" s="36">
        <f>B2b!AO31+B2c!AO31+B2d!AO31</f>
        <v>2.3801085917512458E-3</v>
      </c>
      <c r="X31" s="36">
        <f>B2b!AP31+B2c!AP31+B2d!AP31</f>
        <v>-1.9950811929048986E-2</v>
      </c>
      <c r="Y31" s="36">
        <f>B2b!AQ31+B2c!AQ31+B2d!AQ31</f>
        <v>-2.7872609759633057E-2</v>
      </c>
      <c r="Z31" s="36">
        <f>B2b!AR31+B2c!AR31+B2d!AR31</f>
        <v>-7.8922295836238634E-3</v>
      </c>
      <c r="AA31" s="36">
        <f>B2b!AS31+B2c!AS31+B2d!AS31</f>
        <v>-9.5081536008326303E-3</v>
      </c>
      <c r="AB31" s="37">
        <f>B2b!AT31+B2c!AT31+B2d!AT31</f>
        <v>-9.7140402337532322E-3</v>
      </c>
    </row>
    <row r="32" spans="1:28" x14ac:dyDescent="0.3">
      <c r="A32" s="30">
        <v>1997</v>
      </c>
      <c r="B32" s="35">
        <f>B2b!T32+B2c!T32+B2d!T32</f>
        <v>1.8777785914800191E-3</v>
      </c>
      <c r="C32" s="36">
        <f>B2b!U32+B2c!U32+B2d!U32</f>
        <v>4.8239717323282612E-3</v>
      </c>
      <c r="D32" s="36">
        <f>B2b!V32+B2c!V32+B2d!V32</f>
        <v>8.6786220573119559E-3</v>
      </c>
      <c r="E32" s="36">
        <f>B2b!W32+B2c!W32+B2d!W32</f>
        <v>-3.8593046499086547E-3</v>
      </c>
      <c r="F32" s="36">
        <f>B2b!X32+B2c!X32+B2d!X32</f>
        <v>-1.0114910406041396E-2</v>
      </c>
      <c r="G32" s="36">
        <f>B2b!Y32+B2c!Y32+B2d!Y32</f>
        <v>-2.1590238845022491E-2</v>
      </c>
      <c r="H32" s="36">
        <f>B2b!Z32+B2c!Z32+B2d!Z32</f>
        <v>-7.1880970601847201E-3</v>
      </c>
      <c r="I32" s="36">
        <f>B2b!AA32+B2c!AA32+B2d!AA32</f>
        <v>-4.4161865301614225E-3</v>
      </c>
      <c r="J32" s="37">
        <f>B2b!AB32+B2c!AB32+B2d!AB32</f>
        <v>-1.0793380939906203E-2</v>
      </c>
      <c r="K32" s="35">
        <f>B2b!AC32+B2c!AC32+B2d!AC32</f>
        <v>2.2859953246796767E-3</v>
      </c>
      <c r="L32" s="36">
        <f>B2b!AD32+B2c!AD32+B2d!AD32</f>
        <v>5.284760614154521E-3</v>
      </c>
      <c r="M32" s="36">
        <f>B2b!AE32+B2c!AE32+B2d!AE32</f>
        <v>8.7611973196036856E-3</v>
      </c>
      <c r="N32" s="36">
        <f>B2b!AF32+B2c!AF32+B2d!AF32</f>
        <v>2.5936184687518011E-3</v>
      </c>
      <c r="O32" s="36">
        <f>B2b!AG32+B2c!AG32+B2d!AG32</f>
        <v>-1.6169023380520564E-2</v>
      </c>
      <c r="P32" s="36">
        <f>B2b!AH32+B2c!AH32+B2d!AH32</f>
        <v>-2.6580171378015389E-2</v>
      </c>
      <c r="Q32" s="36">
        <f>B2b!AI32+B2c!AI32+B2d!AI32</f>
        <v>-8.7093667134621432E-3</v>
      </c>
      <c r="R32" s="36">
        <f>B2b!AJ32+B2c!AJ32+B2d!AJ32</f>
        <v>-3.2224370445927994E-3</v>
      </c>
      <c r="S32" s="37">
        <f>B2b!AK32+B2c!AK32+B2d!AK32</f>
        <v>-1.2129232514786087E-2</v>
      </c>
      <c r="T32" s="35">
        <f>B2b!AL32+B2c!AL32+B2d!AL32</f>
        <v>7.157533389687645E-8</v>
      </c>
      <c r="U32" s="36">
        <f>B2b!AM32+B2c!AM32+B2d!AM32</f>
        <v>2.0056691037391083E-3</v>
      </c>
      <c r="V32" s="36">
        <f>B2b!AN32+B2c!AN32+B2d!AN32</f>
        <v>7.2743067273121171E-3</v>
      </c>
      <c r="W32" s="36">
        <f>B2b!AO32+B2c!AO32+B2d!AO32</f>
        <v>3.0374842699042908E-4</v>
      </c>
      <c r="X32" s="36">
        <f>B2b!AP32+B2c!AP32+B2d!AP32</f>
        <v>-2.0138941515958329E-2</v>
      </c>
      <c r="Y32" s="36">
        <f>B2b!AQ32+B2c!AQ32+B2d!AQ32</f>
        <v>-2.799888384588145E-2</v>
      </c>
      <c r="Z32" s="36">
        <f>B2b!AR32+B2c!AR32+B2d!AR32</f>
        <v>-1.0751885550876522E-2</v>
      </c>
      <c r="AA32" s="36">
        <f>B2b!AS32+B2c!AS32+B2d!AS32</f>
        <v>-4.9661198685059804E-3</v>
      </c>
      <c r="AB32" s="37">
        <f>B2b!AT32+B2c!AT32+B2d!AT32</f>
        <v>-1.4601292069892483E-2</v>
      </c>
    </row>
    <row r="33" spans="1:28" x14ac:dyDescent="0.3">
      <c r="A33" s="30">
        <v>1998</v>
      </c>
      <c r="B33" s="35">
        <f>B2b!T33+B2c!T33+B2d!T33</f>
        <v>1.7022763698936367E-3</v>
      </c>
      <c r="C33" s="36">
        <f>B2b!U33+B2c!U33+B2d!U33</f>
        <v>3.9795831201724814E-3</v>
      </c>
      <c r="D33" s="36">
        <f>B2b!V33+B2c!V33+B2d!V33</f>
        <v>7.6467312954018856E-3</v>
      </c>
      <c r="E33" s="36">
        <f>B2b!W33+B2c!W33+B2d!W33</f>
        <v>-6.9146095238605595E-3</v>
      </c>
      <c r="F33" s="36">
        <f>B2b!X33+B2c!X33+B2d!X33</f>
        <v>3.7313639054546203E-3</v>
      </c>
      <c r="G33" s="36">
        <f>B2b!Y33+B2c!Y33+B2d!Y33</f>
        <v>-2.1747642970279184E-2</v>
      </c>
      <c r="H33" s="36">
        <f>B2b!Z33+B2c!Z33+B2d!Z33</f>
        <v>-6.458244163723482E-3</v>
      </c>
      <c r="I33" s="36">
        <f>B2b!AA33+B2c!AA33+B2d!AA33</f>
        <v>-4.8695264656053658E-3</v>
      </c>
      <c r="J33" s="37">
        <f>B2b!AB33+B2c!AB33+B2d!AB33</f>
        <v>-1.1451003453013291E-2</v>
      </c>
      <c r="K33" s="35">
        <f>B2b!AC33+B2c!AC33+B2d!AC33</f>
        <v>2.8572353773733583E-3</v>
      </c>
      <c r="L33" s="36">
        <f>B2b!AD33+B2c!AD33+B2d!AD33</f>
        <v>4.9649550235833619E-3</v>
      </c>
      <c r="M33" s="36">
        <f>B2b!AE33+B2c!AE33+B2d!AE33</f>
        <v>7.7306909861458994E-3</v>
      </c>
      <c r="N33" s="36">
        <f>B2b!AF33+B2c!AF33+B2d!AF33</f>
        <v>6.8789876438730925E-4</v>
      </c>
      <c r="O33" s="36">
        <f>B2b!AG33+B2c!AG33+B2d!AG33</f>
        <v>-4.0445825516514881E-3</v>
      </c>
      <c r="P33" s="36">
        <f>B2b!AH33+B2c!AH33+B2d!AH33</f>
        <v>-2.7107191819662368E-2</v>
      </c>
      <c r="Q33" s="36">
        <f>B2b!AI33+B2c!AI33+B2d!AI33</f>
        <v>-8.5441403727092788E-3</v>
      </c>
      <c r="R33" s="36">
        <f>B2b!AJ33+B2c!AJ33+B2d!AJ33</f>
        <v>-1.2392565092853804E-3</v>
      </c>
      <c r="S33" s="37">
        <f>B2b!AK33+B2c!AK33+B2d!AK33</f>
        <v>-1.287125651821195E-2</v>
      </c>
      <c r="T33" s="35">
        <f>B2b!AL33+B2c!AL33+B2d!AL33</f>
        <v>9.0951014041137323E-8</v>
      </c>
      <c r="U33" s="36">
        <f>B2b!AM33+B2c!AM33+B2d!AM33</f>
        <v>7.3870275359421962E-4</v>
      </c>
      <c r="V33" s="36">
        <f>B2b!AN33+B2c!AN33+B2d!AN33</f>
        <v>5.9438681061764276E-3</v>
      </c>
      <c r="W33" s="36">
        <f>B2b!AO33+B2c!AO33+B2d!AO33</f>
        <v>-1.8276102649720776E-3</v>
      </c>
      <c r="X33" s="36">
        <f>B2b!AP33+B2c!AP33+B2d!AP33</f>
        <v>-8.4370865144965702E-3</v>
      </c>
      <c r="Y33" s="36">
        <f>B2b!AQ33+B2c!AQ33+B2d!AQ33</f>
        <v>-2.9174416272420074E-2</v>
      </c>
      <c r="Z33" s="36">
        <f>B2b!AR33+B2c!AR33+B2d!AR33</f>
        <v>-1.1424203439540859E-2</v>
      </c>
      <c r="AA33" s="36">
        <f>B2b!AS33+B2c!AS33+B2d!AS33</f>
        <v>-3.5252207474779336E-3</v>
      </c>
      <c r="AB33" s="37">
        <f>B2b!AT33+B2c!AT33+B2d!AT33</f>
        <v>-1.5605803442730784E-2</v>
      </c>
    </row>
    <row r="34" spans="1:28" x14ac:dyDescent="0.3">
      <c r="A34" s="30">
        <v>1999</v>
      </c>
      <c r="B34" s="35">
        <f>B2b!T34+B2c!T34+B2d!T34</f>
        <v>2.2556718131876981E-3</v>
      </c>
      <c r="C34" s="36">
        <f>B2b!U34+B2c!U34+B2d!U34</f>
        <v>6.9339885038783898E-3</v>
      </c>
      <c r="D34" s="36">
        <f>B2b!V34+B2c!V34+B2d!V34</f>
        <v>7.1630355860492299E-3</v>
      </c>
      <c r="E34" s="36">
        <f>B2b!W34+B2c!W34+B2d!W34</f>
        <v>-5.0903034583981719E-3</v>
      </c>
      <c r="F34" s="36">
        <f>B2b!X34+B2c!X34+B2d!X34</f>
        <v>-8.6352961301195894E-4</v>
      </c>
      <c r="G34" s="36">
        <f>B2b!Y34+B2c!Y34+B2d!Y34</f>
        <v>-2.3142134997397059E-2</v>
      </c>
      <c r="H34" s="36">
        <f>B2b!Z34+B2c!Z34+B2d!Z34</f>
        <v>-1.9375139167371589E-3</v>
      </c>
      <c r="I34" s="36">
        <f>B2b!AA34+B2c!AA34+B2d!AA34</f>
        <v>-5.1604570707977412E-3</v>
      </c>
      <c r="J34" s="37">
        <f>B2b!AB34+B2c!AB34+B2d!AB34</f>
        <v>-1.2206524540556088E-2</v>
      </c>
      <c r="K34" s="35">
        <f>B2b!AC34+B2c!AC34+B2d!AC34</f>
        <v>2.9869103216259262E-3</v>
      </c>
      <c r="L34" s="36">
        <f>B2b!AD34+B2c!AD34+B2d!AD34</f>
        <v>5.9006703431161754E-3</v>
      </c>
      <c r="M34" s="36">
        <f>B2b!AE34+B2c!AE34+B2d!AE34</f>
        <v>7.2477823446262975E-3</v>
      </c>
      <c r="N34" s="36">
        <f>B2b!AF34+B2c!AF34+B2d!AF34</f>
        <v>4.9824951730703306E-3</v>
      </c>
      <c r="O34" s="36">
        <f>B2b!AG34+B2c!AG34+B2d!AG34</f>
        <v>-8.7763331468468583E-3</v>
      </c>
      <c r="P34" s="36">
        <f>B2b!AH34+B2c!AH34+B2d!AH34</f>
        <v>-2.8692031307568026E-2</v>
      </c>
      <c r="Q34" s="36">
        <f>B2b!AI34+B2c!AI34+B2d!AI34</f>
        <v>-5.4882367690689479E-3</v>
      </c>
      <c r="R34" s="36">
        <f>B2b!AJ34+B2c!AJ34+B2d!AJ34</f>
        <v>-1.6857168217068873E-3</v>
      </c>
      <c r="S34" s="37">
        <f>B2b!AK34+B2c!AK34+B2d!AK34</f>
        <v>-1.3439904086520795E-2</v>
      </c>
      <c r="T34" s="35">
        <f>B2b!AL34+B2c!AL34+B2d!AL34</f>
        <v>-1.8300279794827429E-9</v>
      </c>
      <c r="U34" s="36">
        <f>B2b!AM34+B2c!AM34+B2d!AM34</f>
        <v>1.1226892943061138E-3</v>
      </c>
      <c r="V34" s="36">
        <f>B2b!AN34+B2c!AN34+B2d!AN34</f>
        <v>5.3945332069417519E-3</v>
      </c>
      <c r="W34" s="36">
        <f>B2b!AO34+B2c!AO34+B2d!AO34</f>
        <v>2.2108712897033369E-3</v>
      </c>
      <c r="X34" s="36">
        <f>B2b!AP34+B2c!AP34+B2d!AP34</f>
        <v>-1.3119874093683792E-2</v>
      </c>
      <c r="Y34" s="36">
        <f>B2b!AQ34+B2c!AQ34+B2d!AQ34</f>
        <v>-3.0890648910409289E-2</v>
      </c>
      <c r="Z34" s="36">
        <f>B2b!AR34+B2c!AR34+B2d!AR34</f>
        <v>-8.2382201015334909E-3</v>
      </c>
      <c r="AA34" s="36">
        <f>B2b!AS34+B2c!AS34+B2d!AS34</f>
        <v>-3.7672579590067078E-3</v>
      </c>
      <c r="AB34" s="37">
        <f>B2b!AT34+B2c!AT34+B2d!AT34</f>
        <v>-1.6033461016580763E-2</v>
      </c>
    </row>
    <row r="35" spans="1:28" x14ac:dyDescent="0.3">
      <c r="A35" s="30">
        <v>2000</v>
      </c>
      <c r="B35" s="35">
        <f>B2b!T35+B2c!T35+B2d!T35</f>
        <v>2.241215396193267E-3</v>
      </c>
      <c r="C35" s="36">
        <f>B2b!U35+B2c!U35+B2d!U35</f>
        <v>8.1051889246451236E-3</v>
      </c>
      <c r="D35" s="36">
        <f>B2b!V35+B2c!V35+B2d!V35</f>
        <v>6.6381633005553531E-3</v>
      </c>
      <c r="E35" s="36">
        <f>B2b!W35+B2c!W35+B2d!W35</f>
        <v>-5.7764783354060118E-3</v>
      </c>
      <c r="F35" s="36">
        <f>B2b!X35+B2c!X35+B2d!X35</f>
        <v>-1.5200729810071045E-3</v>
      </c>
      <c r="G35" s="36">
        <f>B2b!Y35+B2c!Y35+B2d!Y35</f>
        <v>-2.2903855856955209E-2</v>
      </c>
      <c r="H35" s="36">
        <f>B2b!Z35+B2c!Z35+B2d!Z35</f>
        <v>-1.281338999474166E-2</v>
      </c>
      <c r="I35" s="36">
        <f>B2b!AA35+B2c!AA35+B2d!AA35</f>
        <v>-2.9205226709699008E-3</v>
      </c>
      <c r="J35" s="37">
        <f>B2b!AB35+B2c!AB35+B2d!AB35</f>
        <v>-1.7935191852637179E-2</v>
      </c>
      <c r="K35" s="35">
        <f>B2b!AC35+B2c!AC35+B2d!AC35</f>
        <v>2.9927841604697244E-3</v>
      </c>
      <c r="L35" s="36">
        <f>B2b!AD35+B2c!AD35+B2d!AD35</f>
        <v>6.9655071682743841E-3</v>
      </c>
      <c r="M35" s="36">
        <f>B2b!AE35+B2c!AE35+B2d!AE35</f>
        <v>6.6197343585191089E-3</v>
      </c>
      <c r="N35" s="36">
        <f>B2b!AF35+B2c!AF35+B2d!AF35</f>
        <v>4.1965005314654079E-3</v>
      </c>
      <c r="O35" s="36">
        <f>B2b!AG35+B2c!AG35+B2d!AG35</f>
        <v>-1.0057502140658094E-2</v>
      </c>
      <c r="P35" s="36">
        <f>B2b!AH35+B2c!AH35+B2d!AH35</f>
        <v>-2.8374670563199575E-2</v>
      </c>
      <c r="Q35" s="36">
        <f>B2b!AI35+B2c!AI35+B2d!AI35</f>
        <v>-1.4806562900249563E-2</v>
      </c>
      <c r="R35" s="36">
        <f>B2b!AJ35+B2c!AJ35+B2d!AJ35</f>
        <v>4.4506225811748613E-4</v>
      </c>
      <c r="S35" s="37">
        <f>B2b!AK35+B2c!AK35+B2d!AK35</f>
        <v>-1.9089116670834905E-2</v>
      </c>
      <c r="T35" s="35">
        <f>B2b!AL35+B2c!AL35+B2d!AL35</f>
        <v>-2.7888150922242378E-10</v>
      </c>
      <c r="U35" s="36">
        <f>B2b!AM35+B2c!AM35+B2d!AM35</f>
        <v>1.8479703599415778E-3</v>
      </c>
      <c r="V35" s="36">
        <f>B2b!AN35+B2c!AN35+B2d!AN35</f>
        <v>4.7463772746320501E-3</v>
      </c>
      <c r="W35" s="36">
        <f>B2b!AO35+B2c!AO35+B2d!AO35</f>
        <v>1.2390780219867811E-3</v>
      </c>
      <c r="X35" s="36">
        <f>B2b!AP35+B2c!AP35+B2d!AP35</f>
        <v>-1.455858370273095E-2</v>
      </c>
      <c r="Y35" s="36">
        <f>B2b!AQ35+B2c!AQ35+B2d!AQ35</f>
        <v>-3.0500916006650794E-2</v>
      </c>
      <c r="Z35" s="36">
        <f>B2b!AR35+B2c!AR35+B2d!AR35</f>
        <v>-1.7641213005857526E-2</v>
      </c>
      <c r="AA35" s="36">
        <f>B2b!AS35+B2c!AS35+B2d!AS35</f>
        <v>-1.5041073979834496E-3</v>
      </c>
      <c r="AB35" s="37">
        <f>B2b!AT35+B2c!AT35+B2d!AT35</f>
        <v>-2.1296844416641817E-2</v>
      </c>
    </row>
    <row r="36" spans="1:28" x14ac:dyDescent="0.3">
      <c r="A36" s="30">
        <v>2001</v>
      </c>
      <c r="B36" s="35">
        <f>B2b!T36+B2c!T36+B2d!T36</f>
        <v>1.7884233025263917E-3</v>
      </c>
      <c r="C36" s="36">
        <f>B2b!U36+B2c!U36+B2d!U36</f>
        <v>7.9504369316255302E-3</v>
      </c>
      <c r="D36" s="36">
        <f>B2b!V36+B2c!V36+B2d!V36</f>
        <v>5.1576587721564177E-3</v>
      </c>
      <c r="E36" s="36">
        <f>B2b!W36+B2c!W36+B2d!W36</f>
        <v>-6.34714219700708E-3</v>
      </c>
      <c r="F36" s="36">
        <f>B2b!X36+B2c!X36+B2d!X36</f>
        <v>-2.4202059974904634E-4</v>
      </c>
      <c r="G36" s="36">
        <f>B2b!Y36+B2c!Y36+B2d!Y36</f>
        <v>-2.6583317262326971E-2</v>
      </c>
      <c r="H36" s="36">
        <f>B2b!Z36+B2c!Z36+B2d!Z36</f>
        <v>-2.1857596614286573E-2</v>
      </c>
      <c r="I36" s="36">
        <f>B2b!AA36+B2c!AA36+B2d!AA36</f>
        <v>-1.6864428585455339E-3</v>
      </c>
      <c r="J36" s="37">
        <f>B2b!AB36+B2c!AB36+B2d!AB36</f>
        <v>-2.0625877187213537E-2</v>
      </c>
      <c r="K36" s="35">
        <f>B2b!AC36+B2c!AC36+B2d!AC36</f>
        <v>2.4998930947378525E-3</v>
      </c>
      <c r="L36" s="36">
        <f>B2b!AD36+B2c!AD36+B2d!AD36</f>
        <v>6.8226860587110435E-3</v>
      </c>
      <c r="M36" s="36">
        <f>B2b!AE36+B2c!AE36+B2d!AE36</f>
        <v>5.1473506406900073E-3</v>
      </c>
      <c r="N36" s="36">
        <f>B2b!AF36+B2c!AF36+B2d!AF36</f>
        <v>4.6293855957341788E-3</v>
      </c>
      <c r="O36" s="36">
        <f>B2b!AG36+B2c!AG36+B2d!AG36</f>
        <v>-1.1330433667446746E-2</v>
      </c>
      <c r="P36" s="36">
        <f>B2b!AH36+B2c!AH36+B2d!AH36</f>
        <v>-3.2223822163487757E-2</v>
      </c>
      <c r="Q36" s="36">
        <f>B2b!AI36+B2c!AI36+B2d!AI36</f>
        <v>-2.2853264640764218E-2</v>
      </c>
      <c r="R36" s="36">
        <f>B2b!AJ36+B2c!AJ36+B2d!AJ36</f>
        <v>1.5238876477345247E-3</v>
      </c>
      <c r="S36" s="37">
        <f>B2b!AK36+B2c!AK36+B2d!AK36</f>
        <v>-2.1593108107656661E-2</v>
      </c>
      <c r="T36" s="35">
        <f>B2b!AL36+B2c!AL36+B2d!AL36</f>
        <v>3.8012024423184388E-10</v>
      </c>
      <c r="U36" s="36">
        <f>B2b!AM36+B2c!AM36+B2d!AM36</f>
        <v>2.5483656446101868E-3</v>
      </c>
      <c r="V36" s="36">
        <f>B2b!AN36+B2c!AN36+B2d!AN36</f>
        <v>3.6531925738441102E-3</v>
      </c>
      <c r="W36" s="36">
        <f>B2b!AO36+B2c!AO36+B2d!AO36</f>
        <v>1.9512018694246981E-3</v>
      </c>
      <c r="X36" s="36">
        <f>B2b!AP36+B2c!AP36+B2d!AP36</f>
        <v>-1.4896858604145361E-2</v>
      </c>
      <c r="Y36" s="36">
        <f>B2b!AQ36+B2c!AQ36+B2d!AQ36</f>
        <v>-3.4128706899972702E-2</v>
      </c>
      <c r="Z36" s="36">
        <f>B2b!AR36+B2c!AR36+B2d!AR36</f>
        <v>-2.5280952867796191E-2</v>
      </c>
      <c r="AA36" s="36">
        <f>B2b!AS36+B2c!AS36+B2d!AS36</f>
        <v>-1.3646714072636321E-4</v>
      </c>
      <c r="AB36" s="37">
        <f>B2b!AT36+B2c!AT36+B2d!AT36</f>
        <v>-2.3426794864767675E-2</v>
      </c>
    </row>
    <row r="37" spans="1:28" x14ac:dyDescent="0.3">
      <c r="A37" s="30">
        <v>2002</v>
      </c>
      <c r="B37" s="35">
        <f>B2b!T37+B2c!T37+B2d!T37</f>
        <v>2.6510569402318673E-3</v>
      </c>
      <c r="C37" s="36">
        <f>B2b!U37+B2c!U37+B2d!U37</f>
        <v>9.3368113769223462E-3</v>
      </c>
      <c r="D37" s="36">
        <f>B2b!V37+B2c!V37+B2d!V37</f>
        <v>4.5060393892064309E-3</v>
      </c>
      <c r="E37" s="36">
        <f>B2b!W37+B2c!W37+B2d!W37</f>
        <v>-4.6120189700721579E-3</v>
      </c>
      <c r="F37" s="36">
        <f>B2b!X37+B2c!X37+B2d!X37</f>
        <v>-7.7266156606316944E-4</v>
      </c>
      <c r="G37" s="36">
        <f>B2b!Y37+B2c!Y37+B2d!Y37</f>
        <v>-2.3549082026138334E-2</v>
      </c>
      <c r="H37" s="36">
        <f>B2b!Z37+B2c!Z37+B2d!Z37</f>
        <v>-2.1824695926697602E-2</v>
      </c>
      <c r="I37" s="36">
        <f>B2b!AA37+B2c!AA37+B2d!AA37</f>
        <v>-4.4513960534786796E-4</v>
      </c>
      <c r="J37" s="37">
        <f>B2b!AB37+B2c!AB37+B2d!AB37</f>
        <v>-1.5623013915069473E-2</v>
      </c>
      <c r="K37" s="35">
        <f>B2b!AC37+B2c!AC37+B2d!AC37</f>
        <v>3.1192083536679916E-3</v>
      </c>
      <c r="L37" s="36">
        <f>B2b!AD37+B2c!AD37+B2d!AD37</f>
        <v>8.0582194694688945E-3</v>
      </c>
      <c r="M37" s="36">
        <f>B2b!AE37+B2c!AE37+B2d!AE37</f>
        <v>4.492451075327141E-3</v>
      </c>
      <c r="N37" s="36">
        <f>B2b!AF37+B2c!AF37+B2d!AF37</f>
        <v>7.5065595091464571E-3</v>
      </c>
      <c r="O37" s="36">
        <f>B2b!AG37+B2c!AG37+B2d!AG37</f>
        <v>-1.353804281655255E-2</v>
      </c>
      <c r="P37" s="36">
        <f>B2b!AH37+B2c!AH37+B2d!AH37</f>
        <v>-2.9888288654091249E-2</v>
      </c>
      <c r="Q37" s="36">
        <f>B2b!AI37+B2c!AI37+B2d!AI37</f>
        <v>-2.279149883304548E-2</v>
      </c>
      <c r="R37" s="36">
        <f>B2b!AJ37+B2c!AJ37+B2d!AJ37</f>
        <v>2.5711207105612618E-3</v>
      </c>
      <c r="S37" s="37">
        <f>B2b!AK37+B2c!AK37+B2d!AK37</f>
        <v>-1.6506700041742449E-2</v>
      </c>
      <c r="T37" s="35">
        <f>B2b!AL37+B2c!AL37+B2d!AL37</f>
        <v>-6.4524440082017077E-10</v>
      </c>
      <c r="U37" s="36">
        <f>B2b!AM37+B2c!AM37+B2d!AM37</f>
        <v>2.9676470546160464E-3</v>
      </c>
      <c r="V37" s="36">
        <f>B2b!AN37+B2c!AN37+B2d!AN37</f>
        <v>2.7432554399769199E-3</v>
      </c>
      <c r="W37" s="36">
        <f>B2b!AO37+B2c!AO37+B2d!AO37</f>
        <v>4.1257638838924134E-3</v>
      </c>
      <c r="X37" s="36">
        <f>B2b!AP37+B2c!AP37+B2d!AP37</f>
        <v>-1.7716987775981064E-2</v>
      </c>
      <c r="Y37" s="36">
        <f>B2b!AQ37+B2c!AQ37+B2d!AQ37</f>
        <v>-3.2467408179260721E-2</v>
      </c>
      <c r="Z37" s="36">
        <f>B2b!AR37+B2c!AR37+B2d!AR37</f>
        <v>-2.6283270626190489E-2</v>
      </c>
      <c r="AA37" s="36">
        <f>B2b!AS37+B2c!AS37+B2d!AS37</f>
        <v>2.4096616610632293E-4</v>
      </c>
      <c r="AB37" s="37">
        <f>B2b!AT37+B2c!AT37+B2d!AT37</f>
        <v>-1.9412207815084313E-2</v>
      </c>
    </row>
    <row r="38" spans="1:28" x14ac:dyDescent="0.3">
      <c r="A38" s="30">
        <v>2003</v>
      </c>
      <c r="B38" s="35">
        <f>B2b!T38+B2c!T38+B2d!T38</f>
        <v>1.4696803926059457E-3</v>
      </c>
      <c r="C38" s="36">
        <f>B2b!U38+B2c!U38+B2d!U38</f>
        <v>9.3177445404505448E-3</v>
      </c>
      <c r="D38" s="36">
        <f>B2b!V38+B2c!V38+B2d!V38</f>
        <v>3.4308451917040962E-3</v>
      </c>
      <c r="E38" s="36">
        <f>B2b!W38+B2c!W38+B2d!W38</f>
        <v>-3.4357675493632868E-3</v>
      </c>
      <c r="F38" s="36">
        <f>B2b!X38+B2c!X38+B2d!X38</f>
        <v>9.8265160173793744E-3</v>
      </c>
      <c r="G38" s="36">
        <f>B2b!Y38+B2c!Y38+B2d!Y38</f>
        <v>-1.6377895420432068E-2</v>
      </c>
      <c r="H38" s="36">
        <f>B2b!Z38+B2c!Z38+B2d!Z38</f>
        <v>-1.9584830061975658E-2</v>
      </c>
      <c r="I38" s="36">
        <f>B2b!AA38+B2c!AA38+B2d!AA38</f>
        <v>-6.2313329634337035E-3</v>
      </c>
      <c r="J38" s="37">
        <f>B2b!AB38+B2c!AB38+B2d!AB38</f>
        <v>-2.0066682503679503E-2</v>
      </c>
      <c r="K38" s="35">
        <f>B2b!AC38+B2c!AC38+B2d!AC38</f>
        <v>1.9300169219699196E-3</v>
      </c>
      <c r="L38" s="36">
        <f>B2b!AD38+B2c!AD38+B2d!AD38</f>
        <v>8.0692660633671399E-3</v>
      </c>
      <c r="M38" s="36">
        <f>B2b!AE38+B2c!AE38+B2d!AE38</f>
        <v>3.4168755771110449E-3</v>
      </c>
      <c r="N38" s="36">
        <f>B2b!AF38+B2c!AF38+B2d!AF38</f>
        <v>9.7990585312235142E-3</v>
      </c>
      <c r="O38" s="36">
        <f>B2b!AG38+B2c!AG38+B2d!AG38</f>
        <v>-6.2110245469206311E-3</v>
      </c>
      <c r="P38" s="36">
        <f>B2b!AH38+B2c!AH38+B2d!AH38</f>
        <v>-2.316842834116083E-2</v>
      </c>
      <c r="Q38" s="36">
        <f>B2b!AI38+B2c!AI38+B2d!AI38</f>
        <v>-2.0411265289183488E-2</v>
      </c>
      <c r="R38" s="36">
        <f>B2b!AJ38+B2c!AJ38+B2d!AJ38</f>
        <v>-3.4698990445278018E-3</v>
      </c>
      <c r="S38" s="37">
        <f>B2b!AK38+B2c!AK38+B2d!AK38</f>
        <v>-2.1206574695925372E-2</v>
      </c>
      <c r="T38" s="35">
        <f>B2b!AL38+B2c!AL38+B2d!AL38</f>
        <v>-9.3687771800071061E-11</v>
      </c>
      <c r="U38" s="36">
        <f>B2b!AM38+B2c!AM38+B2d!AM38</f>
        <v>4.8434668855452702E-3</v>
      </c>
      <c r="V38" s="36">
        <f>B2b!AN38+B2c!AN38+B2d!AN38</f>
        <v>2.2884419000953377E-3</v>
      </c>
      <c r="W38" s="36">
        <f>B2b!AO38+B2c!AO38+B2d!AO38</f>
        <v>7.1531108462302611E-3</v>
      </c>
      <c r="X38" s="36">
        <f>B2b!AP38+B2c!AP38+B2d!AP38</f>
        <v>-9.2097165771863644E-3</v>
      </c>
      <c r="Y38" s="36">
        <f>B2b!AQ38+B2c!AQ38+B2d!AQ38</f>
        <v>-2.4626108190547866E-2</v>
      </c>
      <c r="Z38" s="36">
        <f>B2b!AR38+B2c!AR38+B2d!AR38</f>
        <v>-2.2284510267258428E-2</v>
      </c>
      <c r="AA38" s="36">
        <f>B2b!AS38+B2c!AS38+B2d!AS38</f>
        <v>-4.4360593664002678E-3</v>
      </c>
      <c r="AB38" s="37">
        <f>B2b!AT38+B2c!AT38+B2d!AT38</f>
        <v>-2.2116027818412258E-2</v>
      </c>
    </row>
    <row r="39" spans="1:28" x14ac:dyDescent="0.3">
      <c r="A39" s="30">
        <v>2004</v>
      </c>
      <c r="B39" s="35">
        <f>B2b!T39+B2c!T39+B2d!T39</f>
        <v>2.2953729211522933E-3</v>
      </c>
      <c r="C39" s="36">
        <f>B2b!U39+B2c!U39+B2d!U39</f>
        <v>1.0447634532916927E-2</v>
      </c>
      <c r="D39" s="36">
        <f>B2b!V39+B2c!V39+B2d!V39</f>
        <v>3.7203305603560888E-3</v>
      </c>
      <c r="E39" s="36">
        <f>B2b!W39+B2c!W39+B2d!W39</f>
        <v>-4.1306140976715864E-3</v>
      </c>
      <c r="F39" s="36">
        <f>B2b!X39+B2c!X39+B2d!X39</f>
        <v>9.6603575811398234E-3</v>
      </c>
      <c r="G39" s="36">
        <f>B2b!Y39+B2c!Y39+B2d!Y39</f>
        <v>-1.8092142251048715E-2</v>
      </c>
      <c r="H39" s="36">
        <f>B2b!Z39+B2c!Z39+B2d!Z39</f>
        <v>-1.8192118109214023E-2</v>
      </c>
      <c r="I39" s="36">
        <f>B2b!AA39+B2c!AA39+B2d!AA39</f>
        <v>-5.2840769165631817E-3</v>
      </c>
      <c r="J39" s="37">
        <f>B2b!AB39+B2c!AB39+B2d!AB39</f>
        <v>-1.4477535967751662E-2</v>
      </c>
      <c r="K39" s="35">
        <f>B2b!AC39+B2c!AC39+B2d!AC39</f>
        <v>2.7475912356151287E-3</v>
      </c>
      <c r="L39" s="36">
        <f>B2b!AD39+B2c!AD39+B2d!AD39</f>
        <v>9.3952808323088683E-3</v>
      </c>
      <c r="M39" s="36">
        <f>B2b!AE39+B2c!AE39+B2d!AE39</f>
        <v>3.704274217364174E-3</v>
      </c>
      <c r="N39" s="36">
        <f>B2b!AF39+B2c!AF39+B2d!AF39</f>
        <v>7.4091506537110078E-3</v>
      </c>
      <c r="O39" s="36">
        <f>B2b!AG39+B2c!AG39+B2d!AG39</f>
        <v>-7.2214467651498856E-3</v>
      </c>
      <c r="P39" s="36">
        <f>B2b!AH39+B2c!AH39+B2d!AH39</f>
        <v>-2.4887087235604337E-2</v>
      </c>
      <c r="Q39" s="36">
        <f>B2b!AI39+B2c!AI39+B2d!AI39</f>
        <v>-1.9054405565236653E-2</v>
      </c>
      <c r="R39" s="36">
        <f>B2b!AJ39+B2c!AJ39+B2d!AJ39</f>
        <v>-1.7341366544260345E-3</v>
      </c>
      <c r="S39" s="37">
        <f>B2b!AK39+B2c!AK39+B2d!AK39</f>
        <v>-1.5582004591476612E-2</v>
      </c>
      <c r="T39" s="35">
        <f>B2b!AL39+B2c!AL39+B2d!AL39</f>
        <v>-1.3773925921876192E-9</v>
      </c>
      <c r="U39" s="36">
        <f>B2b!AM39+B2c!AM39+B2d!AM39</f>
        <v>5.0305019898298107E-3</v>
      </c>
      <c r="V39" s="36">
        <f>B2b!AN39+B2c!AN39+B2d!AN39</f>
        <v>2.0982235490510622E-3</v>
      </c>
      <c r="W39" s="36">
        <f>B2b!AO39+B2c!AO39+B2d!AO39</f>
        <v>4.299806516841643E-3</v>
      </c>
      <c r="X39" s="36">
        <f>B2b!AP39+B2c!AP39+B2d!AP39</f>
        <v>-1.1125897207187669E-2</v>
      </c>
      <c r="Y39" s="36">
        <f>B2b!AQ39+B2c!AQ39+B2d!AQ39</f>
        <v>-2.6792179367510029E-2</v>
      </c>
      <c r="Z39" s="36">
        <f>B2b!AR39+B2c!AR39+B2d!AR39</f>
        <v>-2.1979751887510016E-2</v>
      </c>
      <c r="AA39" s="36">
        <f>B2b!AS39+B2c!AS39+B2d!AS39</f>
        <v>-3.3670260830629193E-3</v>
      </c>
      <c r="AB39" s="37">
        <f>B2b!AT39+B2c!AT39+B2d!AT39</f>
        <v>-1.7843127180539837E-2</v>
      </c>
    </row>
    <row r="40" spans="1:28" x14ac:dyDescent="0.3">
      <c r="A40" s="30">
        <v>2005</v>
      </c>
      <c r="B40" s="35">
        <f>B2b!T40+B2c!T40+B2d!T40</f>
        <v>1.707374547080577E-3</v>
      </c>
      <c r="C40" s="36">
        <f>B2b!U40+B2c!U40+B2d!U40</f>
        <v>1.0603880396297656E-2</v>
      </c>
      <c r="D40" s="36">
        <f>B2b!V40+B2c!V40+B2d!V40</f>
        <v>4.2123924558740804E-3</v>
      </c>
      <c r="E40" s="36">
        <f>B2b!W40+B2c!W40+B2d!W40</f>
        <v>-5.1764505587180197E-3</v>
      </c>
      <c r="F40" s="36">
        <f>B2b!X40+B2c!X40+B2d!X40</f>
        <v>-2.1716144992266076E-3</v>
      </c>
      <c r="G40" s="36">
        <f>B2b!Y40+B2c!Y40+B2d!Y40</f>
        <v>-2.4635333994317068E-2</v>
      </c>
      <c r="H40" s="36">
        <f>B2b!Z40+B2c!Z40+B2d!Z40</f>
        <v>-1.5915363694775725E-2</v>
      </c>
      <c r="I40" s="36">
        <f>B2b!AA40+B2c!AA40+B2d!AA40</f>
        <v>-6.560446923147732E-3</v>
      </c>
      <c r="J40" s="37">
        <f>B2b!AB40+B2c!AB40+B2d!AB40</f>
        <v>-1.3401913318236921E-2</v>
      </c>
      <c r="K40" s="35">
        <f>B2b!AC40+B2c!AC40+B2d!AC40</f>
        <v>2.7994337924143278E-3</v>
      </c>
      <c r="L40" s="36">
        <f>B2b!AD40+B2c!AD40+B2d!AD40</f>
        <v>1.0347795879633973E-2</v>
      </c>
      <c r="M40" s="36">
        <f>B2b!AE40+B2c!AE40+B2d!AE40</f>
        <v>4.1853383437762352E-3</v>
      </c>
      <c r="N40" s="36">
        <f>B2b!AF40+B2c!AF40+B2d!AF40</f>
        <v>5.1061339804082465E-3</v>
      </c>
      <c r="O40" s="36">
        <f>B2b!AG40+B2c!AG40+B2d!AG40</f>
        <v>-4.4447546437006383E-3</v>
      </c>
      <c r="P40" s="36">
        <f>B2b!AH40+B2c!AH40+B2d!AH40</f>
        <v>-2.8423706741893984E-2</v>
      </c>
      <c r="Q40" s="36">
        <f>B2b!AI40+B2c!AI40+B2d!AI40</f>
        <v>-1.6386599402413514E-2</v>
      </c>
      <c r="R40" s="36">
        <f>B2b!AJ40+B2c!AJ40+B2d!AJ40</f>
        <v>-2.8249271307826049E-3</v>
      </c>
      <c r="S40" s="37">
        <f>B2b!AK40+B2c!AK40+B2d!AK40</f>
        <v>-1.4402351191680984E-2</v>
      </c>
      <c r="T40" s="35">
        <f>B2b!AL40+B2c!AL40+B2d!AL40</f>
        <v>-6.3790781036214307E-10</v>
      </c>
      <c r="U40" s="36">
        <f>B2b!AM40+B2c!AM40+B2d!AM40</f>
        <v>5.7087106987296866E-3</v>
      </c>
      <c r="V40" s="36">
        <f>B2b!AN40+B2c!AN40+B2d!AN40</f>
        <v>2.4987816951190394E-3</v>
      </c>
      <c r="W40" s="36">
        <f>B2b!AO40+B2c!AO40+B2d!AO40</f>
        <v>2.2144601213283229E-3</v>
      </c>
      <c r="X40" s="36">
        <f>B2b!AP40+B2c!AP40+B2d!AP40</f>
        <v>-7.8446967382757339E-3</v>
      </c>
      <c r="Y40" s="36">
        <f>B2b!AQ40+B2c!AQ40+B2d!AQ40</f>
        <v>-3.0109071225175674E-2</v>
      </c>
      <c r="Z40" s="36">
        <f>B2b!AR40+B2c!AR40+B2d!AR40</f>
        <v>-1.9067654086083602E-2</v>
      </c>
      <c r="AA40" s="36">
        <f>B2b!AS40+B2c!AS40+B2d!AS40</f>
        <v>-4.4020116934673573E-3</v>
      </c>
      <c r="AB40" s="37">
        <f>B2b!AT40+B2c!AT40+B2d!AT40</f>
        <v>-1.6593230746394141E-2</v>
      </c>
    </row>
    <row r="41" spans="1:28" x14ac:dyDescent="0.3">
      <c r="A41" s="30">
        <v>2006</v>
      </c>
      <c r="B41" s="35">
        <f>B2b!T41+B2c!T41+B2d!T41</f>
        <v>2.4092323549469883E-3</v>
      </c>
      <c r="C41" s="36">
        <f>B2b!U41+B2c!U41+B2d!U41</f>
        <v>1.3296096198319392E-2</v>
      </c>
      <c r="D41" s="36">
        <f>B2b!V41+B2c!V41+B2d!V41</f>
        <v>4.3267268413245061E-3</v>
      </c>
      <c r="E41" s="36">
        <f>B2b!W41+B2c!W41+B2d!W41</f>
        <v>-5.0828605165837044E-3</v>
      </c>
      <c r="F41" s="36">
        <f>B2b!X41+B2c!X41+B2d!X41</f>
        <v>-8.2852715106095896E-3</v>
      </c>
      <c r="G41" s="36">
        <f>B2b!Y41+B2c!Y41+B2d!Y41</f>
        <v>-2.9872096873210702E-2</v>
      </c>
      <c r="H41" s="36">
        <f>B2b!Z41+B2c!Z41+B2d!Z41</f>
        <v>-1.1963549989089616E-2</v>
      </c>
      <c r="I41" s="36">
        <f>B2b!AA41+B2c!AA41+B2d!AA41</f>
        <v>-6.2201655853467378E-3</v>
      </c>
      <c r="J41" s="37">
        <f>B2b!AB41+B2c!AB41+B2d!AB41</f>
        <v>-9.2796240047477302E-3</v>
      </c>
      <c r="K41" s="35">
        <f>B2b!AC41+B2c!AC41+B2d!AC41</f>
        <v>3.3940046240015882E-3</v>
      </c>
      <c r="L41" s="36">
        <f>B2b!AD41+B2c!AD41+B2d!AD41</f>
        <v>1.2915505889210983E-2</v>
      </c>
      <c r="M41" s="36">
        <f>B2b!AE41+B2c!AE41+B2d!AE41</f>
        <v>4.2598373415470899E-3</v>
      </c>
      <c r="N41" s="36">
        <f>B2b!AF41+B2c!AF41+B2d!AF41</f>
        <v>4.1365436455116297E-3</v>
      </c>
      <c r="O41" s="36">
        <f>B2b!AG41+B2c!AG41+B2d!AG41</f>
        <v>-8.9653905139262923E-3</v>
      </c>
      <c r="P41" s="36">
        <f>B2b!AH41+B2c!AH41+B2d!AH41</f>
        <v>-3.4035276920886703E-2</v>
      </c>
      <c r="Q41" s="36">
        <f>B2b!AI41+B2c!AI41+B2d!AI41</f>
        <v>-1.2361920963630289E-2</v>
      </c>
      <c r="R41" s="36">
        <f>B2b!AJ41+B2c!AJ41+B2d!AJ41</f>
        <v>-2.6090135396387671E-3</v>
      </c>
      <c r="S41" s="37">
        <f>B2b!AK41+B2c!AK41+B2d!AK41</f>
        <v>-1.0216687959538983E-2</v>
      </c>
      <c r="T41" s="35">
        <f>B2b!AL41+B2c!AL41+B2d!AL41</f>
        <v>6.9433118300381065E-10</v>
      </c>
      <c r="U41" s="36">
        <f>B2b!AM41+B2c!AM41+B2d!AM41</f>
        <v>7.3930077943588635E-3</v>
      </c>
      <c r="V41" s="36">
        <f>B2b!AN41+B2c!AN41+B2d!AN41</f>
        <v>2.1593538942642643E-3</v>
      </c>
      <c r="W41" s="36">
        <f>B2b!AO41+B2c!AO41+B2d!AO41</f>
        <v>9.911078526391821E-4</v>
      </c>
      <c r="X41" s="36">
        <f>B2b!AP41+B2c!AP41+B2d!AP41</f>
        <v>-1.3242508587137001E-2</v>
      </c>
      <c r="Y41" s="36">
        <f>B2b!AQ41+B2c!AQ41+B2d!AQ41</f>
        <v>-3.6592943663665035E-2</v>
      </c>
      <c r="Z41" s="36">
        <f>B2b!AR41+B2c!AR41+B2d!AR41</f>
        <v>-1.5104995779448138E-2</v>
      </c>
      <c r="AA41" s="36">
        <f>B2b!AS41+B2c!AS41+B2d!AS41</f>
        <v>-4.5503942552669822E-3</v>
      </c>
      <c r="AB41" s="37">
        <f>B2b!AT41+B2c!AT41+B2d!AT41</f>
        <v>-1.3416491909133198E-2</v>
      </c>
    </row>
    <row r="42" spans="1:28" x14ac:dyDescent="0.3">
      <c r="A42" s="30">
        <v>2007</v>
      </c>
      <c r="B42" s="35">
        <f>B2b!T42+B2c!T42+B2d!T42</f>
        <v>3.1891869106036135E-3</v>
      </c>
      <c r="C42" s="36">
        <f>B2b!U42+B2c!U42+B2d!U42</f>
        <v>1.3944810714612735E-2</v>
      </c>
      <c r="D42" s="36">
        <f>B2b!V42+B2c!V42+B2d!V42</f>
        <v>5.8706040357864673E-3</v>
      </c>
      <c r="E42" s="36">
        <f>B2b!W42+B2c!W42+B2d!W42</f>
        <v>-6.8203957297132333E-3</v>
      </c>
      <c r="F42" s="36">
        <f>B2b!X42+B2c!X42+B2d!X42</f>
        <v>-1.2097610596214402E-2</v>
      </c>
      <c r="G42" s="36">
        <f>B2b!Y42+B2c!Y42+B2d!Y42</f>
        <v>-3.8860930207294503E-2</v>
      </c>
      <c r="H42" s="36">
        <f>B2b!Z42+B2c!Z42+B2d!Z42</f>
        <v>-1.373150249893179E-2</v>
      </c>
      <c r="I42" s="36">
        <f>B2b!AA42+B2c!AA42+B2d!AA42</f>
        <v>-4.1271988841972236E-3</v>
      </c>
      <c r="J42" s="37">
        <f>B2b!AB42+B2c!AB42+B2d!AB42</f>
        <v>-2.4671631649656189E-3</v>
      </c>
      <c r="K42" s="35">
        <f>B2b!AC42+B2c!AC42+B2d!AC42</f>
        <v>4.1370630245163211E-3</v>
      </c>
      <c r="L42" s="36">
        <f>B2b!AD42+B2c!AD42+B2d!AD42</f>
        <v>1.3551969642359052E-2</v>
      </c>
      <c r="M42" s="36">
        <f>B2b!AE42+B2c!AE42+B2d!AE42</f>
        <v>5.7789848374555962E-3</v>
      </c>
      <c r="N42" s="36">
        <f>B2b!AF42+B2c!AF42+B2d!AF42</f>
        <v>1.5302205811025963E-3</v>
      </c>
      <c r="O42" s="36">
        <f>B2b!AG42+B2c!AG42+B2d!AG42</f>
        <v>-1.1950610698211055E-2</v>
      </c>
      <c r="P42" s="36">
        <f>B2b!AH42+B2c!AH42+B2d!AH42</f>
        <v>-4.2298722316842036E-2</v>
      </c>
      <c r="Q42" s="36">
        <f>B2b!AI42+B2c!AI42+B2d!AI42</f>
        <v>-1.4144076045664578E-2</v>
      </c>
      <c r="R42" s="36">
        <f>B2b!AJ42+B2c!AJ42+B2d!AJ42</f>
        <v>-3.3747497549947714E-4</v>
      </c>
      <c r="S42" s="37">
        <f>B2b!AK42+B2c!AK42+B2d!AK42</f>
        <v>-3.5563777826562257E-3</v>
      </c>
      <c r="T42" s="35">
        <f>B2b!AL42+B2c!AL42+B2d!AL42</f>
        <v>-6.2106274274139942E-10</v>
      </c>
      <c r="U42" s="36">
        <f>B2b!AM42+B2c!AM42+B2d!AM42</f>
        <v>6.9837253671053822E-3</v>
      </c>
      <c r="V42" s="36">
        <f>B2b!AN42+B2c!AN42+B2d!AN42</f>
        <v>3.0909568273680809E-3</v>
      </c>
      <c r="W42" s="36">
        <f>B2b!AO42+B2c!AO42+B2d!AO42</f>
        <v>-1.759393337032426E-3</v>
      </c>
      <c r="X42" s="36">
        <f>B2b!AP42+B2c!AP42+B2d!AP42</f>
        <v>-1.6701619800049975E-2</v>
      </c>
      <c r="Y42" s="36">
        <f>B2b!AQ42+B2c!AQ42+B2d!AQ42</f>
        <v>-4.5540285975619085E-2</v>
      </c>
      <c r="Z42" s="36">
        <f>B2b!AR42+B2c!AR42+B2d!AR42</f>
        <v>-1.7281704672263198E-2</v>
      </c>
      <c r="AA42" s="36">
        <f>B2b!AS42+B2c!AS42+B2d!AS42</f>
        <v>-2.7806925714194478E-3</v>
      </c>
      <c r="AB42" s="37">
        <f>B2b!AT42+B2c!AT42+B2d!AT42</f>
        <v>-7.7412981637995709E-3</v>
      </c>
    </row>
    <row r="43" spans="1:28" x14ac:dyDescent="0.3">
      <c r="A43" s="30">
        <v>2008</v>
      </c>
      <c r="B43" s="35">
        <f>B2b!T43+B2c!T43+B2d!T43</f>
        <v>2.9877870999616492E-3</v>
      </c>
      <c r="C43" s="36">
        <f>B2b!U43+B2c!U43+B2d!U43</f>
        <v>1.3795694506854542E-2</v>
      </c>
      <c r="D43" s="36">
        <f>B2b!V43+B2c!V43+B2d!V43</f>
        <v>5.939000989669976E-3</v>
      </c>
      <c r="E43" s="36">
        <f>B2b!W43+B2c!W43+B2d!W43</f>
        <v>-8.0963939073819997E-3</v>
      </c>
      <c r="F43" s="36">
        <f>B2b!X43+B2c!X43+B2d!X43</f>
        <v>-1.6568873888406183E-2</v>
      </c>
      <c r="G43" s="36">
        <f>B2b!Y43+B2c!Y43+B2d!Y43</f>
        <v>-5.1168707285316833E-2</v>
      </c>
      <c r="H43" s="36">
        <f>B2b!Z43+B2c!Z43+B2d!Z43</f>
        <v>-1.2030492967912362E-2</v>
      </c>
      <c r="I43" s="36">
        <f>B2b!AA43+B2c!AA43+B2d!AA43</f>
        <v>-2.7777935178787054E-3</v>
      </c>
      <c r="J43" s="37">
        <f>B2b!AB43+B2c!AB43+B2d!AB43</f>
        <v>5.563987705224393E-3</v>
      </c>
      <c r="K43" s="35">
        <f>B2b!AC43+B2c!AC43+B2d!AC43</f>
        <v>3.7208661086013855E-3</v>
      </c>
      <c r="L43" s="36">
        <f>B2b!AD43+B2c!AD43+B2d!AD43</f>
        <v>1.3326022105542601E-2</v>
      </c>
      <c r="M43" s="36">
        <f>B2b!AE43+B2c!AE43+B2d!AE43</f>
        <v>5.8075190347446366E-3</v>
      </c>
      <c r="N43" s="36">
        <f>B2b!AF43+B2c!AF43+B2d!AF43</f>
        <v>-7.0116224435555052E-4</v>
      </c>
      <c r="O43" s="36">
        <f>B2b!AG43+B2c!AG43+B2d!AG43</f>
        <v>-1.5719533447430933E-2</v>
      </c>
      <c r="P43" s="36">
        <f>B2b!AH43+B2c!AH43+B2d!AH43</f>
        <v>-5.4973973654240171E-2</v>
      </c>
      <c r="Q43" s="36">
        <f>B2b!AI43+B2c!AI43+B2d!AI43</f>
        <v>-1.2282691647386768E-2</v>
      </c>
      <c r="R43" s="36">
        <f>B2b!AJ43+B2c!AJ43+B2d!AJ43</f>
        <v>8.071517608002985E-4</v>
      </c>
      <c r="S43" s="37">
        <f>B2b!AK43+B2c!AK43+B2d!AK43</f>
        <v>2.9119534888503605E-3</v>
      </c>
      <c r="T43" s="35">
        <f>B2b!AL43+B2c!AL43+B2d!AL43</f>
        <v>-3.8343094659815066E-9</v>
      </c>
      <c r="U43" s="36">
        <f>B2b!AM43+B2c!AM43+B2d!AM43</f>
        <v>7.4714668677147728E-3</v>
      </c>
      <c r="V43" s="36">
        <f>B2b!AN43+B2c!AN43+B2d!AN43</f>
        <v>3.2715434516834112E-3</v>
      </c>
      <c r="W43" s="36">
        <f>B2b!AO43+B2c!AO43+B2d!AO43</f>
        <v>-3.6158801503561287E-3</v>
      </c>
      <c r="X43" s="36">
        <f>B2b!AP43+B2c!AP43+B2d!AP43</f>
        <v>-1.9595843066328333E-2</v>
      </c>
      <c r="Y43" s="36">
        <f>B2b!AQ43+B2c!AQ43+B2d!AQ43</f>
        <v>-5.8217596916825695E-2</v>
      </c>
      <c r="Z43" s="36">
        <f>B2b!AR43+B2c!AR43+B2d!AR43</f>
        <v>-1.4887153614540101E-2</v>
      </c>
      <c r="AA43" s="36">
        <f>B2b!AS43+B2c!AS43+B2d!AS43</f>
        <v>-1.3495262156962519E-3</v>
      </c>
      <c r="AB43" s="37">
        <f>B2b!AT43+B2c!AT43+B2d!AT43</f>
        <v>-1.2309724937611443E-3</v>
      </c>
    </row>
    <row r="44" spans="1:28" x14ac:dyDescent="0.3">
      <c r="A44" s="30">
        <v>2009</v>
      </c>
      <c r="B44" s="35">
        <f>B2b!T44+B2c!T44+B2d!T44</f>
        <v>2.8523720196636472E-3</v>
      </c>
      <c r="C44" s="36">
        <f>B2b!U44+B2c!U44+B2d!U44</f>
        <v>1.3994470299403185E-2</v>
      </c>
      <c r="D44" s="36">
        <f>B2b!V44+B2c!V44+B2d!V44</f>
        <v>5.9773872689889056E-3</v>
      </c>
      <c r="E44" s="36">
        <f>B2b!W44+B2c!W44+B2d!W44</f>
        <v>-8.5238911610124226E-3</v>
      </c>
      <c r="F44" s="36">
        <f>B2b!X44+B2c!X44+B2d!X44</f>
        <v>-1.8836769238368335E-2</v>
      </c>
      <c r="G44" s="36">
        <f>B2b!Y44+B2c!Y44+B2d!Y44</f>
        <v>-4.5625865702914069E-2</v>
      </c>
      <c r="H44" s="36">
        <f>B2b!Z44+B2c!Z44+B2d!Z44</f>
        <v>-1.3220611203172989E-2</v>
      </c>
      <c r="I44" s="36">
        <f>B2b!AA44+B2c!AA44+B2d!AA44</f>
        <v>-3.6516259736154161E-3</v>
      </c>
      <c r="J44" s="37">
        <f>B2b!AB44+B2c!AB44+B2d!AB44</f>
        <v>7.9037905056187283E-3</v>
      </c>
      <c r="K44" s="35">
        <f>B2b!AC44+B2c!AC44+B2d!AC44</f>
        <v>3.6874015641756852E-3</v>
      </c>
      <c r="L44" s="36">
        <f>B2b!AD44+B2c!AD44+B2d!AD44</f>
        <v>1.3583966401720099E-2</v>
      </c>
      <c r="M44" s="36">
        <f>B2b!AE44+B2c!AE44+B2d!AE44</f>
        <v>5.8601812765357759E-3</v>
      </c>
      <c r="N44" s="36">
        <f>B2b!AF44+B2c!AF44+B2d!AF44</f>
        <v>-7.3154037528028182E-6</v>
      </c>
      <c r="O44" s="36">
        <f>B2b!AG44+B2c!AG44+B2d!AG44</f>
        <v>-1.7373393308984776E-2</v>
      </c>
      <c r="P44" s="36">
        <f>B2b!AH44+B2c!AH44+B2d!AH44</f>
        <v>-4.9033942942077996E-2</v>
      </c>
      <c r="Q44" s="36">
        <f>B2b!AI44+B2c!AI44+B2d!AI44</f>
        <v>-1.3447716445828669E-2</v>
      </c>
      <c r="R44" s="36">
        <f>B2b!AJ44+B2c!AJ44+B2d!AJ44</f>
        <v>-8.6290483853827165E-5</v>
      </c>
      <c r="S44" s="37">
        <f>B2b!AK44+B2c!AK44+B2d!AK44</f>
        <v>3.6868901412523128E-3</v>
      </c>
      <c r="T44" s="35">
        <f>B2b!AL44+B2c!AL44+B2d!AL44</f>
        <v>-9.7029620736729331E-11</v>
      </c>
      <c r="U44" s="36">
        <f>B2b!AM44+B2c!AM44+B2d!AM44</f>
        <v>7.7836222768972591E-3</v>
      </c>
      <c r="V44" s="36">
        <f>B2b!AN44+B2c!AN44+B2d!AN44</f>
        <v>3.3594059909440189E-3</v>
      </c>
      <c r="W44" s="36">
        <f>B2b!AO44+B2c!AO44+B2d!AO44</f>
        <v>-3.1303204285458193E-3</v>
      </c>
      <c r="X44" s="36">
        <f>B2b!AP44+B2c!AP44+B2d!AP44</f>
        <v>-2.177735138234416E-2</v>
      </c>
      <c r="Y44" s="36">
        <f>B2b!AQ44+B2c!AQ44+B2d!AQ44</f>
        <v>-5.1744683470399934E-2</v>
      </c>
      <c r="Z44" s="36">
        <f>B2b!AR44+B2c!AR44+B2d!AR44</f>
        <v>-1.6293186422537975E-2</v>
      </c>
      <c r="AA44" s="36">
        <f>B2b!AS44+B2c!AS44+B2d!AS44</f>
        <v>-2.3396752530385981E-3</v>
      </c>
      <c r="AB44" s="37">
        <f>B2b!AT44+B2c!AT44+B2d!AT44</f>
        <v>-4.8989775664442614E-4</v>
      </c>
    </row>
    <row r="45" spans="1:28" x14ac:dyDescent="0.3">
      <c r="A45" s="30">
        <v>2010</v>
      </c>
      <c r="B45" s="35">
        <f>B2b!T45+B2c!T45+B2d!T45</f>
        <v>2.6729976036168326E-3</v>
      </c>
      <c r="C45" s="36">
        <f>B2b!U45+B2c!U45+B2d!U45</f>
        <v>1.4140729950720701E-2</v>
      </c>
      <c r="D45" s="36">
        <f>B2b!V45+B2c!V45+B2d!V45</f>
        <v>6.635798620852053E-3</v>
      </c>
      <c r="E45" s="36">
        <f>B2b!W45+B2c!W45+B2d!W45</f>
        <v>-1.0977528686563778E-2</v>
      </c>
      <c r="F45" s="36">
        <f>B2b!X45+B2c!X45+B2d!X45</f>
        <v>-1.7584672676946363E-2</v>
      </c>
      <c r="G45" s="36">
        <f>B2b!Y45+B2c!Y45+B2d!Y45</f>
        <v>-4.1468097092377081E-2</v>
      </c>
      <c r="H45" s="36">
        <f>B2b!Z45+B2c!Z45+B2d!Z45</f>
        <v>-1.4191165206882326E-2</v>
      </c>
      <c r="I45" s="36">
        <f>B2b!AA45+B2c!AA45+B2d!AA45</f>
        <v>-2.1382355130400289E-3</v>
      </c>
      <c r="J45" s="37">
        <f>B2b!AB45+B2c!AB45+B2d!AB45</f>
        <v>8.1681896867053135E-3</v>
      </c>
      <c r="K45" s="35">
        <f>B2b!AC45+B2c!AC45+B2d!AC45</f>
        <v>3.6161488689463025E-3</v>
      </c>
      <c r="L45" s="36">
        <f>B2b!AD45+B2c!AD45+B2d!AD45</f>
        <v>1.3798454504099757E-2</v>
      </c>
      <c r="M45" s="36">
        <f>B2b!AE45+B2c!AE45+B2d!AE45</f>
        <v>6.5122217814876961E-3</v>
      </c>
      <c r="N45" s="36">
        <f>B2b!AF45+B2c!AF45+B2d!AF45</f>
        <v>-3.6486007008540685E-3</v>
      </c>
      <c r="O45" s="36">
        <f>B2b!AG45+B2c!AG45+B2d!AG45</f>
        <v>-1.6267944663009383E-2</v>
      </c>
      <c r="P45" s="36">
        <f>B2b!AH45+B2c!AH45+B2d!AH45</f>
        <v>-4.4725568385725042E-2</v>
      </c>
      <c r="Q45" s="36">
        <f>B2b!AI45+B2c!AI45+B2d!AI45</f>
        <v>-1.4344998224507188E-2</v>
      </c>
      <c r="R45" s="36">
        <f>B2b!AJ45+B2c!AJ45+B2d!AJ45</f>
        <v>1.9413955922233982E-3</v>
      </c>
      <c r="S45" s="37">
        <f>B2b!AK45+B2c!AK45+B2d!AK45</f>
        <v>3.9004858985414127E-3</v>
      </c>
      <c r="T45" s="35">
        <f>B2b!AL45+B2c!AL45+B2d!AL45</f>
        <v>-1.8711168246298692E-9</v>
      </c>
      <c r="U45" s="36">
        <f>B2b!AM45+B2c!AM45+B2d!AM45</f>
        <v>7.9970220748653269E-3</v>
      </c>
      <c r="V45" s="36">
        <f>B2b!AN45+B2c!AN45+B2d!AN45</f>
        <v>3.8706980985724194E-3</v>
      </c>
      <c r="W45" s="36">
        <f>B2b!AO45+B2c!AO45+B2d!AO45</f>
        <v>-6.5238190559978402E-3</v>
      </c>
      <c r="X45" s="36">
        <f>B2b!AP45+B2c!AP45+B2d!AP45</f>
        <v>-2.046758403899758E-2</v>
      </c>
      <c r="Y45" s="36">
        <f>B2b!AQ45+B2c!AQ45+B2d!AQ45</f>
        <v>-4.7157790822516962E-2</v>
      </c>
      <c r="Z45" s="36">
        <f>B2b!AR45+B2c!AR45+B2d!AR45</f>
        <v>-1.6975086856996682E-2</v>
      </c>
      <c r="AA45" s="36">
        <f>B2b!AS45+B2c!AS45+B2d!AS45</f>
        <v>-2.8181439272076782E-4</v>
      </c>
      <c r="AB45" s="37">
        <f>B2b!AT45+B2c!AT45+B2d!AT45</f>
        <v>-3.4316118973010861E-4</v>
      </c>
    </row>
    <row r="46" spans="1:28" x14ac:dyDescent="0.3">
      <c r="A46" s="30">
        <v>2011</v>
      </c>
      <c r="B46" s="35">
        <f>B2b!T46+B2c!T46+B2d!T46</f>
        <v>3.1736757546638114E-3</v>
      </c>
      <c r="C46" s="36">
        <f>B2b!U46+B2c!U46+B2d!U46</f>
        <v>1.6358320147073651E-2</v>
      </c>
      <c r="D46" s="36">
        <f>B2b!V46+B2c!V46+B2d!V46</f>
        <v>8.2119937746227712E-3</v>
      </c>
      <c r="E46" s="36">
        <f>B2b!W46+B2c!W46+B2d!W46</f>
        <v>-1.2393587560727492E-2</v>
      </c>
      <c r="F46" s="36">
        <f>B2b!X46+B2c!X46+B2d!X46</f>
        <v>-1.8255865977386543E-2</v>
      </c>
      <c r="G46" s="36">
        <f>B2b!Y46+B2c!Y46+B2d!Y46</f>
        <v>-4.3213748741953363E-2</v>
      </c>
      <c r="H46" s="36">
        <f>B2b!Z46+B2c!Z46+B2d!Z46</f>
        <v>-1.2704044480773859E-2</v>
      </c>
      <c r="I46" s="36">
        <f>B2b!AA46+B2c!AA46+B2d!AA46</f>
        <v>-3.1744739307673869E-3</v>
      </c>
      <c r="J46" s="37">
        <f>B2b!AB46+B2c!AB46+B2d!AB46</f>
        <v>1.1069429857345471E-2</v>
      </c>
      <c r="K46" s="35">
        <f>B2b!AC46+B2c!AC46+B2d!AC46</f>
        <v>4.1867072806924593E-3</v>
      </c>
      <c r="L46" s="36">
        <f>B2b!AD46+B2c!AD46+B2d!AD46</f>
        <v>1.6045209036273711E-2</v>
      </c>
      <c r="M46" s="36">
        <f>B2b!AE46+B2c!AE46+B2d!AE46</f>
        <v>8.0393155955032318E-3</v>
      </c>
      <c r="N46" s="36">
        <f>B2b!AF46+B2c!AF46+B2d!AF46</f>
        <v>-5.6424938368883418E-3</v>
      </c>
      <c r="O46" s="36">
        <f>B2b!AG46+B2c!AG46+B2d!AG46</f>
        <v>-1.4014084678190207E-2</v>
      </c>
      <c r="P46" s="36">
        <f>B2b!AH46+B2c!AH46+B2d!AH46</f>
        <v>-4.6932039316245025E-2</v>
      </c>
      <c r="Q46" s="36">
        <f>B2b!AI46+B2c!AI46+B2d!AI46</f>
        <v>-1.2753795081592578E-2</v>
      </c>
      <c r="R46" s="36">
        <f>B2b!AJ46+B2c!AJ46+B2d!AJ46</f>
        <v>9.8130091278853969E-4</v>
      </c>
      <c r="S46" s="37">
        <f>B2b!AK46+B2c!AK46+B2d!AK46</f>
        <v>5.6711654356185288E-3</v>
      </c>
      <c r="T46" s="35">
        <f>B2b!AL46+B2c!AL46+B2d!AL46</f>
        <v>1.5664204391657358E-9</v>
      </c>
      <c r="U46" s="36">
        <f>B2b!AM46+B2c!AM46+B2d!AM46</f>
        <v>9.0561545857183248E-3</v>
      </c>
      <c r="V46" s="36">
        <f>B2b!AN46+B2c!AN46+B2d!AN46</f>
        <v>4.9014107115533658E-3</v>
      </c>
      <c r="W46" s="36">
        <f>B2b!AO46+B2c!AO46+B2d!AO46</f>
        <v>-8.7436061786476289E-3</v>
      </c>
      <c r="X46" s="36">
        <f>B2b!AP46+B2c!AP46+B2d!AP46</f>
        <v>-1.7789615736413616E-2</v>
      </c>
      <c r="Y46" s="36">
        <f>B2b!AQ46+B2c!AQ46+B2d!AQ46</f>
        <v>-4.9782040784192697E-2</v>
      </c>
      <c r="Z46" s="36">
        <f>B2b!AR46+B2c!AR46+B2d!AR46</f>
        <v>-1.556163085333115E-2</v>
      </c>
      <c r="AA46" s="36">
        <f>B2b!AS46+B2c!AS46+B2d!AS46</f>
        <v>-1.6147035475514223E-3</v>
      </c>
      <c r="AB46" s="37">
        <f>B2b!AT46+B2c!AT46+B2d!AT46</f>
        <v>6.3444540299867163E-4</v>
      </c>
    </row>
    <row r="47" spans="1:28" x14ac:dyDescent="0.3">
      <c r="A47" s="30">
        <v>2012</v>
      </c>
      <c r="B47" s="35">
        <f>B2b!T47+B2c!T47+B2d!T47</f>
        <v>3.0787381287452624E-3</v>
      </c>
      <c r="C47" s="36">
        <f>B2b!U47+B2c!U47+B2d!U47</f>
        <v>1.824441085503322E-2</v>
      </c>
      <c r="D47" s="36">
        <f>B2b!V47+B2c!V47+B2d!V47</f>
        <v>8.9961459715409663E-3</v>
      </c>
      <c r="E47" s="36">
        <f>B2b!W47+B2c!W47+B2d!W47</f>
        <v>-1.3342593818777334E-2</v>
      </c>
      <c r="F47" s="36">
        <f>B2b!X47+B2c!X47+B2d!X47</f>
        <v>-1.6377760632827261E-2</v>
      </c>
      <c r="G47" s="36">
        <f>B2b!Y47+B2c!Y47+B2d!Y47</f>
        <v>-3.7764606063873329E-2</v>
      </c>
      <c r="H47" s="36">
        <f>B2b!Z47+B2c!Z47+B2d!Z47</f>
        <v>-1.7298675293002462E-2</v>
      </c>
      <c r="I47" s="36">
        <f>B2b!AA47+B2c!AA47+B2d!AA47</f>
        <v>-4.7584758012089532E-3</v>
      </c>
      <c r="J47" s="37">
        <f>B2b!AB47+B2c!AB47+B2d!AB47</f>
        <v>1.2062142408430045E-2</v>
      </c>
      <c r="K47" s="35">
        <f>B2b!AC47+B2c!AC47+B2d!AC47</f>
        <v>4.1487453315801224E-3</v>
      </c>
      <c r="L47" s="36">
        <f>B2b!AD47+B2c!AD47+B2d!AD47</f>
        <v>1.7911756696861791E-2</v>
      </c>
      <c r="M47" s="36">
        <f>B2b!AE47+B2c!AE47+B2d!AE47</f>
        <v>8.8304880008817782E-3</v>
      </c>
      <c r="N47" s="36">
        <f>B2b!AF47+B2c!AF47+B2d!AF47</f>
        <v>-6.311716595699457E-3</v>
      </c>
      <c r="O47" s="36">
        <f>B2b!AG47+B2c!AG47+B2d!AG47</f>
        <v>-1.3066941397814766E-2</v>
      </c>
      <c r="P47" s="36">
        <f>B2b!AH47+B2c!AH47+B2d!AH47</f>
        <v>-4.1391488227936021E-2</v>
      </c>
      <c r="Q47" s="36">
        <f>B2b!AI47+B2c!AI47+B2d!AI47</f>
        <v>-1.7470367461116958E-2</v>
      </c>
      <c r="R47" s="36">
        <f>B2b!AJ47+B2c!AJ47+B2d!AJ47</f>
        <v>-9.4599512462229321E-4</v>
      </c>
      <c r="S47" s="37">
        <f>B2b!AK47+B2c!AK47+B2d!AK47</f>
        <v>8.0834532803505457E-3</v>
      </c>
      <c r="T47" s="35">
        <f>B2b!AL47+B2c!AL47+B2d!AL47</f>
        <v>1.8809838037828787E-9</v>
      </c>
      <c r="U47" s="36">
        <f>B2b!AM47+B2c!AM47+B2d!AM47</f>
        <v>1.0661444051673397E-2</v>
      </c>
      <c r="V47" s="36">
        <f>B2b!AN47+B2c!AN47+B2d!AN47</f>
        <v>5.6920265749368804E-3</v>
      </c>
      <c r="W47" s="36">
        <f>B2b!AO47+B2c!AO47+B2d!AO47</f>
        <v>-9.4385300874806448E-3</v>
      </c>
      <c r="X47" s="36">
        <f>B2b!AP47+B2c!AP47+B2d!AP47</f>
        <v>-1.656751867853545E-2</v>
      </c>
      <c r="Y47" s="36">
        <f>B2b!AQ47+B2c!AQ47+B2d!AQ47</f>
        <v>-4.3546583568475516E-2</v>
      </c>
      <c r="Z47" s="36">
        <f>B2b!AR47+B2c!AR47+B2d!AR47</f>
        <v>-2.0617228627874407E-2</v>
      </c>
      <c r="AA47" s="36">
        <f>B2b!AS47+B2c!AS47+B2d!AS47</f>
        <v>-3.4502423577398461E-3</v>
      </c>
      <c r="AB47" s="37">
        <f>B2b!AT47+B2c!AT47+B2d!AT47</f>
        <v>2.7901505753657615E-3</v>
      </c>
    </row>
    <row r="48" spans="1:28" x14ac:dyDescent="0.3">
      <c r="A48" s="30">
        <v>2013</v>
      </c>
      <c r="B48" s="35">
        <f>B2b!T48+B2c!T48+B2d!T48</f>
        <v>3.597423408828365E-3</v>
      </c>
      <c r="C48" s="36">
        <f>B2b!U48+B2c!U48+B2d!U48</f>
        <v>1.8743221750882555E-2</v>
      </c>
      <c r="D48" s="36">
        <f>B2b!V48+B2c!V48+B2d!V48</f>
        <v>1.0570615576906707E-2</v>
      </c>
      <c r="E48" s="36">
        <f>B2b!W48+B2c!W48+B2d!W48</f>
        <v>-1.4271460693432044E-2</v>
      </c>
      <c r="F48" s="36">
        <f>B2b!X48+B2c!X48+B2d!X48</f>
        <v>-1.7071464260671698E-2</v>
      </c>
      <c r="G48" s="36">
        <f>B2b!Y48+B2c!Y48+B2d!Y48</f>
        <v>-3.6897915444671858E-2</v>
      </c>
      <c r="H48" s="36">
        <f>B2b!Z48+B2c!Z48+B2d!Z48</f>
        <v>-2.0773715526226685E-2</v>
      </c>
      <c r="I48" s="36">
        <f>B2b!AA48+B2c!AA48+B2d!AA48</f>
        <v>-5.7938842167690211E-3</v>
      </c>
      <c r="J48" s="37">
        <f>B2b!AB48+B2c!AB48+B2d!AB48</f>
        <v>1.367149767688822E-2</v>
      </c>
      <c r="K48" s="35">
        <f>B2b!AC48+B2c!AC48+B2d!AC48</f>
        <v>4.6213878141428931E-3</v>
      </c>
      <c r="L48" s="36">
        <f>B2b!AD48+B2c!AD48+B2d!AD48</f>
        <v>1.8835286564453785E-2</v>
      </c>
      <c r="M48" s="36">
        <f>B2b!AE48+B2c!AE48+B2d!AE48</f>
        <v>1.0410169994993553E-2</v>
      </c>
      <c r="N48" s="36">
        <f>B2b!AF48+B2c!AF48+B2d!AF48</f>
        <v>-7.4578358048522026E-3</v>
      </c>
      <c r="O48" s="36">
        <f>B2b!AG48+B2c!AG48+B2d!AG48</f>
        <v>-1.4758655927464753E-2</v>
      </c>
      <c r="P48" s="36">
        <f>B2b!AH48+B2c!AH48+B2d!AH48</f>
        <v>-4.0224624225802572E-2</v>
      </c>
      <c r="Q48" s="36">
        <f>B2b!AI48+B2c!AI48+B2d!AI48</f>
        <v>-2.083936783500627E-2</v>
      </c>
      <c r="R48" s="36">
        <f>B2b!AJ48+B2c!AJ48+B2d!AJ48</f>
        <v>-1.5846875384332956E-3</v>
      </c>
      <c r="S48" s="37">
        <f>B2b!AK48+B2c!AK48+B2d!AK48</f>
        <v>1.142046433964047E-2</v>
      </c>
      <c r="T48" s="35">
        <f>B2b!AL48+B2c!AL48+B2d!AL48</f>
        <v>3.9362257109632988E-10</v>
      </c>
      <c r="U48" s="36">
        <f>B2b!AM48+B2c!AM48+B2d!AM48</f>
        <v>1.0758104191664657E-2</v>
      </c>
      <c r="V48" s="36">
        <f>B2b!AN48+B2c!AN48+B2d!AN48</f>
        <v>7.1385392246940647E-3</v>
      </c>
      <c r="W48" s="36">
        <f>B2b!AO48+B2c!AO48+B2d!AO48</f>
        <v>-1.0844326963022174E-2</v>
      </c>
      <c r="X48" s="36">
        <f>B2b!AP48+B2c!AP48+B2d!AP48</f>
        <v>-1.8663057704788655E-2</v>
      </c>
      <c r="Y48" s="36">
        <f>B2b!AQ48+B2c!AQ48+B2d!AQ48</f>
        <v>-4.2368570813367333E-2</v>
      </c>
      <c r="Z48" s="36">
        <f>B2b!AR48+B2c!AR48+B2d!AR48</f>
        <v>-2.4678140413869669E-2</v>
      </c>
      <c r="AA48" s="36">
        <f>B2b!AS48+B2c!AS48+B2d!AS48</f>
        <v>-4.5819002281252911E-3</v>
      </c>
      <c r="AB48" s="37">
        <f>B2b!AT48+B2c!AT48+B2d!AT48</f>
        <v>5.5954375246773953E-3</v>
      </c>
    </row>
    <row r="49" spans="1:28" x14ac:dyDescent="0.3">
      <c r="A49" s="30">
        <v>2014</v>
      </c>
      <c r="B49" s="35">
        <f>B2b!T49+B2c!T49+B2d!T49</f>
        <v>2.4533219832651668E-3</v>
      </c>
      <c r="C49" s="36">
        <f>B2b!U49+B2c!U49+B2d!U49</f>
        <v>1.8790249290797416E-2</v>
      </c>
      <c r="D49" s="36">
        <f>B2b!V49+B2c!V49+B2d!V49</f>
        <v>1.1258878713798392E-2</v>
      </c>
      <c r="E49" s="36">
        <f>B2b!W49+B2c!W49+B2d!W49</f>
        <v>-1.3899551020974222E-2</v>
      </c>
      <c r="F49" s="36">
        <f>B2b!X49+B2c!X49+B2d!X49</f>
        <v>-2.452779551467095E-2</v>
      </c>
      <c r="G49" s="36">
        <f>B2b!Y49+B2c!Y49+B2d!Y49</f>
        <v>-3.8200226930472286E-2</v>
      </c>
      <c r="H49" s="36">
        <f>B2b!Z49+B2c!Z49+B2d!Z49</f>
        <v>-2.3601411126608775E-2</v>
      </c>
      <c r="I49" s="36">
        <f>B2b!AA49+B2c!AA49+B2d!AA49</f>
        <v>-1.0040260999462942E-2</v>
      </c>
      <c r="J49" s="37">
        <f>B2b!AB49+B2c!AB49+B2d!AB49</f>
        <v>1.199557960218875E-2</v>
      </c>
      <c r="K49" s="35">
        <f>B2b!AC49+B2c!AC49+B2d!AC49</f>
        <v>3.5677611847942854E-3</v>
      </c>
      <c r="L49" s="36">
        <f>B2b!AD49+B2c!AD49+B2d!AD49</f>
        <v>1.8967465902861302E-2</v>
      </c>
      <c r="M49" s="36">
        <f>B2b!AE49+B2c!AE49+B2d!AE49</f>
        <v>1.1091420830836472E-2</v>
      </c>
      <c r="N49" s="36">
        <f>B2b!AF49+B2c!AF49+B2d!AF49</f>
        <v>-6.4050879601371359E-3</v>
      </c>
      <c r="O49" s="36">
        <f>B2b!AG49+B2c!AG49+B2d!AG49</f>
        <v>-2.0960000205587484E-2</v>
      </c>
      <c r="P49" s="36">
        <f>B2b!AH49+B2c!AH49+B2d!AH49</f>
        <v>-4.1372746508531906E-2</v>
      </c>
      <c r="Q49" s="36">
        <f>B2b!AI49+B2c!AI49+B2d!AI49</f>
        <v>-2.3624575512604072E-2</v>
      </c>
      <c r="R49" s="36">
        <f>B2b!AJ49+B2c!AJ49+B2d!AJ49</f>
        <v>-5.8703433834609046E-3</v>
      </c>
      <c r="S49" s="37">
        <f>B2b!AK49+B2c!AK49+B2d!AK49</f>
        <v>1.0128021769655894E-2</v>
      </c>
      <c r="T49" s="35">
        <f>B2b!AL49+B2c!AL49+B2d!AL49</f>
        <v>2.2903016165772966E-9</v>
      </c>
      <c r="U49" s="36">
        <f>B2b!AM49+B2c!AM49+B2d!AM49</f>
        <v>1.2369048528459787E-2</v>
      </c>
      <c r="V49" s="36">
        <f>B2b!AN49+B2c!AN49+B2d!AN49</f>
        <v>8.624691657059029E-3</v>
      </c>
      <c r="W49" s="36">
        <f>B2b!AO49+B2c!AO49+B2d!AO49</f>
        <v>-8.7604230896561365E-3</v>
      </c>
      <c r="X49" s="36">
        <f>B2b!AP49+B2c!AP49+B2d!AP49</f>
        <v>-2.3694280143923642E-2</v>
      </c>
      <c r="Y49" s="36">
        <f>B2b!AQ49+B2c!AQ49+B2d!AQ49</f>
        <v>-4.2759138927561474E-2</v>
      </c>
      <c r="Z49" s="36">
        <f>B2b!AR49+B2c!AR49+B2d!AR49</f>
        <v>-2.6080608807652412E-2</v>
      </c>
      <c r="AA49" s="36">
        <f>B2b!AS49+B2c!AS49+B2d!AS49</f>
        <v>-8.2234689619811088E-3</v>
      </c>
      <c r="AB49" s="37">
        <f>B2b!AT49+B2c!AT49+B2d!AT49</f>
        <v>6.0560310940002337E-3</v>
      </c>
    </row>
    <row r="50" spans="1:28" x14ac:dyDescent="0.3">
      <c r="A50" s="30">
        <v>2015</v>
      </c>
      <c r="B50" s="35">
        <f>B2b!T50+B2c!T50+B2d!T50</f>
        <v>2.3705359362875878E-3</v>
      </c>
      <c r="C50" s="36">
        <f>B2b!U50+B2c!U50+B2d!U50</f>
        <v>1.5947001301060512E-2</v>
      </c>
      <c r="D50" s="36">
        <f>B2b!V50+B2c!V50+B2d!V50</f>
        <v>1.1594216825230579E-2</v>
      </c>
      <c r="E50" s="36">
        <f>B2b!W50+B2c!W50+B2d!W50</f>
        <v>-1.2107185277900768E-2</v>
      </c>
      <c r="F50" s="36">
        <f>B2b!X50+B2c!X50+B2d!X50</f>
        <v>-2.3416511946169911E-2</v>
      </c>
      <c r="G50" s="36">
        <f>B2b!Y50+B2c!Y50+B2d!Y50</f>
        <v>-3.1148474405970815E-2</v>
      </c>
      <c r="H50" s="36">
        <f>B2b!Z50+B2c!Z50+B2d!Z50</f>
        <v>-2.2730234358463351E-2</v>
      </c>
      <c r="I50" s="36">
        <f>B2b!AA50+B2c!AA50+B2d!AA50</f>
        <v>-1.0959388467197316E-2</v>
      </c>
      <c r="J50" s="37">
        <f>B2b!AB50+B2c!AB50+B2d!AB50</f>
        <v>1.415787408577894E-2</v>
      </c>
      <c r="K50" s="35">
        <f>B2b!AC50+B2c!AC50+B2d!AC50</f>
        <v>3.4764312282657408E-3</v>
      </c>
      <c r="L50" s="36">
        <f>B2b!AD50+B2c!AD50+B2d!AD50</f>
        <v>1.6125898083363531E-2</v>
      </c>
      <c r="M50" s="36">
        <f>B2b!AE50+B2c!AE50+B2d!AE50</f>
        <v>1.1431943452900115E-2</v>
      </c>
      <c r="N50" s="36">
        <f>B2b!AF50+B2c!AF50+B2d!AF50</f>
        <v>-3.3635417394816229E-3</v>
      </c>
      <c r="O50" s="36">
        <f>B2b!AG50+B2c!AG50+B2d!AG50</f>
        <v>-2.0475235508004074E-2</v>
      </c>
      <c r="P50" s="36">
        <f>B2b!AH50+B2c!AH50+B2d!AH50</f>
        <v>-3.3430868613138487E-2</v>
      </c>
      <c r="Q50" s="36">
        <f>B2b!AI50+B2c!AI50+B2d!AI50</f>
        <v>-2.2726012715790014E-2</v>
      </c>
      <c r="R50" s="36">
        <f>B2b!AJ50+B2c!AJ50+B2d!AJ50</f>
        <v>-7.1617825441064884E-3</v>
      </c>
      <c r="S50" s="37">
        <f>B2b!AK50+B2c!AK50+B2d!AK50</f>
        <v>1.1953725069128771E-2</v>
      </c>
      <c r="T50" s="35">
        <f>B2b!AL50+B2c!AL50+B2d!AL50</f>
        <v>-8.3215363193743371E-11</v>
      </c>
      <c r="U50" s="36">
        <f>B2b!AM50+B2c!AM50+B2d!AM50</f>
        <v>9.3782601992923285E-3</v>
      </c>
      <c r="V50" s="36">
        <f>B2b!AN50+B2c!AN50+B2d!AN50</f>
        <v>9.0829558043112602E-3</v>
      </c>
      <c r="W50" s="36">
        <f>B2b!AO50+B2c!AO50+B2d!AO50</f>
        <v>-5.9483323082546056E-3</v>
      </c>
      <c r="X50" s="36">
        <f>B2b!AP50+B2c!AP50+B2d!AP50</f>
        <v>-2.3185782372463517E-2</v>
      </c>
      <c r="Y50" s="36">
        <f>B2b!AQ50+B2c!AQ50+B2d!AQ50</f>
        <v>-3.4556349154995336E-2</v>
      </c>
      <c r="Z50" s="36">
        <f>B2b!AR50+B2c!AR50+B2d!AR50</f>
        <v>-2.5125476394435818E-2</v>
      </c>
      <c r="AA50" s="36">
        <f>B2b!AS50+B2c!AS50+B2d!AS50</f>
        <v>-9.3954817354514209E-3</v>
      </c>
      <c r="AB50" s="37">
        <f>B2b!AT50+B2c!AT50+B2d!AT50</f>
        <v>8.0094973795221854E-3</v>
      </c>
    </row>
    <row r="51" spans="1:28" x14ac:dyDescent="0.3">
      <c r="A51" s="30">
        <v>2016</v>
      </c>
      <c r="B51" s="35">
        <f>B2b!T51+B2c!T51+B2d!T51</f>
        <v>2.9822214530862761E-3</v>
      </c>
      <c r="C51" s="36">
        <f>B2b!U51+B2c!U51+B2d!U51</f>
        <v>1.6047543513890729E-2</v>
      </c>
      <c r="D51" s="36">
        <f>B2b!V51+B2c!V51+B2d!V51</f>
        <v>1.1409712816116696E-2</v>
      </c>
      <c r="E51" s="36">
        <f>B2b!W51+B2c!W51+B2d!W51</f>
        <v>-9.6297147347847271E-3</v>
      </c>
      <c r="F51" s="36">
        <f>B2b!X51+B2c!X51+B2d!X51</f>
        <v>-2.1292203880114716E-2</v>
      </c>
      <c r="G51" s="36">
        <f>B2b!Y51+B2c!Y51+B2d!Y51</f>
        <v>-2.2825776047010655E-2</v>
      </c>
      <c r="H51" s="36">
        <f>B2b!Z51+B2c!Z51+B2d!Z51</f>
        <v>-1.6394466719626518E-2</v>
      </c>
      <c r="I51" s="36">
        <f>B2b!AA51+B2c!AA51+B2d!AA51</f>
        <v>-1.1576217678647515E-2</v>
      </c>
      <c r="J51" s="37">
        <f>B2b!AB51+B2c!AB51+B2d!AB51</f>
        <v>1.4872148534710253E-2</v>
      </c>
      <c r="K51" s="35">
        <f>B2b!AC51+B2c!AC51+B2d!AC51</f>
        <v>3.930387403341608E-3</v>
      </c>
      <c r="L51" s="36">
        <f>B2b!AD51+B2c!AD51+B2d!AD51</f>
        <v>1.6230062689318488E-2</v>
      </c>
      <c r="M51" s="36">
        <f>B2b!AE51+B2c!AE51+B2d!AE51</f>
        <v>1.1407885013298416E-2</v>
      </c>
      <c r="N51" s="36">
        <f>B2b!AF51+B2c!AF51+B2d!AF51</f>
        <v>-1.0130595570825886E-3</v>
      </c>
      <c r="O51" s="36">
        <f>B2b!AG51+B2c!AG51+B2d!AG51</f>
        <v>-1.8640983265479361E-2</v>
      </c>
      <c r="P51" s="36">
        <f>B2b!AH51+B2c!AH51+B2d!AH51</f>
        <v>-2.5782259891486022E-2</v>
      </c>
      <c r="Q51" s="36">
        <f>B2b!AI51+B2c!AI51+B2d!AI51</f>
        <v>-1.6551913558509726E-2</v>
      </c>
      <c r="R51" s="36">
        <f>B2b!AJ51+B2c!AJ51+B2d!AJ51</f>
        <v>-8.4242003845326971E-3</v>
      </c>
      <c r="S51" s="37">
        <f>B2b!AK51+B2c!AK51+B2d!AK51</f>
        <v>1.2813227259190086E-2</v>
      </c>
      <c r="T51" s="35">
        <f>B2b!AL51+B2c!AL51+B2d!AL51</f>
        <v>-1.7471352829447354E-9</v>
      </c>
      <c r="U51" s="36">
        <f>B2b!AM51+B2c!AM51+B2d!AM51</f>
        <v>8.5409404436482487E-3</v>
      </c>
      <c r="V51" s="36">
        <f>B2b!AN51+B2c!AN51+B2d!AN51</f>
        <v>8.8115412231142103E-3</v>
      </c>
      <c r="W51" s="36">
        <f>B2b!AO51+B2c!AO51+B2d!AO51</f>
        <v>-4.0437354557424331E-3</v>
      </c>
      <c r="X51" s="36">
        <f>B2b!AP51+B2c!AP51+B2d!AP51</f>
        <v>-2.1631277270978067E-2</v>
      </c>
      <c r="Y51" s="36">
        <f>B2b!AQ51+B2c!AQ51+B2d!AQ51</f>
        <v>-2.7061532358881063E-2</v>
      </c>
      <c r="Z51" s="36">
        <f>B2b!AR51+B2c!AR51+B2d!AR51</f>
        <v>-1.8937039769933238E-2</v>
      </c>
      <c r="AA51" s="36">
        <f>B2b!AS51+B2c!AS51+B2d!AS51</f>
        <v>-1.0981326306942773E-2</v>
      </c>
      <c r="AB51" s="37">
        <f>B2b!AT51+B2c!AT51+B2d!AT51</f>
        <v>8.2597247602257604E-3</v>
      </c>
    </row>
    <row r="52" spans="1:28" x14ac:dyDescent="0.3">
      <c r="A52" s="30">
        <v>2017</v>
      </c>
      <c r="B52" s="35">
        <f>B2b!T52+B2c!T52+B2d!T52</f>
        <v>3.2231677640615704E-3</v>
      </c>
      <c r="C52" s="36">
        <f>B2b!U52+B2c!U52+B2d!U52</f>
        <v>1.7855430054419474E-2</v>
      </c>
      <c r="D52" s="36">
        <f>B2b!V52+B2c!V52+B2d!V52</f>
        <v>1.1565994247676114E-2</v>
      </c>
      <c r="E52" s="36">
        <f>B2b!W52+B2c!W52+B2d!W52</f>
        <v>-8.8551351246953999E-3</v>
      </c>
      <c r="F52" s="36">
        <f>B2b!X52+B2c!X52+B2d!X52</f>
        <v>-1.8440685694666146E-2</v>
      </c>
      <c r="G52" s="36">
        <f>B2b!Y52+B2c!Y52+B2d!Y52</f>
        <v>-2.3763743849174245E-2</v>
      </c>
      <c r="H52" s="36">
        <f>B2b!Z52+B2c!Z52+B2d!Z52</f>
        <v>-1.6665681566566701E-2</v>
      </c>
      <c r="I52" s="36">
        <f>B2b!AA52+B2c!AA52+B2d!AA52</f>
        <v>-1.2600907162415478E-2</v>
      </c>
      <c r="J52" s="37">
        <f>B2b!AB52+B2c!AB52+B2d!AB52</f>
        <v>1.3943884390814398E-2</v>
      </c>
      <c r="K52" s="35">
        <f>B2b!AC52+B2c!AC52+B2d!AC52</f>
        <v>4.0809534160151824E-3</v>
      </c>
      <c r="L52" s="36">
        <f>B2b!AD52+B2c!AD52+B2d!AD52</f>
        <v>1.8042744887458113E-2</v>
      </c>
      <c r="M52" s="36">
        <f>B2b!AE52+B2c!AE52+B2d!AE52</f>
        <v>1.1385802426909921E-2</v>
      </c>
      <c r="N52" s="36">
        <f>B2b!AF52+B2c!AF52+B2d!AF52</f>
        <v>-2.1334500182276185E-3</v>
      </c>
      <c r="O52" s="36">
        <f>B2b!AG52+B2c!AG52+B2d!AG52</f>
        <v>-1.5882289783170925E-2</v>
      </c>
      <c r="P52" s="36">
        <f>B2b!AH52+B2c!AH52+B2d!AH52</f>
        <v>-2.7606061252857403E-2</v>
      </c>
      <c r="Q52" s="36">
        <f>B2b!AI52+B2c!AI52+B2d!AI52</f>
        <v>-1.6728427026963304E-2</v>
      </c>
      <c r="R52" s="36">
        <f>B2b!AJ52+B2c!AJ52+B2d!AJ52</f>
        <v>-9.1537869074200008E-3</v>
      </c>
      <c r="S52" s="37">
        <f>B2b!AK52+B2c!AK52+B2d!AK52</f>
        <v>1.2566008058732999E-2</v>
      </c>
      <c r="T52" s="35">
        <f>B2b!AL52+B2c!AL52+B2d!AL52</f>
        <v>9.8763519886819114E-10</v>
      </c>
      <c r="U52" s="36">
        <f>B2b!AM52+B2c!AM52+B2d!AM52</f>
        <v>9.8686870591233947E-3</v>
      </c>
      <c r="V52" s="36">
        <f>B2b!AN52+B2c!AN52+B2d!AN52</f>
        <v>8.6751444481670704E-3</v>
      </c>
      <c r="W52" s="36">
        <f>B2b!AO52+B2c!AO52+B2d!AO52</f>
        <v>-5.0730993551445095E-3</v>
      </c>
      <c r="X52" s="36">
        <f>B2b!AP52+B2c!AP52+B2d!AP52</f>
        <v>-1.9248237609959733E-2</v>
      </c>
      <c r="Y52" s="36">
        <f>B2b!AQ52+B2c!AQ52+B2d!AQ52</f>
        <v>-2.9342225597890639E-2</v>
      </c>
      <c r="Z52" s="36">
        <f>B2b!AR52+B2c!AR52+B2d!AR52</f>
        <v>-1.9094356228667557E-2</v>
      </c>
      <c r="AA52" s="36">
        <f>B2b!AS52+B2c!AS52+B2d!AS52</f>
        <v>-1.1696156007749318E-2</v>
      </c>
      <c r="AB52" s="37">
        <f>B2b!AT52+B2c!AT52+B2d!AT52</f>
        <v>8.0513909935612249E-3</v>
      </c>
    </row>
    <row r="53" spans="1:28" x14ac:dyDescent="0.3">
      <c r="A53" s="30">
        <v>2018</v>
      </c>
      <c r="B53" s="35">
        <f>B2b!T53+B2c!T53+B2d!T53</f>
        <v>3.7895117465879874E-3</v>
      </c>
      <c r="C53" s="36">
        <f>B2b!U53+B2c!U53+B2d!U53</f>
        <v>1.9136292732631503E-2</v>
      </c>
      <c r="D53" s="36">
        <f>B2b!V53+B2c!V53+B2d!V53</f>
        <v>1.1662494283513004E-2</v>
      </c>
      <c r="E53" s="36">
        <f>B2b!W53+B2c!W53+B2d!W53</f>
        <v>-9.3339934760280387E-3</v>
      </c>
      <c r="F53" s="36">
        <f>B2b!X53+B2c!X53+B2d!X53</f>
        <v>-1.6151174122535548E-2</v>
      </c>
      <c r="G53" s="36">
        <f>B2b!Y53+B2c!Y53+B2d!Y53</f>
        <v>-2.9533657267406876E-2</v>
      </c>
      <c r="H53" s="36">
        <f>B2b!Z53+B2c!Z53+B2d!Z53</f>
        <v>-1.5066432576699216E-2</v>
      </c>
      <c r="I53" s="36">
        <f>B2b!AA53+B2c!AA53+B2d!AA53</f>
        <v>-1.244605775252396E-2</v>
      </c>
      <c r="J53" s="37">
        <f>B2b!AB53+B2c!AB53+B2d!AB53</f>
        <v>1.6933823094832764E-2</v>
      </c>
      <c r="K53" s="35">
        <f>B2b!AC53+B2c!AC53+B2d!AC53</f>
        <v>4.6444421175786815E-3</v>
      </c>
      <c r="L53" s="36">
        <f>B2b!AD53+B2c!AD53+B2d!AD53</f>
        <v>1.9322823404809522E-2</v>
      </c>
      <c r="M53" s="36">
        <f>B2b!AE53+B2c!AE53+B2d!AE53</f>
        <v>1.1458172324460596E-2</v>
      </c>
      <c r="N53" s="36">
        <f>B2b!AF53+B2c!AF53+B2d!AF53</f>
        <v>-2.2231451097770496E-3</v>
      </c>
      <c r="O53" s="36">
        <f>B2b!AG53+B2c!AG53+B2d!AG53</f>
        <v>-1.4702587820164226E-2</v>
      </c>
      <c r="P53" s="36">
        <f>B2b!AH53+B2c!AH53+B2d!AH53</f>
        <v>-3.3300207177268767E-2</v>
      </c>
      <c r="Q53" s="36">
        <f>B2b!AI53+B2c!AI53+B2d!AI53</f>
        <v>-1.5334190176475505E-2</v>
      </c>
      <c r="R53" s="36">
        <f>B2b!AJ53+B2c!AJ53+B2d!AJ53</f>
        <v>-9.096485743616451E-3</v>
      </c>
      <c r="S53" s="37">
        <f>B2b!AK53+B2c!AK53+B2d!AK53</f>
        <v>1.5594288896270576E-2</v>
      </c>
      <c r="T53" s="35">
        <f>B2b!AL53+B2c!AL53+B2d!AL53</f>
        <v>-1.7516603889754768E-9</v>
      </c>
      <c r="U53" s="36">
        <f>B2b!AM53+B2c!AM53+B2d!AM53</f>
        <v>9.9284892359734478E-3</v>
      </c>
      <c r="V53" s="36">
        <f>B2b!AN53+B2c!AN53+B2d!AN53</f>
        <v>8.4918791513107945E-3</v>
      </c>
      <c r="W53" s="36">
        <f>B2b!AO53+B2c!AO53+B2d!AO53</f>
        <v>-5.543141474972188E-3</v>
      </c>
      <c r="X53" s="36">
        <f>B2b!AP53+B2c!AP53+B2d!AP53</f>
        <v>-1.8738212468736186E-2</v>
      </c>
      <c r="Y53" s="36">
        <f>B2b!AQ53+B2c!AQ53+B2d!AQ53</f>
        <v>-3.553563776142999E-2</v>
      </c>
      <c r="Z53" s="36">
        <f>B2b!AR53+B2c!AR53+B2d!AR53</f>
        <v>-1.8015374321856754E-2</v>
      </c>
      <c r="AA53" s="36">
        <f>B2b!AS53+B2c!AS53+B2d!AS53</f>
        <v>-1.1892141375207443E-2</v>
      </c>
      <c r="AB53" s="37">
        <f>B2b!AT53+B2c!AT53+B2d!AT53</f>
        <v>1.0438281416571139E-2</v>
      </c>
    </row>
    <row r="54" spans="1:28" x14ac:dyDescent="0.3">
      <c r="A54" s="30">
        <v>2019</v>
      </c>
      <c r="B54" s="35">
        <f>B2b!T54+B2c!T54+B2d!T54</f>
        <v>3.4584115766622507E-3</v>
      </c>
      <c r="C54" s="36">
        <f>B2b!U54+B2c!U54+B2d!U54</f>
        <v>1.51701383320642E-2</v>
      </c>
      <c r="D54" s="36">
        <f>B2b!V54+B2c!V54+B2d!V54</f>
        <v>1.1536361615731435E-2</v>
      </c>
      <c r="E54" s="36">
        <f>B2b!W54+B2c!W54+B2d!W54</f>
        <v>-7.5877496885862986E-3</v>
      </c>
      <c r="F54" s="36">
        <f>B2b!X54+B2c!X54+B2d!X54</f>
        <v>-1.1308683260283597E-2</v>
      </c>
      <c r="G54" s="36">
        <f>B2b!Y54+B2c!Y54+B2d!Y54</f>
        <v>-3.2610239342861738E-2</v>
      </c>
      <c r="H54" s="36">
        <f>B2b!Z54+B2c!Z54+B2d!Z54</f>
        <v>-1.6856728275146629E-2</v>
      </c>
      <c r="I54" s="36">
        <f>B2b!AA54+B2c!AA54+B2d!AA54</f>
        <v>-1.1190897563241212E-2</v>
      </c>
      <c r="J54" s="37">
        <f>B2b!AB54+B2c!AB54+B2d!AB54</f>
        <v>1.9107835935536704E-2</v>
      </c>
      <c r="K54" s="35">
        <f>B2b!AC54+B2c!AC54+B2d!AC54</f>
        <v>4.4355722084619634E-3</v>
      </c>
      <c r="L54" s="36">
        <f>B2b!AD54+B2c!AD54+B2d!AD54</f>
        <v>1.5269524675006757E-2</v>
      </c>
      <c r="M54" s="36">
        <f>B2b!AE54+B2c!AE54+B2d!AE54</f>
        <v>1.1300111645270408E-2</v>
      </c>
      <c r="N54" s="36">
        <f>B2b!AF54+B2c!AF54+B2d!AF54</f>
        <v>9.8463876012131954E-4</v>
      </c>
      <c r="O54" s="36">
        <f>B2b!AG54+B2c!AG54+B2d!AG54</f>
        <v>-9.5152947056234907E-3</v>
      </c>
      <c r="P54" s="36">
        <f>B2b!AH54+B2c!AH54+B2d!AH54</f>
        <v>-3.5188750449943865E-2</v>
      </c>
      <c r="Q54" s="36">
        <f>B2b!AI54+B2c!AI54+B2d!AI54</f>
        <v>-1.6925178081261753E-2</v>
      </c>
      <c r="R54" s="36">
        <f>B2b!AJ54+B2c!AJ54+B2d!AJ54</f>
        <v>-8.1217954833432346E-3</v>
      </c>
      <c r="S54" s="37">
        <f>B2b!AK54+B2c!AK54+B2d!AK54</f>
        <v>1.7924271183037833E-2</v>
      </c>
      <c r="T54" s="35">
        <f>B2b!AL54+B2c!AL54+B2d!AL54</f>
        <v>4.2039553501629435E-10</v>
      </c>
      <c r="U54" s="36">
        <f>B2b!AM54+B2c!AM54+B2d!AM54</f>
        <v>6.3698571142088529E-3</v>
      </c>
      <c r="V54" s="36">
        <f>B2b!AN54+B2c!AN54+B2d!AN54</f>
        <v>8.5295320912339607E-3</v>
      </c>
      <c r="W54" s="36">
        <f>B2b!AO54+B2c!AO54+B2d!AO54</f>
        <v>-2.4594077834460791E-3</v>
      </c>
      <c r="X54" s="36">
        <f>B2b!AP54+B2c!AP54+B2d!AP54</f>
        <v>-1.3945638610592186E-2</v>
      </c>
      <c r="Y54" s="36">
        <f>B2b!AQ54+B2c!AQ54+B2d!AQ54</f>
        <v>-3.7393979182925891E-2</v>
      </c>
      <c r="Z54" s="36">
        <f>B2b!AR54+B2c!AR54+B2d!AR54</f>
        <v>-1.9671794209301503E-2</v>
      </c>
      <c r="AA54" s="36">
        <f>B2b!AS54+B2c!AS54+B2d!AS54</f>
        <v>-1.0881745679805363E-2</v>
      </c>
      <c r="AB54" s="37">
        <f>B2b!AT54+B2c!AT54+B2d!AT54</f>
        <v>1.3001201251564192E-2</v>
      </c>
    </row>
    <row r="55" spans="1:28" x14ac:dyDescent="0.3">
      <c r="A55" s="30">
        <v>2020</v>
      </c>
      <c r="B55" s="35">
        <f>B2b!T55+B2c!T55+B2d!T55</f>
        <v>3.0141229576878814E-3</v>
      </c>
      <c r="C55" s="36">
        <f>B2b!U55+B2c!U55+B2d!U55</f>
        <v>1.4617322376728914E-2</v>
      </c>
      <c r="D55" s="36">
        <f>B2b!V55+B2c!V55+B2d!V55</f>
        <v>1.0349535196418971E-2</v>
      </c>
      <c r="E55" s="36">
        <f>B2b!W55+B2c!W55+B2d!W55</f>
        <v>-1.0506688874412438E-2</v>
      </c>
      <c r="F55" s="36">
        <f>B2b!X55+B2c!X55+B2d!X55</f>
        <v>-1.504496176825861E-2</v>
      </c>
      <c r="G55" s="36">
        <f>B2b!Y55+B2c!Y55+B2d!Y55</f>
        <v>-3.118749954884531E-2</v>
      </c>
      <c r="H55" s="36">
        <f>B2b!Z55+B2c!Z55+B2d!Z55</f>
        <v>-8.2277855769159573E-3</v>
      </c>
      <c r="I55" s="36">
        <f>B2b!AA55+B2c!AA55+B2d!AA55</f>
        <v>-8.4003216561664602E-3</v>
      </c>
      <c r="J55" s="37">
        <f>B2b!AB55+B2c!AB55+B2d!AB55</f>
        <v>9.6702599867438781E-3</v>
      </c>
      <c r="K55" s="35">
        <f>B2b!AC55+B2c!AC55+B2d!AC55</f>
        <v>3.2484488987770828E-3</v>
      </c>
      <c r="L55" s="36">
        <f>B2b!AD55+B2c!AD55+B2d!AD55</f>
        <v>1.4690822173080906E-2</v>
      </c>
      <c r="M55" s="36">
        <f>B2b!AE55+B2c!AE55+B2d!AE55</f>
        <v>1.0343482987228715E-2</v>
      </c>
      <c r="N55" s="36">
        <f>B2b!AF55+B2c!AF55+B2d!AF55</f>
        <v>-4.4544915446844005E-3</v>
      </c>
      <c r="O55" s="36">
        <f>B2b!AG55+B2c!AG55+B2d!AG55</f>
        <v>-1.4037244545990781E-2</v>
      </c>
      <c r="P55" s="36">
        <f>B2b!AH55+B2c!AH55+B2d!AH55</f>
        <v>-3.3893493785969467E-2</v>
      </c>
      <c r="Q55" s="36">
        <f>B2b!AI55+B2c!AI55+B2d!AI55</f>
        <v>-8.6350983277628107E-3</v>
      </c>
      <c r="R55" s="36">
        <f>B2b!AJ55+B2c!AJ55+B2d!AJ55</f>
        <v>-7.0156431790388205E-3</v>
      </c>
      <c r="S55" s="37">
        <f>B2b!AK55+B2c!AK55+B2d!AK55</f>
        <v>7.3094087487970069E-3</v>
      </c>
      <c r="T55" s="35">
        <f>B2b!AL55+B2c!AL55+B2d!AL55</f>
        <v>-1.5180599761604372E-9</v>
      </c>
      <c r="U55" s="36">
        <f>B2b!AM55+B2c!AM55+B2d!AM55</f>
        <v>7.0198705799669843E-3</v>
      </c>
      <c r="V55" s="36">
        <f>B2b!AN55+B2c!AN55+B2d!AN55</f>
        <v>8.1842712972688327E-3</v>
      </c>
      <c r="W55" s="36">
        <f>B2b!AO55+B2c!AO55+B2d!AO55</f>
        <v>-6.5561262097131538E-3</v>
      </c>
      <c r="X55" s="36">
        <f>B2b!AP55+B2c!AP55+B2d!AP55</f>
        <v>-1.5990062572556172E-2</v>
      </c>
      <c r="Y55" s="36">
        <f>B2b!AQ55+B2c!AQ55+B2d!AQ55</f>
        <v>-3.4801019584789192E-2</v>
      </c>
      <c r="Z55" s="36">
        <f>B2b!AR55+B2c!AR55+B2d!AR55</f>
        <v>-9.7489883585184962E-3</v>
      </c>
      <c r="AA55" s="36">
        <f>B2b!AS55+B2c!AS55+B2d!AS55</f>
        <v>-8.5187336767395747E-3</v>
      </c>
      <c r="AB55" s="37">
        <f>B2b!AT55+B2c!AT55+B2d!AT55</f>
        <v>4.1638624579702571E-3</v>
      </c>
    </row>
    <row r="56" spans="1:28" x14ac:dyDescent="0.3">
      <c r="A56" s="30">
        <v>2021</v>
      </c>
      <c r="B56" s="35">
        <f>B2b!T56+B2c!T56+B2d!T56</f>
        <v>5.6088504334125726E-3</v>
      </c>
      <c r="C56" s="36">
        <f>B2b!U56+B2c!U56+B2d!U56</f>
        <v>2.2856225742382618E-2</v>
      </c>
      <c r="D56" s="36">
        <f>B2b!V56+B2c!V56+B2d!V56</f>
        <v>8.3321514389291217E-3</v>
      </c>
      <c r="E56" s="36">
        <f>B2b!W56+B2c!W56+B2d!W56</f>
        <v>-1.1386468374223906E-2</v>
      </c>
      <c r="F56" s="36">
        <f>B2b!X56+B2c!X56+B2d!X56</f>
        <v>-8.304997174743518E-3</v>
      </c>
      <c r="G56" s="36">
        <f>B2b!Y56+B2c!Y56+B2d!Y56</f>
        <v>-2.743185875267664E-2</v>
      </c>
      <c r="H56" s="36">
        <f>B2b!Z56+B2c!Z56+B2d!Z56</f>
        <v>-7.3682626734122344E-3</v>
      </c>
      <c r="I56" s="36">
        <f>B2b!AA56+B2c!AA56+B2d!AA56</f>
        <v>-4.5739527352893199E-3</v>
      </c>
      <c r="J56" s="37">
        <f>B2b!AB56+B2c!AB56+B2d!AB56</f>
        <v>1.0579731372719127E-2</v>
      </c>
      <c r="K56" s="35">
        <f>B2b!AC56+B2c!AC56+B2d!AC56</f>
        <v>6.1165685207267024E-3</v>
      </c>
      <c r="L56" s="36">
        <f>B2b!AD56+B2c!AD56+B2d!AD56</f>
        <v>2.2961913803872476E-2</v>
      </c>
      <c r="M56" s="36">
        <f>B2b!AE56+B2c!AE56+B2d!AE56</f>
        <v>8.0784057542470054E-3</v>
      </c>
      <c r="N56" s="36">
        <f>B2b!AF56+B2c!AF56+B2d!AF56</f>
        <v>-4.2572644948438692E-3</v>
      </c>
      <c r="O56" s="36">
        <f>B2b!AG56+B2c!AG56+B2d!AG56</f>
        <v>-8.4454589595676002E-3</v>
      </c>
      <c r="P56" s="36">
        <f>B2b!AH56+B2c!AH56+B2d!AH56</f>
        <v>-3.0312889967867768E-2</v>
      </c>
      <c r="Q56" s="36">
        <f>B2b!AI56+B2c!AI56+B2d!AI56</f>
        <v>-7.8535677511521931E-3</v>
      </c>
      <c r="R56" s="36">
        <f>B2b!AJ56+B2c!AJ56+B2d!AJ56</f>
        <v>-2.4052125785757232E-3</v>
      </c>
      <c r="S56" s="37">
        <f>B2b!AK56+B2c!AK56+B2d!AK56</f>
        <v>9.3719709987284353E-3</v>
      </c>
      <c r="T56" s="35">
        <f>B2b!AL56+B2c!AL56+B2d!AL56</f>
        <v>-2.866187066843863E-9</v>
      </c>
      <c r="U56" s="36">
        <f>B2b!AM56+B2c!AM56+B2d!AM56</f>
        <v>8.806032437605759E-3</v>
      </c>
      <c r="V56" s="36">
        <f>B2b!AN56+B2c!AN56+B2d!AN56</f>
        <v>4.3785293451998339E-3</v>
      </c>
      <c r="W56" s="36">
        <f>B2b!AO56+B2c!AO56+B2d!AO56</f>
        <v>-8.3714617744087075E-3</v>
      </c>
      <c r="X56" s="36">
        <f>B2b!AP56+B2c!AP56+B2d!AP56</f>
        <v>-1.442207253134885E-2</v>
      </c>
      <c r="Y56" s="36">
        <f>B2b!AQ56+B2c!AQ56+B2d!AQ56</f>
        <v>-3.308067246865911E-2</v>
      </c>
      <c r="Z56" s="36">
        <f>B2b!AR56+B2c!AR56+B2d!AR56</f>
        <v>-1.1126041131582491E-2</v>
      </c>
      <c r="AA56" s="36">
        <f>B2b!AS56+B2c!AS56+B2d!AS56</f>
        <v>-5.1452495375551551E-3</v>
      </c>
      <c r="AB56" s="37">
        <f>B2b!AT56+B2c!AT56+B2d!AT56</f>
        <v>2.9353477334485324E-3</v>
      </c>
    </row>
    <row r="57" spans="1:28" x14ac:dyDescent="0.3">
      <c r="A57" s="30">
        <v>2022</v>
      </c>
      <c r="B57" s="35">
        <f>B2b!T57+B2c!T57+B2d!T57</f>
        <v>6.2483125306409832E-3</v>
      </c>
      <c r="C57" s="36">
        <f>B2b!U57+B2c!U57+B2d!U57</f>
        <v>2.4923008621765722E-2</v>
      </c>
      <c r="D57" s="36">
        <f>B2b!V57+B2c!V57+B2d!V57</f>
        <v>6.787369086018619E-3</v>
      </c>
      <c r="E57" s="36">
        <f>B2b!W57+B2c!W57+B2d!W57</f>
        <v>-1.1767592147498668E-2</v>
      </c>
      <c r="F57" s="36">
        <f>B2b!X57+B2c!X57+B2d!X57</f>
        <v>4.9726588523897226E-3</v>
      </c>
      <c r="G57" s="36">
        <f>B2b!Y57+B2c!Y57+B2d!Y57</f>
        <v>-2.7493007589383674E-2</v>
      </c>
      <c r="H57" s="36">
        <f>B2b!Z57+B2c!Z57+B2d!Z57</f>
        <v>-1.2876759385317075E-2</v>
      </c>
      <c r="I57" s="36">
        <f>B2b!AA57+B2c!AA57+B2d!AA57</f>
        <v>-4.5353043097178273E-3</v>
      </c>
      <c r="J57" s="37">
        <f>B2b!AB57+B2c!AB57+B2d!AB57</f>
        <v>1.6371786130579824E-2</v>
      </c>
      <c r="K57" s="35">
        <f>B2b!AC57+B2c!AC57+B2d!AC57</f>
        <v>6.8346260373481904E-3</v>
      </c>
      <c r="L57" s="36">
        <f>B2b!AD57+B2c!AD57+B2d!AD57</f>
        <v>2.503887311580073E-2</v>
      </c>
      <c r="M57" s="36">
        <f>B2b!AE57+B2c!AE57+B2d!AE57</f>
        <v>6.5515154519319536E-3</v>
      </c>
      <c r="N57" s="36">
        <f>B2b!AF57+B2c!AF57+B2d!AF57</f>
        <v>-1.7973291764221602E-3</v>
      </c>
      <c r="O57" s="36">
        <f>B2b!AG57+B2c!AG57+B2d!AG57</f>
        <v>3.7700179601531034E-3</v>
      </c>
      <c r="P57" s="36">
        <f>B2b!AH57+B2c!AH57+B2d!AH57</f>
        <v>-3.1471501867597257E-2</v>
      </c>
      <c r="Q57" s="36">
        <f>B2b!AI57+B2c!AI57+B2d!AI57</f>
        <v>-1.1256462813906803E-2</v>
      </c>
      <c r="R57" s="36">
        <f>B2b!AJ57+B2c!AJ57+B2d!AJ57</f>
        <v>-2.9000981358625198E-3</v>
      </c>
      <c r="S57" s="37">
        <f>B2b!AK57+B2c!AK57+B2d!AK57</f>
        <v>1.490420771642299E-2</v>
      </c>
      <c r="T57" s="35">
        <f>B2b!AL57+B2c!AL57+B2d!AL57</f>
        <v>1.0925964125027305E-9</v>
      </c>
      <c r="U57" s="36">
        <f>B2b!AM57+B2c!AM57+B2d!AM57</f>
        <v>8.8543489720023776E-3</v>
      </c>
      <c r="V57" s="36">
        <f>B2b!AN57+B2c!AN57+B2d!AN57</f>
        <v>2.4072674973859166E-3</v>
      </c>
      <c r="W57" s="36">
        <f>B2b!AO57+B2c!AO57+B2d!AO57</f>
        <v>-6.8279263576750387E-3</v>
      </c>
      <c r="X57" s="36">
        <f>B2b!AP57+B2c!AP57+B2d!AP57</f>
        <v>-2.967059265344991E-3</v>
      </c>
      <c r="Y57" s="36">
        <f>B2b!AQ57+B2c!AQ57+B2d!AQ57</f>
        <v>-3.431042004176478E-2</v>
      </c>
      <c r="Z57" s="36">
        <f>B2b!AR57+B2c!AR57+B2d!AR57</f>
        <v>-1.479349486570786E-2</v>
      </c>
      <c r="AA57" s="36">
        <f>B2b!AS57+B2c!AS57+B2d!AS57</f>
        <v>-5.7769921272217122E-3</v>
      </c>
      <c r="AB57" s="37">
        <f>B2b!AT57+B2c!AT57+B2d!AT57</f>
        <v>6.9779362741748171E-3</v>
      </c>
    </row>
    <row r="58" spans="1:28" x14ac:dyDescent="0.3">
      <c r="A58" s="30">
        <v>2023</v>
      </c>
      <c r="B58" s="38">
        <f>B2b!T58+B2c!T58+B2d!T58</f>
        <v>6.0301701161050662E-3</v>
      </c>
      <c r="C58" s="39">
        <f>B2b!U58+B2c!U58+B2d!U58</f>
        <v>2.1475254752869089E-2</v>
      </c>
      <c r="D58" s="39">
        <f>B2b!V58+B2c!V58+B2d!V58</f>
        <v>8.1734646240222385E-3</v>
      </c>
      <c r="E58" s="39">
        <f>B2b!W58+B2c!W58+B2d!W58</f>
        <v>-7.6572634131578891E-3</v>
      </c>
      <c r="F58" s="39">
        <f>B2b!X58+B2c!X58+B2d!X58</f>
        <v>6.0867306119362866E-3</v>
      </c>
      <c r="G58" s="39">
        <f>B2b!Y58+B2c!Y58+B2d!Y58</f>
        <v>-2.6638813074992784E-2</v>
      </c>
      <c r="H58" s="39">
        <f>B2b!Z58+B2c!Z58+B2d!Z58</f>
        <v>-1.772285925541691E-2</v>
      </c>
      <c r="I58" s="39">
        <f>B2b!AA58+B2c!AA58+B2d!AA58</f>
        <v>-8.8204198500399945E-3</v>
      </c>
      <c r="J58" s="40">
        <f>B2b!AB58+B2c!AB58+B2d!AB58</f>
        <v>2.2358121226218299E-2</v>
      </c>
      <c r="K58" s="38">
        <f>B2b!AC58+B2c!AC58+B2d!AC58</f>
        <v>6.9845611909873269E-3</v>
      </c>
      <c r="L58" s="39">
        <f>B2b!AD58+B2c!AD58+B2d!AD58</f>
        <v>2.1682300483853084E-2</v>
      </c>
      <c r="M58" s="39">
        <f>B2b!AE58+B2c!AE58+B2d!AE58</f>
        <v>7.9527716077310018E-3</v>
      </c>
      <c r="N58" s="39">
        <f>B2b!AF58+B2c!AF58+B2d!AF58</f>
        <v>2.0551630417327445E-3</v>
      </c>
      <c r="O58" s="39">
        <f>B2b!AG58+B2c!AG58+B2d!AG58</f>
        <v>4.0531580954837922E-3</v>
      </c>
      <c r="P58" s="39">
        <f>B2b!AH58+B2c!AH58+B2d!AH58</f>
        <v>-3.2372421604099332E-2</v>
      </c>
      <c r="Q58" s="39">
        <f>B2b!AI58+B2c!AI58+B2d!AI58</f>
        <v>-1.5169651198890938E-2</v>
      </c>
      <c r="R58" s="39">
        <f>B2b!AJ58+B2c!AJ58+B2d!AJ58</f>
        <v>-5.523451303773047E-3</v>
      </c>
      <c r="S58" s="40">
        <f>B2b!AK58+B2c!AK58+B2d!AK58</f>
        <v>2.1188952706562642E-2</v>
      </c>
      <c r="T58" s="38">
        <f>B2b!AL58+B2c!AL58+B2d!AL58</f>
        <v>-2.6137623827872574E-10</v>
      </c>
      <c r="U58" s="39">
        <f>B2b!AM58+B2c!AM58+B2d!AM58</f>
        <v>5.7638436014596731E-3</v>
      </c>
      <c r="V58" s="39">
        <f>B2b!AN58+B2c!AN58+B2d!AN58</f>
        <v>3.8330693904037429E-3</v>
      </c>
      <c r="W58" s="39">
        <f>B2b!AO58+B2c!AO58+B2d!AO58</f>
        <v>-2.4304347806960117E-3</v>
      </c>
      <c r="X58" s="39">
        <f>B2b!AP58+B2c!AP58+B2d!AP58</f>
        <v>-1.5107625492995613E-3</v>
      </c>
      <c r="Y58" s="39">
        <f>B2b!AQ58+B2c!AQ58+B2d!AQ58</f>
        <v>-3.4711244455963075E-2</v>
      </c>
      <c r="Z58" s="39">
        <f>B2b!AR58+B2c!AR58+B2d!AR58</f>
        <v>-1.8071262475208429E-2</v>
      </c>
      <c r="AA58" s="39">
        <f>B2b!AS58+B2c!AS58+B2d!AS58</f>
        <v>-8.8867626847930654E-3</v>
      </c>
      <c r="AB58" s="40">
        <f>B2b!AT58+B2c!AT58+B2d!AT58</f>
        <v>1.2454654605533799E-2</v>
      </c>
    </row>
  </sheetData>
  <mergeCells count="3">
    <mergeCell ref="B3:J3"/>
    <mergeCell ref="K3:S3"/>
    <mergeCell ref="T3:AB3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AT58"/>
  <sheetViews>
    <sheetView workbookViewId="0">
      <pane xSplit="1" ySplit="4" topLeftCell="B5" activePane="bottomRight" state="frozen"/>
      <selection pane="topRight"/>
      <selection pane="bottomLeft"/>
      <selection pane="bottomRight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60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0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12</v>
      </c>
      <c r="C5" s="42">
        <v>4</v>
      </c>
      <c r="D5" s="42">
        <v>2</v>
      </c>
      <c r="E5" s="42">
        <v>4</v>
      </c>
      <c r="F5" s="42">
        <v>1</v>
      </c>
      <c r="G5" s="42">
        <v>1</v>
      </c>
      <c r="H5" s="42"/>
      <c r="I5" s="42"/>
      <c r="J5" s="43"/>
      <c r="K5" s="36">
        <v>0.45027336790825162</v>
      </c>
      <c r="L5" s="36">
        <v>0.33452088934383617</v>
      </c>
      <c r="M5" s="36">
        <v>0.95691252352938438</v>
      </c>
      <c r="N5" s="36">
        <v>0.13799159780354869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-6.9341606852065332E-4</v>
      </c>
      <c r="U5" s="36">
        <v>1.7121567765561935E-3</v>
      </c>
      <c r="V5" s="36">
        <v>-1.4576325720893775E-3</v>
      </c>
      <c r="W5" s="36">
        <v>-3.4034064359690949E-3</v>
      </c>
      <c r="X5" s="36">
        <v>4.9833054218618132E-3</v>
      </c>
      <c r="Y5" s="36">
        <v>7.5791412443072413E-3</v>
      </c>
      <c r="Z5" s="36"/>
      <c r="AA5" s="36"/>
      <c r="AB5" s="37"/>
      <c r="AC5" s="36">
        <v>-3.5529232028321336E-4</v>
      </c>
      <c r="AD5" s="36">
        <v>1.5854996216995484E-3</v>
      </c>
      <c r="AE5" s="36">
        <v>-1.2308205121553907E-3</v>
      </c>
      <c r="AF5" s="36">
        <v>1.4911192725308171E-2</v>
      </c>
      <c r="AG5" s="36">
        <v>4.2186978440423113E-3</v>
      </c>
      <c r="AH5" s="36">
        <v>-5.6031350601145951E-4</v>
      </c>
      <c r="AI5" s="36">
        <v>-1.0087660177878202E-2</v>
      </c>
      <c r="AJ5" s="36">
        <v>-1.4693806676960492E-3</v>
      </c>
      <c r="AK5" s="37">
        <v>2.0623903135615971E-3</v>
      </c>
      <c r="AL5" s="35">
        <v>-9.3691771447936328E-11</v>
      </c>
      <c r="AM5" s="36">
        <v>2.0892408543096552E-3</v>
      </c>
      <c r="AN5" s="36">
        <v>-1.0537967135443472E-3</v>
      </c>
      <c r="AO5" s="36">
        <v>1.5674396634805309E-2</v>
      </c>
      <c r="AP5" s="36">
        <v>4.8512108417022868E-3</v>
      </c>
      <c r="AQ5" s="36">
        <v>-2.7380995771251072E-4</v>
      </c>
      <c r="AR5" s="36">
        <v>-9.6429419475682256E-3</v>
      </c>
      <c r="AS5" s="36">
        <v>-1.2229181981384236E-3</v>
      </c>
      <c r="AT5" s="37">
        <v>2.2458825694062078E-3</v>
      </c>
    </row>
    <row r="6" spans="1:46" x14ac:dyDescent="0.3">
      <c r="A6" s="30">
        <v>1971</v>
      </c>
      <c r="B6" s="41">
        <v>18</v>
      </c>
      <c r="C6" s="42">
        <v>7</v>
      </c>
      <c r="D6" s="42">
        <v>3</v>
      </c>
      <c r="E6" s="42">
        <v>5</v>
      </c>
      <c r="F6" s="42">
        <v>2</v>
      </c>
      <c r="G6" s="42">
        <v>1</v>
      </c>
      <c r="H6" s="42"/>
      <c r="I6" s="42"/>
      <c r="J6" s="43"/>
      <c r="K6" s="36">
        <v>0.52109445378375463</v>
      </c>
      <c r="L6" s="36">
        <v>0.57730607830761549</v>
      </c>
      <c r="M6" s="36">
        <v>0.95577823849606169</v>
      </c>
      <c r="N6" s="36">
        <v>0.13626770500703994</v>
      </c>
      <c r="O6" s="36">
        <v>0.14657689904362156</v>
      </c>
      <c r="P6" s="36">
        <v>0.19797874895380807</v>
      </c>
      <c r="Q6" s="36">
        <v>0</v>
      </c>
      <c r="R6" s="36">
        <v>0</v>
      </c>
      <c r="S6" s="36">
        <v>0</v>
      </c>
      <c r="T6" s="35">
        <v>-1.5072544668784979E-3</v>
      </c>
      <c r="U6" s="36">
        <v>-2.0331184870207228E-3</v>
      </c>
      <c r="V6" s="36">
        <v>-1.4871665324411489E-3</v>
      </c>
      <c r="W6" s="36">
        <v>-1.569341462748665E-3</v>
      </c>
      <c r="X6" s="36">
        <v>4.2575474496669196E-3</v>
      </c>
      <c r="Y6" s="36">
        <v>9.2997758835658764E-3</v>
      </c>
      <c r="Z6" s="36"/>
      <c r="AA6" s="36"/>
      <c r="AB6" s="37"/>
      <c r="AC6" s="36">
        <v>-2.2545946784596226E-4</v>
      </c>
      <c r="AD6" s="36">
        <v>1.6017772863031587E-3</v>
      </c>
      <c r="AE6" s="36">
        <v>-1.2420432908665758E-3</v>
      </c>
      <c r="AF6" s="36">
        <v>1.5518600880293974E-2</v>
      </c>
      <c r="AG6" s="36">
        <v>4.2214310743049896E-3</v>
      </c>
      <c r="AH6" s="36">
        <v>-2.5560010746281928E-4</v>
      </c>
      <c r="AI6" s="36">
        <v>-1.0093584777270785E-2</v>
      </c>
      <c r="AJ6" s="36">
        <v>-1.5190702726810578E-3</v>
      </c>
      <c r="AK6" s="37">
        <v>2.1574857434233721E-3</v>
      </c>
      <c r="AL6" s="35">
        <v>-4.9456294243216625E-10</v>
      </c>
      <c r="AM6" s="36">
        <v>1.9197321435265825E-3</v>
      </c>
      <c r="AN6" s="36">
        <v>-1.1312806664967843E-3</v>
      </c>
      <c r="AO6" s="36">
        <v>1.599692797598546E-2</v>
      </c>
      <c r="AP6" s="36">
        <v>4.6409152288772373E-3</v>
      </c>
      <c r="AQ6" s="36">
        <v>-7.0012981993282256E-5</v>
      </c>
      <c r="AR6" s="36">
        <v>-9.8151746644465371E-3</v>
      </c>
      <c r="AS6" s="36">
        <v>-1.362732304150102E-3</v>
      </c>
      <c r="AT6" s="37">
        <v>2.2754906785359976E-3</v>
      </c>
    </row>
    <row r="7" spans="1:46" x14ac:dyDescent="0.3">
      <c r="A7" s="30">
        <v>1972</v>
      </c>
      <c r="B7" s="41">
        <v>20</v>
      </c>
      <c r="C7" s="42">
        <v>7</v>
      </c>
      <c r="D7" s="42">
        <v>3</v>
      </c>
      <c r="E7" s="42">
        <v>5</v>
      </c>
      <c r="F7" s="42">
        <v>3</v>
      </c>
      <c r="G7" s="42">
        <v>1</v>
      </c>
      <c r="H7" s="42"/>
      <c r="I7" s="42"/>
      <c r="J7" s="43">
        <v>1</v>
      </c>
      <c r="K7" s="36">
        <v>0.5087846807971147</v>
      </c>
      <c r="L7" s="36">
        <v>0.57159645837027528</v>
      </c>
      <c r="M7" s="36">
        <v>0.95288434401118172</v>
      </c>
      <c r="N7" s="36">
        <v>0.12344914034434631</v>
      </c>
      <c r="O7" s="36">
        <v>0.15793422834533383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-1.5710443743077054E-3</v>
      </c>
      <c r="U7" s="36">
        <v>-2.0455964479683592E-3</v>
      </c>
      <c r="V7" s="36">
        <v>-1.6387994386862571E-3</v>
      </c>
      <c r="W7" s="36">
        <v>-1.7140468360214165E-3</v>
      </c>
      <c r="X7" s="36">
        <v>3.0485998508487039E-3</v>
      </c>
      <c r="Y7" s="36">
        <v>8.4037551740923783E-3</v>
      </c>
      <c r="Z7" s="36"/>
      <c r="AA7" s="36"/>
      <c r="AB7" s="37">
        <v>4.7938450899571577E-2</v>
      </c>
      <c r="AC7" s="36">
        <v>-2.6082303041276772E-4</v>
      </c>
      <c r="AD7" s="36">
        <v>1.6649515704236398E-3</v>
      </c>
      <c r="AE7" s="36">
        <v>-1.3626608314428875E-3</v>
      </c>
      <c r="AF7" s="36">
        <v>1.469805711525842E-2</v>
      </c>
      <c r="AG7" s="36">
        <v>3.9325415152554029E-3</v>
      </c>
      <c r="AH7" s="36">
        <v>-6.0948598370977694E-4</v>
      </c>
      <c r="AI7" s="36">
        <v>-1.0066932640563358E-2</v>
      </c>
      <c r="AJ7" s="36">
        <v>-2.0744191475973155E-3</v>
      </c>
      <c r="AK7" s="37">
        <v>2.3905637968881116E-3</v>
      </c>
      <c r="AL7" s="35">
        <v>6.2702037703963981E-10</v>
      </c>
      <c r="AM7" s="36">
        <v>2.0333920817909809E-3</v>
      </c>
      <c r="AN7" s="36">
        <v>-1.23477526190402E-3</v>
      </c>
      <c r="AO7" s="36">
        <v>1.5211597862613203E-2</v>
      </c>
      <c r="AP7" s="36">
        <v>4.41625667030627E-3</v>
      </c>
      <c r="AQ7" s="36">
        <v>-4.0469230056249672E-4</v>
      </c>
      <c r="AR7" s="36">
        <v>-9.752060254886329E-3</v>
      </c>
      <c r="AS7" s="36">
        <v>-1.9003133882087562E-3</v>
      </c>
      <c r="AT7" s="37">
        <v>2.5346128552294817E-3</v>
      </c>
    </row>
    <row r="8" spans="1:46" x14ac:dyDescent="0.3">
      <c r="A8" s="30">
        <v>1973</v>
      </c>
      <c r="B8" s="41">
        <v>20</v>
      </c>
      <c r="C8" s="42">
        <v>7</v>
      </c>
      <c r="D8" s="42">
        <v>3</v>
      </c>
      <c r="E8" s="42">
        <v>5</v>
      </c>
      <c r="F8" s="42">
        <v>3</v>
      </c>
      <c r="G8" s="42">
        <v>1</v>
      </c>
      <c r="H8" s="42"/>
      <c r="I8" s="42"/>
      <c r="J8" s="43">
        <v>1</v>
      </c>
      <c r="K8" s="36">
        <v>0.48517767489700797</v>
      </c>
      <c r="L8" s="36">
        <v>0.56318851376249646</v>
      </c>
      <c r="M8" s="36">
        <v>0.94254013618060006</v>
      </c>
      <c r="N8" s="36">
        <v>0.10722216642088772</v>
      </c>
      <c r="O8" s="36">
        <v>0.17083490624669159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-1.8387356453123834E-3</v>
      </c>
      <c r="U8" s="36">
        <v>-3.3879662789569882E-3</v>
      </c>
      <c r="V8" s="36">
        <v>-1.4036337170521675E-3</v>
      </c>
      <c r="W8" s="36">
        <v>-7.9560503779565572E-4</v>
      </c>
      <c r="X8" s="36">
        <v>2.544996933536737E-3</v>
      </c>
      <c r="Y8" s="36">
        <v>9.7293304927030255E-3</v>
      </c>
      <c r="Z8" s="36"/>
      <c r="AA8" s="36"/>
      <c r="AB8" s="37">
        <v>5.6273747427223374E-2</v>
      </c>
      <c r="AC8" s="36">
        <v>-4.0565950530949298E-4</v>
      </c>
      <c r="AD8" s="36">
        <v>1.014742453206335E-3</v>
      </c>
      <c r="AE8" s="36">
        <v>-1.0971439365783868E-3</v>
      </c>
      <c r="AF8" s="36">
        <v>1.2285234929262681E-2</v>
      </c>
      <c r="AG8" s="36">
        <v>3.2341903953570783E-3</v>
      </c>
      <c r="AH8" s="36">
        <v>-1.9841273132068958E-4</v>
      </c>
      <c r="AI8" s="36">
        <v>-1.0075540416067567E-2</v>
      </c>
      <c r="AJ8" s="36">
        <v>-2.3095184487725794E-3</v>
      </c>
      <c r="AK8" s="37">
        <v>2.5731791656897901E-3</v>
      </c>
      <c r="AL8" s="35">
        <v>-1.7004705181445701E-10</v>
      </c>
      <c r="AM8" s="36">
        <v>1.5871281540362941E-3</v>
      </c>
      <c r="AN8" s="36">
        <v>-8.948869000255451E-4</v>
      </c>
      <c r="AO8" s="36">
        <v>1.2966548653988462E-2</v>
      </c>
      <c r="AP8" s="36">
        <v>3.9777889947900181E-3</v>
      </c>
      <c r="AQ8" s="36">
        <v>1.2199260793576021E-4</v>
      </c>
      <c r="AR8" s="36">
        <v>-9.601029430826833E-3</v>
      </c>
      <c r="AS8" s="36">
        <v>-2.0432608546042787E-3</v>
      </c>
      <c r="AT8" s="37">
        <v>2.8049992486952435E-3</v>
      </c>
    </row>
    <row r="9" spans="1:46" x14ac:dyDescent="0.3">
      <c r="A9" s="30">
        <v>1974</v>
      </c>
      <c r="B9" s="41">
        <v>30</v>
      </c>
      <c r="C9" s="42">
        <v>7</v>
      </c>
      <c r="D9" s="42">
        <v>3</v>
      </c>
      <c r="E9" s="42">
        <v>6</v>
      </c>
      <c r="F9" s="42">
        <v>4</v>
      </c>
      <c r="G9" s="42">
        <v>8</v>
      </c>
      <c r="H9" s="42"/>
      <c r="I9" s="42"/>
      <c r="J9" s="43">
        <v>2</v>
      </c>
      <c r="K9" s="36">
        <v>0.48891996847267655</v>
      </c>
      <c r="L9" s="36">
        <v>0.55848873631310358</v>
      </c>
      <c r="M9" s="36">
        <v>0.93753204827999426</v>
      </c>
      <c r="N9" s="36">
        <v>0.11559791094586082</v>
      </c>
      <c r="O9" s="36">
        <v>0.43984734455870828</v>
      </c>
      <c r="P9" s="36">
        <v>0.22743738013783568</v>
      </c>
      <c r="Q9" s="36">
        <v>0</v>
      </c>
      <c r="R9" s="36">
        <v>0</v>
      </c>
      <c r="S9" s="36">
        <v>6.8343535514559045E-2</v>
      </c>
      <c r="T9" s="35">
        <v>-1.4459113809153444E-3</v>
      </c>
      <c r="U9" s="36">
        <v>-3.0279589351530599E-3</v>
      </c>
      <c r="V9" s="36">
        <v>-1.1672344849749815E-3</v>
      </c>
      <c r="W9" s="36">
        <v>-1.428371167283481E-3</v>
      </c>
      <c r="X9" s="36">
        <v>2.3440251015546753E-3</v>
      </c>
      <c r="Y9" s="36">
        <v>8.2978928830789236E-3</v>
      </c>
      <c r="Z9" s="36"/>
      <c r="AA9" s="36"/>
      <c r="AB9" s="37">
        <v>1.8389569283289907E-2</v>
      </c>
      <c r="AC9" s="36">
        <v>-6.4705789591147766E-5</v>
      </c>
      <c r="AD9" s="36">
        <v>1.3694594272597974E-3</v>
      </c>
      <c r="AE9" s="36">
        <v>-8.5785006089027509E-4</v>
      </c>
      <c r="AF9" s="36">
        <v>1.0743514557730928E-2</v>
      </c>
      <c r="AG9" s="36">
        <v>2.1053984606056891E-3</v>
      </c>
      <c r="AH9" s="36">
        <v>-3.9185785934848393E-4</v>
      </c>
      <c r="AI9" s="36">
        <v>-1.0093807392788165E-2</v>
      </c>
      <c r="AJ9" s="36">
        <v>-2.0293787508199172E-3</v>
      </c>
      <c r="AK9" s="37">
        <v>2.183889625571075E-3</v>
      </c>
      <c r="AL9" s="35">
        <v>4.9252718292893147E-10</v>
      </c>
      <c r="AM9" s="36">
        <v>1.4591499897373447E-3</v>
      </c>
      <c r="AN9" s="36">
        <v>-8.2452549318703407E-4</v>
      </c>
      <c r="AO9" s="36">
        <v>1.0843628547958404E-2</v>
      </c>
      <c r="AP9" s="36">
        <v>2.2113778943889054E-3</v>
      </c>
      <c r="AQ9" s="36">
        <v>-3.4322456387643225E-4</v>
      </c>
      <c r="AR9" s="36">
        <v>-1.0017486477190677E-2</v>
      </c>
      <c r="AS9" s="36">
        <v>-1.9845445332005167E-3</v>
      </c>
      <c r="AT9" s="37">
        <v>2.2207064386498081E-3</v>
      </c>
    </row>
    <row r="10" spans="1:46" x14ac:dyDescent="0.3">
      <c r="A10" s="30">
        <v>1975</v>
      </c>
      <c r="B10" s="41">
        <v>52</v>
      </c>
      <c r="C10" s="42">
        <v>13</v>
      </c>
      <c r="D10" s="42">
        <v>3</v>
      </c>
      <c r="E10" s="42">
        <v>10</v>
      </c>
      <c r="F10" s="42">
        <v>7</v>
      </c>
      <c r="G10" s="42">
        <v>14</v>
      </c>
      <c r="H10" s="42"/>
      <c r="I10" s="42"/>
      <c r="J10" s="43">
        <v>5</v>
      </c>
      <c r="K10" s="36">
        <v>0.62314086411372316</v>
      </c>
      <c r="L10" s="36">
        <v>0.83011915081009702</v>
      </c>
      <c r="M10" s="36">
        <v>0.93925272326614317</v>
      </c>
      <c r="N10" s="36">
        <v>0.42356827949225395</v>
      </c>
      <c r="O10" s="36">
        <v>0.51843224061657445</v>
      </c>
      <c r="P10" s="36">
        <v>0.26420937371887143</v>
      </c>
      <c r="Q10" s="36">
        <v>0</v>
      </c>
      <c r="R10" s="36">
        <v>0</v>
      </c>
      <c r="S10" s="36">
        <v>0.5871919921705343</v>
      </c>
      <c r="T10" s="35">
        <v>-3.8018531941491792E-4</v>
      </c>
      <c r="U10" s="36">
        <v>-1.6366605898759178E-4</v>
      </c>
      <c r="V10" s="36">
        <v>-1.173756913415542E-3</v>
      </c>
      <c r="W10" s="36">
        <v>-2.6661234777434878E-3</v>
      </c>
      <c r="X10" s="36">
        <v>2.4148067523095972E-3</v>
      </c>
      <c r="Y10" s="36">
        <v>8.1094551809565776E-3</v>
      </c>
      <c r="Z10" s="36"/>
      <c r="AA10" s="36"/>
      <c r="AB10" s="37">
        <v>3.9465560270190159E-3</v>
      </c>
      <c r="AC10" s="36">
        <v>-7.8145865725271871E-5</v>
      </c>
      <c r="AD10" s="36">
        <v>1.3130565587930678E-3</v>
      </c>
      <c r="AE10" s="36">
        <v>-8.803304806185387E-4</v>
      </c>
      <c r="AF10" s="36">
        <v>1.3011601403117976E-2</v>
      </c>
      <c r="AG10" s="36">
        <v>1.8780179664374412E-3</v>
      </c>
      <c r="AH10" s="36">
        <v>-3.4360211202212051E-4</v>
      </c>
      <c r="AI10" s="36">
        <v>-1.0087152827551328E-2</v>
      </c>
      <c r="AJ10" s="36">
        <v>-1.9985009268801619E-3</v>
      </c>
      <c r="AK10" s="37">
        <v>1.9747337575981155E-3</v>
      </c>
      <c r="AL10" s="35">
        <v>-8.307758006247218E-11</v>
      </c>
      <c r="AM10" s="36">
        <v>1.4200387737718452E-3</v>
      </c>
      <c r="AN10" s="36">
        <v>-8.4074371343295011E-4</v>
      </c>
      <c r="AO10" s="36">
        <v>1.3153685286772701E-2</v>
      </c>
      <c r="AP10" s="36">
        <v>2.0006762693214482E-3</v>
      </c>
      <c r="AQ10" s="36">
        <v>-2.8544597421470858E-4</v>
      </c>
      <c r="AR10" s="36">
        <v>-9.9980556883922621E-3</v>
      </c>
      <c r="AS10" s="36">
        <v>-1.94674668185269E-3</v>
      </c>
      <c r="AT10" s="37">
        <v>2.0185924445080125E-3</v>
      </c>
    </row>
    <row r="11" spans="1:46" x14ac:dyDescent="0.3">
      <c r="A11" s="30">
        <v>1976</v>
      </c>
      <c r="B11" s="41">
        <v>75</v>
      </c>
      <c r="C11" s="42">
        <v>17</v>
      </c>
      <c r="D11" s="42">
        <v>4</v>
      </c>
      <c r="E11" s="42">
        <v>18</v>
      </c>
      <c r="F11" s="42">
        <v>9</v>
      </c>
      <c r="G11" s="42">
        <v>17</v>
      </c>
      <c r="H11" s="42"/>
      <c r="I11" s="42">
        <v>1</v>
      </c>
      <c r="J11" s="43">
        <v>9</v>
      </c>
      <c r="K11" s="36">
        <v>0.67013740811236355</v>
      </c>
      <c r="L11" s="36">
        <v>0.86522938842342478</v>
      </c>
      <c r="M11" s="36">
        <v>0.94279101093643092</v>
      </c>
      <c r="N11" s="36">
        <v>0.64065626001283837</v>
      </c>
      <c r="O11" s="36">
        <v>0.71433357117426932</v>
      </c>
      <c r="P11" s="36">
        <v>0.25942842376677794</v>
      </c>
      <c r="Q11" s="36">
        <v>0</v>
      </c>
      <c r="R11" s="36">
        <v>3.687868280958434E-2</v>
      </c>
      <c r="S11" s="36">
        <v>0.70430424503365252</v>
      </c>
      <c r="T11" s="35">
        <v>-2.5817449471884088E-4</v>
      </c>
      <c r="U11" s="36">
        <v>3.2139026637339847E-5</v>
      </c>
      <c r="V11" s="36">
        <v>-9.4837295941158496E-4</v>
      </c>
      <c r="W11" s="36">
        <v>-7.8003297834813932E-4</v>
      </c>
      <c r="X11" s="36">
        <v>-1.1095479450733781E-3</v>
      </c>
      <c r="Y11" s="36">
        <v>6.6493806179483035E-3</v>
      </c>
      <c r="Z11" s="36"/>
      <c r="AA11" s="36">
        <v>7.6582341367683214E-3</v>
      </c>
      <c r="AB11" s="37">
        <v>3.0878958697245439E-3</v>
      </c>
      <c r="AC11" s="36">
        <v>-1.465733495470945E-4</v>
      </c>
      <c r="AD11" s="36">
        <v>1.1905996033678779E-3</v>
      </c>
      <c r="AE11" s="36">
        <v>-6.9080386543998739E-4</v>
      </c>
      <c r="AF11" s="36">
        <v>1.1824625178038894E-2</v>
      </c>
      <c r="AG11" s="36">
        <v>4.7715646840766087E-4</v>
      </c>
      <c r="AH11" s="36">
        <v>-1.0018521594578409E-3</v>
      </c>
      <c r="AI11" s="36">
        <v>-1.0059004878052452E-2</v>
      </c>
      <c r="AJ11" s="36">
        <v>-2.1901059272134323E-3</v>
      </c>
      <c r="AK11" s="37">
        <v>1.7959762065066732E-3</v>
      </c>
      <c r="AL11" s="35">
        <v>1.9749511197941169E-10</v>
      </c>
      <c r="AM11" s="36">
        <v>1.394965153391546E-3</v>
      </c>
      <c r="AN11" s="36">
        <v>-6.1456762512132493E-4</v>
      </c>
      <c r="AO11" s="36">
        <v>1.2076178681756089E-2</v>
      </c>
      <c r="AP11" s="36">
        <v>6.9175989039824929E-4</v>
      </c>
      <c r="AQ11" s="36">
        <v>-9.0300932451529677E-4</v>
      </c>
      <c r="AR11" s="36">
        <v>-9.8896635428536751E-3</v>
      </c>
      <c r="AS11" s="36">
        <v>-2.0872240240350499E-3</v>
      </c>
      <c r="AT11" s="37">
        <v>1.8849574817857682E-3</v>
      </c>
    </row>
    <row r="12" spans="1:46" x14ac:dyDescent="0.3">
      <c r="A12" s="30">
        <v>1977</v>
      </c>
      <c r="B12" s="41">
        <v>100</v>
      </c>
      <c r="C12" s="42">
        <v>18</v>
      </c>
      <c r="D12" s="42">
        <v>5</v>
      </c>
      <c r="E12" s="42">
        <v>26</v>
      </c>
      <c r="F12" s="42">
        <v>13</v>
      </c>
      <c r="G12" s="42">
        <v>27</v>
      </c>
      <c r="H12" s="42"/>
      <c r="I12" s="42">
        <v>1</v>
      </c>
      <c r="J12" s="43">
        <v>10</v>
      </c>
      <c r="K12" s="36">
        <v>0.71071202256629518</v>
      </c>
      <c r="L12" s="36">
        <v>0.89138318587071741</v>
      </c>
      <c r="M12" s="36">
        <v>0.94645738124916612</v>
      </c>
      <c r="N12" s="36">
        <v>0.7259566486996003</v>
      </c>
      <c r="O12" s="36">
        <v>0.87866554753333681</v>
      </c>
      <c r="P12" s="36">
        <v>0.83139893084265448</v>
      </c>
      <c r="Q12" s="36">
        <v>0</v>
      </c>
      <c r="R12" s="36">
        <v>3.9139732975031365E-2</v>
      </c>
      <c r="S12" s="36">
        <v>0.7734011812344278</v>
      </c>
      <c r="T12" s="35">
        <v>9.4607131892200067E-5</v>
      </c>
      <c r="U12" s="36">
        <v>1.1322530051021745E-3</v>
      </c>
      <c r="V12" s="36">
        <v>-1.0694031449990777E-3</v>
      </c>
      <c r="W12" s="36">
        <v>-8.1907594453205885E-4</v>
      </c>
      <c r="X12" s="36">
        <v>-1.5104660888067567E-3</v>
      </c>
      <c r="Y12" s="36">
        <v>8.7498079696114991E-5</v>
      </c>
      <c r="Z12" s="36"/>
      <c r="AA12" s="36">
        <v>6.9447261408016629E-3</v>
      </c>
      <c r="AB12" s="37">
        <v>4.6687742372717349E-3</v>
      </c>
      <c r="AC12" s="36">
        <v>-4.6375865173992672E-5</v>
      </c>
      <c r="AD12" s="36">
        <v>1.8916589143518814E-3</v>
      </c>
      <c r="AE12" s="36">
        <v>-8.0689414519074729E-4</v>
      </c>
      <c r="AF12" s="36">
        <v>1.1252713974617133E-2</v>
      </c>
      <c r="AG12" s="36">
        <v>-1.1678561844132422E-4</v>
      </c>
      <c r="AH12" s="36">
        <v>-1.0448610678249551E-3</v>
      </c>
      <c r="AI12" s="36">
        <v>-1.006716789522665E-2</v>
      </c>
      <c r="AJ12" s="36">
        <v>-2.4529713307816585E-3</v>
      </c>
      <c r="AK12" s="37">
        <v>2.7998601498045767E-3</v>
      </c>
      <c r="AL12" s="35">
        <v>7.6114738678708069E-11</v>
      </c>
      <c r="AM12" s="36">
        <v>1.958546979959517E-3</v>
      </c>
      <c r="AN12" s="36">
        <v>-7.8429840433022133E-4</v>
      </c>
      <c r="AO12" s="36">
        <v>1.133014247077785E-2</v>
      </c>
      <c r="AP12" s="36">
        <v>-4.2875027588020564E-5</v>
      </c>
      <c r="AQ12" s="36">
        <v>-1.0154810099902946E-3</v>
      </c>
      <c r="AR12" s="36">
        <v>-1.0015360550844222E-2</v>
      </c>
      <c r="AS12" s="36">
        <v>-2.4217172618750307E-3</v>
      </c>
      <c r="AT12" s="37">
        <v>2.8286247198743538E-3</v>
      </c>
    </row>
    <row r="13" spans="1:46" x14ac:dyDescent="0.3">
      <c r="A13" s="30">
        <v>1978</v>
      </c>
      <c r="B13" s="41">
        <v>106</v>
      </c>
      <c r="C13" s="42">
        <v>18</v>
      </c>
      <c r="D13" s="42">
        <v>5</v>
      </c>
      <c r="E13" s="42">
        <v>28</v>
      </c>
      <c r="F13" s="42">
        <v>13</v>
      </c>
      <c r="G13" s="42">
        <v>31</v>
      </c>
      <c r="H13" s="42"/>
      <c r="I13" s="42">
        <v>1</v>
      </c>
      <c r="J13" s="43">
        <v>10</v>
      </c>
      <c r="K13" s="36">
        <v>0.69903497746651921</v>
      </c>
      <c r="L13" s="36">
        <v>0.89421243271332107</v>
      </c>
      <c r="M13" s="36">
        <v>0.94490967407498005</v>
      </c>
      <c r="N13" s="36">
        <v>0.71921103218972648</v>
      </c>
      <c r="O13" s="36">
        <v>0.88326525827184754</v>
      </c>
      <c r="P13" s="36">
        <v>0.84887307640121457</v>
      </c>
      <c r="Q13" s="36">
        <v>0</v>
      </c>
      <c r="R13" s="36">
        <v>3.8786187667158863E-2</v>
      </c>
      <c r="S13" s="36">
        <v>0.77898988579668138</v>
      </c>
      <c r="T13" s="35">
        <v>7.4054097198074872E-5</v>
      </c>
      <c r="U13" s="36">
        <v>1.3840151252704042E-3</v>
      </c>
      <c r="V13" s="36">
        <v>-9.669399362626542E-4</v>
      </c>
      <c r="W13" s="36">
        <v>-2.1318316287472112E-3</v>
      </c>
      <c r="X13" s="36">
        <v>-4.202437992347389E-3</v>
      </c>
      <c r="Y13" s="36">
        <v>1.9893577600551003E-4</v>
      </c>
      <c r="Z13" s="36"/>
      <c r="AA13" s="36">
        <v>3.8482246220016406E-3</v>
      </c>
      <c r="AB13" s="37">
        <v>5.8606909315279E-3</v>
      </c>
      <c r="AC13" s="36">
        <v>-1.1515372013051788E-4</v>
      </c>
      <c r="AD13" s="36">
        <v>2.0620079398853985E-3</v>
      </c>
      <c r="AE13" s="36">
        <v>-6.9326950862856466E-4</v>
      </c>
      <c r="AF13" s="36">
        <v>1.0757820745654279E-2</v>
      </c>
      <c r="AG13" s="36">
        <v>-2.6674006684866236E-3</v>
      </c>
      <c r="AH13" s="36">
        <v>-5.3340547354645946E-4</v>
      </c>
      <c r="AI13" s="36">
        <v>-1.0075900015413685E-2</v>
      </c>
      <c r="AJ13" s="36">
        <v>-2.9787889604709836E-3</v>
      </c>
      <c r="AK13" s="37">
        <v>3.8186861187492625E-3</v>
      </c>
      <c r="AL13" s="35">
        <v>6.5211339523147746E-11</v>
      </c>
      <c r="AM13" s="36">
        <v>2.2278609948533671E-3</v>
      </c>
      <c r="AN13" s="36">
        <v>-6.3831003689804441E-4</v>
      </c>
      <c r="AO13" s="36">
        <v>1.0960102066107721E-2</v>
      </c>
      <c r="AP13" s="36">
        <v>-2.4752214270400631E-3</v>
      </c>
      <c r="AQ13" s="36">
        <v>-4.6555604006596709E-4</v>
      </c>
      <c r="AR13" s="36">
        <v>-9.9510095872958546E-3</v>
      </c>
      <c r="AS13" s="36">
        <v>-2.907281057869296E-3</v>
      </c>
      <c r="AT13" s="37">
        <v>3.8976427844598718E-3</v>
      </c>
    </row>
    <row r="14" spans="1:46" x14ac:dyDescent="0.3">
      <c r="A14" s="30">
        <v>1979</v>
      </c>
      <c r="B14" s="41">
        <v>108</v>
      </c>
      <c r="C14" s="42">
        <v>17</v>
      </c>
      <c r="D14" s="42">
        <v>6</v>
      </c>
      <c r="E14" s="42">
        <v>29</v>
      </c>
      <c r="F14" s="42">
        <v>13</v>
      </c>
      <c r="G14" s="42">
        <v>31</v>
      </c>
      <c r="H14" s="42"/>
      <c r="I14" s="42">
        <v>1</v>
      </c>
      <c r="J14" s="43">
        <v>11</v>
      </c>
      <c r="K14" s="36">
        <v>0.72379489152757592</v>
      </c>
      <c r="L14" s="36">
        <v>0.8806609192244077</v>
      </c>
      <c r="M14" s="36">
        <v>0.94547156609585237</v>
      </c>
      <c r="N14" s="36">
        <v>0.95278213627705199</v>
      </c>
      <c r="O14" s="36">
        <v>0.88071345382655086</v>
      </c>
      <c r="P14" s="36">
        <v>0.86362373073205645</v>
      </c>
      <c r="Q14" s="36">
        <v>0</v>
      </c>
      <c r="R14" s="36">
        <v>4.6099042478303424E-2</v>
      </c>
      <c r="S14" s="36">
        <v>0.79658714613554293</v>
      </c>
      <c r="T14" s="35">
        <v>-6.8641874974906218E-5</v>
      </c>
      <c r="U14" s="36">
        <v>9.8661181323426691E-4</v>
      </c>
      <c r="V14" s="36">
        <v>-5.3001196513401811E-4</v>
      </c>
      <c r="W14" s="36">
        <v>-2.4863388027690194E-4</v>
      </c>
      <c r="X14" s="36">
        <v>-8.1710627428748777E-3</v>
      </c>
      <c r="Y14" s="36">
        <v>3.7783018890758001E-4</v>
      </c>
      <c r="Z14" s="36"/>
      <c r="AA14" s="36">
        <v>-1.1800414364302857E-3</v>
      </c>
      <c r="AB14" s="37">
        <v>6.5517550236359788E-3</v>
      </c>
      <c r="AC14" s="36">
        <v>-2.2302192485981515E-4</v>
      </c>
      <c r="AD14" s="36">
        <v>1.6186450787665587E-3</v>
      </c>
      <c r="AE14" s="36">
        <v>-3.0546265174081133E-4</v>
      </c>
      <c r="AF14" s="36">
        <v>9.3595155923555402E-3</v>
      </c>
      <c r="AG14" s="36">
        <v>-6.2048207897656927E-3</v>
      </c>
      <c r="AH14" s="36">
        <v>-3.0961850698452446E-4</v>
      </c>
      <c r="AI14" s="36">
        <v>-1.0107138185304105E-2</v>
      </c>
      <c r="AJ14" s="36">
        <v>-2.8751061736140941E-3</v>
      </c>
      <c r="AK14" s="37">
        <v>4.4346486174005502E-3</v>
      </c>
      <c r="AL14" s="35">
        <v>7.5658530625794902E-11</v>
      </c>
      <c r="AM14" s="36">
        <v>1.9341620460479633E-3</v>
      </c>
      <c r="AN14" s="36">
        <v>-2.0201488213885879E-4</v>
      </c>
      <c r="AO14" s="36">
        <v>9.726707460422486E-3</v>
      </c>
      <c r="AP14" s="36">
        <v>-5.837326550327775E-3</v>
      </c>
      <c r="AQ14" s="36">
        <v>-1.8746797156837542E-4</v>
      </c>
      <c r="AR14" s="36">
        <v>-9.8713639137375971E-3</v>
      </c>
      <c r="AS14" s="36">
        <v>-2.7366198589218438E-3</v>
      </c>
      <c r="AT14" s="37">
        <v>4.6053010645129462E-3</v>
      </c>
    </row>
    <row r="15" spans="1:46" x14ac:dyDescent="0.3">
      <c r="A15" s="30">
        <v>1980</v>
      </c>
      <c r="B15" s="41">
        <v>113</v>
      </c>
      <c r="C15" s="42">
        <v>18</v>
      </c>
      <c r="D15" s="42">
        <v>6</v>
      </c>
      <c r="E15" s="42">
        <v>30</v>
      </c>
      <c r="F15" s="42">
        <v>13</v>
      </c>
      <c r="G15" s="42">
        <v>33</v>
      </c>
      <c r="H15" s="42"/>
      <c r="I15" s="42">
        <v>1</v>
      </c>
      <c r="J15" s="43">
        <v>12</v>
      </c>
      <c r="K15" s="36">
        <v>0.73498680758348822</v>
      </c>
      <c r="L15" s="36">
        <v>0.88831092219768149</v>
      </c>
      <c r="M15" s="36">
        <v>0.94277338319596504</v>
      </c>
      <c r="N15" s="36">
        <v>0.95934958411528515</v>
      </c>
      <c r="O15" s="36">
        <v>0.86655815120833757</v>
      </c>
      <c r="P15" s="36">
        <v>0.89144774132487836</v>
      </c>
      <c r="Q15" s="36">
        <v>0</v>
      </c>
      <c r="R15" s="36">
        <v>4.1911715522036784E-2</v>
      </c>
      <c r="S15" s="36">
        <v>0.79030538831427144</v>
      </c>
      <c r="T15" s="35">
        <v>-1.6516190716517887E-4</v>
      </c>
      <c r="U15" s="36">
        <v>1.5521913027593374E-4</v>
      </c>
      <c r="V15" s="36">
        <v>-1.4430081440446591E-4</v>
      </c>
      <c r="W15" s="36">
        <v>-1.9948043046594441E-3</v>
      </c>
      <c r="X15" s="36">
        <v>-4.5257588966728162E-3</v>
      </c>
      <c r="Y15" s="36">
        <v>-1.0612072532163999E-3</v>
      </c>
      <c r="Z15" s="36"/>
      <c r="AA15" s="36">
        <v>3.0137189804373365E-4</v>
      </c>
      <c r="AB15" s="37">
        <v>8.8674017708855347E-3</v>
      </c>
      <c r="AC15" s="36">
        <v>-2.6287181959098397E-4</v>
      </c>
      <c r="AD15" s="36">
        <v>7.9814026152509338E-4</v>
      </c>
      <c r="AE15" s="36">
        <v>6.1741429104329777E-5</v>
      </c>
      <c r="AF15" s="36">
        <v>6.2935926708582758E-3</v>
      </c>
      <c r="AG15" s="36">
        <v>-2.9003139346057377E-3</v>
      </c>
      <c r="AH15" s="36">
        <v>-1.4400297369934459E-3</v>
      </c>
      <c r="AI15" s="36">
        <v>-1.0130995325258614E-2</v>
      </c>
      <c r="AJ15" s="36">
        <v>-2.464015065458063E-3</v>
      </c>
      <c r="AK15" s="37">
        <v>5.7812346594384566E-3</v>
      </c>
      <c r="AL15" s="35">
        <v>-2.9760398418004285E-10</v>
      </c>
      <c r="AM15" s="36">
        <v>1.1768939168173515E-3</v>
      </c>
      <c r="AN15" s="36">
        <v>1.886229835477884E-4</v>
      </c>
      <c r="AO15" s="36">
        <v>6.6582574834413476E-3</v>
      </c>
      <c r="AP15" s="36">
        <v>-2.5130016230484947E-3</v>
      </c>
      <c r="AQ15" s="36">
        <v>-1.284602622965801E-3</v>
      </c>
      <c r="AR15" s="36">
        <v>-9.8589152655932776E-3</v>
      </c>
      <c r="AS15" s="36">
        <v>-2.2952525610542354E-3</v>
      </c>
      <c r="AT15" s="37">
        <v>6.005001036371891E-3</v>
      </c>
    </row>
    <row r="16" spans="1:46" x14ac:dyDescent="0.3">
      <c r="A16" s="30">
        <v>1981</v>
      </c>
      <c r="B16" s="41">
        <v>116</v>
      </c>
      <c r="C16" s="42">
        <v>19</v>
      </c>
      <c r="D16" s="42">
        <v>6</v>
      </c>
      <c r="E16" s="42">
        <v>30</v>
      </c>
      <c r="F16" s="42">
        <v>13</v>
      </c>
      <c r="G16" s="42">
        <v>33</v>
      </c>
      <c r="H16" s="42"/>
      <c r="I16" s="42">
        <v>2</v>
      </c>
      <c r="J16" s="43">
        <v>13</v>
      </c>
      <c r="K16" s="36">
        <v>0.74722646426847816</v>
      </c>
      <c r="L16" s="36">
        <v>0.90451726354683215</v>
      </c>
      <c r="M16" s="36">
        <v>0.94191491217735024</v>
      </c>
      <c r="N16" s="36">
        <v>0.96189067151455221</v>
      </c>
      <c r="O16" s="36">
        <v>0.8642273787651078</v>
      </c>
      <c r="P16" s="36">
        <v>0.89522489177043285</v>
      </c>
      <c r="Q16" s="36">
        <v>0</v>
      </c>
      <c r="R16" s="36">
        <v>4.4064950000958669E-2</v>
      </c>
      <c r="S16" s="36">
        <v>0.98241837692829581</v>
      </c>
      <c r="T16" s="35">
        <v>1.9876316895275871E-4</v>
      </c>
      <c r="U16" s="36">
        <v>1.6822895389675401E-4</v>
      </c>
      <c r="V16" s="36">
        <v>8.3272768384656912E-4</v>
      </c>
      <c r="W16" s="36">
        <v>-2.6365892656700978E-3</v>
      </c>
      <c r="X16" s="36">
        <v>-2.5771617084096778E-3</v>
      </c>
      <c r="Y16" s="36">
        <v>-9.7347791409408671E-4</v>
      </c>
      <c r="Z16" s="36"/>
      <c r="AA16" s="36">
        <v>1.5863797472172588E-4</v>
      </c>
      <c r="AB16" s="37">
        <v>6.0549471314992288E-3</v>
      </c>
      <c r="AC16" s="36">
        <v>5.4085774507863722E-5</v>
      </c>
      <c r="AD16" s="36">
        <v>8.8766759043507829E-4</v>
      </c>
      <c r="AE16" s="36">
        <v>9.6526624351628483E-4</v>
      </c>
      <c r="AF16" s="36">
        <v>4.9182627448082919E-3</v>
      </c>
      <c r="AG16" s="36">
        <v>-1.1268266282788942E-3</v>
      </c>
      <c r="AH16" s="36">
        <v>-1.3024622211113344E-3</v>
      </c>
      <c r="AI16" s="36">
        <v>-1.0153118145266791E-2</v>
      </c>
      <c r="AJ16" s="36">
        <v>-2.5224724000787865E-3</v>
      </c>
      <c r="AK16" s="37">
        <v>5.4899540455263032E-3</v>
      </c>
      <c r="AL16" s="35">
        <v>1.4259671717308316E-10</v>
      </c>
      <c r="AM16" s="36">
        <v>8.0809592502779231E-4</v>
      </c>
      <c r="AN16" s="36">
        <v>9.3626740972804149E-4</v>
      </c>
      <c r="AO16" s="36">
        <v>4.8445252832908974E-3</v>
      </c>
      <c r="AP16" s="36">
        <v>-1.2043140535924043E-3</v>
      </c>
      <c r="AQ16" s="36">
        <v>-1.3380812179833587E-3</v>
      </c>
      <c r="AR16" s="36">
        <v>-1.0211296812928832E-2</v>
      </c>
      <c r="AS16" s="36">
        <v>-2.5594448094571173E-3</v>
      </c>
      <c r="AT16" s="37">
        <v>5.4447555808721047E-3</v>
      </c>
    </row>
    <row r="17" spans="1:46" x14ac:dyDescent="0.3">
      <c r="A17" s="30">
        <v>1982</v>
      </c>
      <c r="B17" s="41">
        <v>120</v>
      </c>
      <c r="C17" s="42">
        <v>20</v>
      </c>
      <c r="D17" s="42">
        <v>8</v>
      </c>
      <c r="E17" s="42">
        <v>30</v>
      </c>
      <c r="F17" s="42">
        <v>12</v>
      </c>
      <c r="G17" s="42">
        <v>34</v>
      </c>
      <c r="H17" s="42"/>
      <c r="I17" s="42">
        <v>3</v>
      </c>
      <c r="J17" s="43">
        <v>13</v>
      </c>
      <c r="K17" s="36">
        <v>0.76015306126604865</v>
      </c>
      <c r="L17" s="36">
        <v>0.91294483774240343</v>
      </c>
      <c r="M17" s="36">
        <v>0.94490200152128279</v>
      </c>
      <c r="N17" s="36">
        <v>0.95253739392161518</v>
      </c>
      <c r="O17" s="36">
        <v>0.63843045599767145</v>
      </c>
      <c r="P17" s="36">
        <v>0.88814370720461056</v>
      </c>
      <c r="Q17" s="36">
        <v>0</v>
      </c>
      <c r="R17" s="36">
        <v>0.22792553924932238</v>
      </c>
      <c r="S17" s="36">
        <v>0.98232897350712878</v>
      </c>
      <c r="T17" s="35">
        <v>4.7348683293447509E-4</v>
      </c>
      <c r="U17" s="36">
        <v>6.2652941096187544E-4</v>
      </c>
      <c r="V17" s="36">
        <v>4.8412987339638877E-4</v>
      </c>
      <c r="W17" s="36">
        <v>-2.0300756851652111E-3</v>
      </c>
      <c r="X17" s="36">
        <v>-1.6306913099830838E-3</v>
      </c>
      <c r="Y17" s="36">
        <v>-1.3831010951797791E-3</v>
      </c>
      <c r="Z17" s="36"/>
      <c r="AA17" s="36">
        <v>1.4054955651937055E-3</v>
      </c>
      <c r="AB17" s="37">
        <v>6.1283828278942349E-3</v>
      </c>
      <c r="AC17" s="36">
        <v>1.0957545401320109E-4</v>
      </c>
      <c r="AD17" s="36">
        <v>1.3009748616141937E-3</v>
      </c>
      <c r="AE17" s="36">
        <v>6.2997757871715622E-4</v>
      </c>
      <c r="AF17" s="36">
        <v>6.9031877382009143E-3</v>
      </c>
      <c r="AG17" s="36">
        <v>-1.8293721107519004E-3</v>
      </c>
      <c r="AH17" s="36">
        <v>-1.6689048490544334E-3</v>
      </c>
      <c r="AI17" s="36">
        <v>-1.0177724302562269E-2</v>
      </c>
      <c r="AJ17" s="36">
        <v>-2.2789904173189427E-3</v>
      </c>
      <c r="AK17" s="37">
        <v>5.5919178873324949E-3</v>
      </c>
      <c r="AL17" s="35">
        <v>-4.5524378067127026E-10</v>
      </c>
      <c r="AM17" s="36">
        <v>1.13846859904302E-3</v>
      </c>
      <c r="AN17" s="36">
        <v>5.7206563314297746E-4</v>
      </c>
      <c r="AO17" s="36">
        <v>6.7366198349885541E-3</v>
      </c>
      <c r="AP17" s="36">
        <v>-1.9719245235770228E-3</v>
      </c>
      <c r="AQ17" s="36">
        <v>-1.7387296107965057E-3</v>
      </c>
      <c r="AR17" s="36">
        <v>-1.0296425695863656E-2</v>
      </c>
      <c r="AS17" s="36">
        <v>-2.3583555148924255E-3</v>
      </c>
      <c r="AT17" s="37">
        <v>5.4945870526738405E-3</v>
      </c>
    </row>
    <row r="18" spans="1:46" x14ac:dyDescent="0.3">
      <c r="A18" s="30">
        <v>1983</v>
      </c>
      <c r="B18" s="41">
        <v>120</v>
      </c>
      <c r="C18" s="42">
        <v>20</v>
      </c>
      <c r="D18" s="42">
        <v>8</v>
      </c>
      <c r="E18" s="42">
        <v>30</v>
      </c>
      <c r="F18" s="42">
        <v>12</v>
      </c>
      <c r="G18" s="42">
        <v>34</v>
      </c>
      <c r="H18" s="42"/>
      <c r="I18" s="42">
        <v>3</v>
      </c>
      <c r="J18" s="43">
        <v>13</v>
      </c>
      <c r="K18" s="36">
        <v>0.75852522678746703</v>
      </c>
      <c r="L18" s="36">
        <v>0.91239834598906955</v>
      </c>
      <c r="M18" s="36">
        <v>0.9498771864576564</v>
      </c>
      <c r="N18" s="36">
        <v>0.94362964139227168</v>
      </c>
      <c r="O18" s="36">
        <v>0.68671836581635481</v>
      </c>
      <c r="P18" s="36">
        <v>0.89380867148780196</v>
      </c>
      <c r="Q18" s="36">
        <v>0</v>
      </c>
      <c r="R18" s="36">
        <v>0.22683946377375214</v>
      </c>
      <c r="S18" s="36">
        <v>0.98142537757562021</v>
      </c>
      <c r="T18" s="35">
        <v>8.4165004534080868E-4</v>
      </c>
      <c r="U18" s="36">
        <v>1.6359320637686675E-3</v>
      </c>
      <c r="V18" s="36">
        <v>-1.9187683630849826E-4</v>
      </c>
      <c r="W18" s="36">
        <v>1.4528338814629449E-3</v>
      </c>
      <c r="X18" s="36">
        <v>-2.1810555644936657E-3</v>
      </c>
      <c r="Y18" s="36">
        <v>-1.9511700991992108E-4</v>
      </c>
      <c r="Z18" s="36"/>
      <c r="AA18" s="36">
        <v>1.9265759205151574E-3</v>
      </c>
      <c r="AB18" s="37">
        <v>5.6728303074323264E-3</v>
      </c>
      <c r="AC18" s="36">
        <v>4.2490989979496841E-4</v>
      </c>
      <c r="AD18" s="36">
        <v>2.247352261569907E-3</v>
      </c>
      <c r="AE18" s="36">
        <v>-2.025644365125424E-5</v>
      </c>
      <c r="AF18" s="36">
        <v>1.2029421431924339E-2</v>
      </c>
      <c r="AG18" s="36">
        <v>-1.9988385362105748E-3</v>
      </c>
      <c r="AH18" s="36">
        <v>-5.5861836943001846E-4</v>
      </c>
      <c r="AI18" s="36">
        <v>-1.0147837568066755E-2</v>
      </c>
      <c r="AJ18" s="36">
        <v>-2.1102058311864378E-3</v>
      </c>
      <c r="AK18" s="37">
        <v>5.2160100169943487E-3</v>
      </c>
      <c r="AL18" s="35">
        <v>2.5439102327540859E-11</v>
      </c>
      <c r="AM18" s="36">
        <v>1.5900829514417735E-3</v>
      </c>
      <c r="AN18" s="36">
        <v>-2.3771085761385775E-4</v>
      </c>
      <c r="AO18" s="36">
        <v>1.1361026760314722E-2</v>
      </c>
      <c r="AP18" s="36">
        <v>-2.5541856770341306E-3</v>
      </c>
      <c r="AQ18" s="36">
        <v>-8.2077955354498133E-4</v>
      </c>
      <c r="AR18" s="36">
        <v>-1.0626669752134809E-2</v>
      </c>
      <c r="AS18" s="36">
        <v>-2.4189758323280171E-3</v>
      </c>
      <c r="AT18" s="37">
        <v>4.8056098775553346E-3</v>
      </c>
    </row>
    <row r="19" spans="1:46" x14ac:dyDescent="0.3">
      <c r="A19" s="30">
        <v>1984</v>
      </c>
      <c r="B19" s="41">
        <v>121</v>
      </c>
      <c r="C19" s="42">
        <v>20</v>
      </c>
      <c r="D19" s="42">
        <v>8</v>
      </c>
      <c r="E19" s="42">
        <v>31</v>
      </c>
      <c r="F19" s="42">
        <v>12</v>
      </c>
      <c r="G19" s="42">
        <v>34</v>
      </c>
      <c r="H19" s="42"/>
      <c r="I19" s="42">
        <v>3</v>
      </c>
      <c r="J19" s="43">
        <v>13</v>
      </c>
      <c r="K19" s="36">
        <v>0.76336713690793756</v>
      </c>
      <c r="L19" s="36">
        <v>0.91279901566726918</v>
      </c>
      <c r="M19" s="36">
        <v>0.95142049516209826</v>
      </c>
      <c r="N19" s="36">
        <v>0.94214985701081178</v>
      </c>
      <c r="O19" s="36">
        <v>0.70470542767344446</v>
      </c>
      <c r="P19" s="36">
        <v>0.8975827256622344</v>
      </c>
      <c r="Q19" s="36">
        <v>0</v>
      </c>
      <c r="R19" s="36">
        <v>0.22425457616023381</v>
      </c>
      <c r="S19" s="36">
        <v>0.97858513667864777</v>
      </c>
      <c r="T19" s="35">
        <v>7.5185541829825113E-4</v>
      </c>
      <c r="U19" s="36">
        <v>2.4389936354150678E-3</v>
      </c>
      <c r="V19" s="36">
        <v>-8.931107207852465E-4</v>
      </c>
      <c r="W19" s="36">
        <v>2.2382184166872148E-3</v>
      </c>
      <c r="X19" s="36">
        <v>-2.508520824704325E-3</v>
      </c>
      <c r="Y19" s="36">
        <v>5.0547648858747423E-4</v>
      </c>
      <c r="Z19" s="36"/>
      <c r="AA19" s="36">
        <v>2.1160561872327916E-3</v>
      </c>
      <c r="AB19" s="37">
        <v>4.4504889228549234E-3</v>
      </c>
      <c r="AC19" s="36">
        <v>4.8913338281000049E-4</v>
      </c>
      <c r="AD19" s="36">
        <v>2.9560459000975109E-3</v>
      </c>
      <c r="AE19" s="36">
        <v>-7.1016906841273302E-4</v>
      </c>
      <c r="AF19" s="36">
        <v>1.4238744821232621E-2</v>
      </c>
      <c r="AG19" s="36">
        <v>-2.4294557115865337E-3</v>
      </c>
      <c r="AH19" s="36">
        <v>8.4826377099244562E-5</v>
      </c>
      <c r="AI19" s="36">
        <v>-1.0151837214524064E-2</v>
      </c>
      <c r="AJ19" s="36">
        <v>-2.0040282950293722E-3</v>
      </c>
      <c r="AK19" s="37">
        <v>4.0465780085823739E-3</v>
      </c>
      <c r="AL19" s="35">
        <v>2.4516614445822465E-10</v>
      </c>
      <c r="AM19" s="36">
        <v>2.2082036376381373E-3</v>
      </c>
      <c r="AN19" s="36">
        <v>-1.0151250082217872E-3</v>
      </c>
      <c r="AO19" s="36">
        <v>1.3437517222541169E-2</v>
      </c>
      <c r="AP19" s="36">
        <v>-3.0250563586270698E-3</v>
      </c>
      <c r="AQ19" s="36">
        <v>-1.8311610497855554E-4</v>
      </c>
      <c r="AR19" s="36">
        <v>-1.0679017742390563E-2</v>
      </c>
      <c r="AS19" s="36">
        <v>-2.3536557444723679E-3</v>
      </c>
      <c r="AT19" s="37">
        <v>3.6279706720513008E-3</v>
      </c>
    </row>
    <row r="20" spans="1:46" x14ac:dyDescent="0.3">
      <c r="A20" s="30">
        <v>1985</v>
      </c>
      <c r="B20" s="41">
        <v>122</v>
      </c>
      <c r="C20" s="42">
        <v>20</v>
      </c>
      <c r="D20" s="42">
        <v>9</v>
      </c>
      <c r="E20" s="42">
        <v>31</v>
      </c>
      <c r="F20" s="42">
        <v>12</v>
      </c>
      <c r="G20" s="42">
        <v>34</v>
      </c>
      <c r="H20" s="42"/>
      <c r="I20" s="42">
        <v>3</v>
      </c>
      <c r="J20" s="43">
        <v>13</v>
      </c>
      <c r="K20" s="36">
        <v>0.76718029632169316</v>
      </c>
      <c r="L20" s="36">
        <v>0.91330704860009038</v>
      </c>
      <c r="M20" s="36">
        <v>0.9590145559931782</v>
      </c>
      <c r="N20" s="36">
        <v>0.94018310917684578</v>
      </c>
      <c r="O20" s="36">
        <v>0.73156183318565904</v>
      </c>
      <c r="P20" s="36">
        <v>0.88073341961514551</v>
      </c>
      <c r="Q20" s="36">
        <v>0</v>
      </c>
      <c r="R20" s="36">
        <v>0.21433165628738463</v>
      </c>
      <c r="S20" s="36">
        <v>0.97940366183583927</v>
      </c>
      <c r="T20" s="35">
        <v>8.2144423950730543E-4</v>
      </c>
      <c r="U20" s="36">
        <v>2.5881492313801786E-3</v>
      </c>
      <c r="V20" s="36">
        <v>-9.9287278520463406E-4</v>
      </c>
      <c r="W20" s="36">
        <v>2.6386144480493798E-3</v>
      </c>
      <c r="X20" s="36">
        <v>-9.9409181429396419E-4</v>
      </c>
      <c r="Y20" s="36">
        <v>5.6826736319153567E-4</v>
      </c>
      <c r="Z20" s="36"/>
      <c r="AA20" s="36">
        <v>2.0525064728395084E-3</v>
      </c>
      <c r="AB20" s="37">
        <v>4.6137220878229249E-3</v>
      </c>
      <c r="AC20" s="36">
        <v>5.5649173312005403E-4</v>
      </c>
      <c r="AD20" s="36">
        <v>3.0762740285753894E-3</v>
      </c>
      <c r="AE20" s="36">
        <v>-8.1332958659643061E-4</v>
      </c>
      <c r="AF20" s="36">
        <v>1.5429541970974502E-2</v>
      </c>
      <c r="AG20" s="36">
        <v>-1.2806365069733272E-3</v>
      </c>
      <c r="AH20" s="36">
        <v>6.5770601772785508E-5</v>
      </c>
      <c r="AI20" s="36">
        <v>-1.0174851328241396E-2</v>
      </c>
      <c r="AJ20" s="36">
        <v>-2.1602994809814739E-3</v>
      </c>
      <c r="AK20" s="37">
        <v>4.2363423747406523E-3</v>
      </c>
      <c r="AL20" s="35">
        <v>-4.981059660481108E-10</v>
      </c>
      <c r="AM20" s="36">
        <v>2.2089510058336723E-3</v>
      </c>
      <c r="AN20" s="36">
        <v>-1.1495081159993948E-3</v>
      </c>
      <c r="AO20" s="36">
        <v>1.4490639526555469E-2</v>
      </c>
      <c r="AP20" s="36">
        <v>-1.9849554487210005E-3</v>
      </c>
      <c r="AQ20" s="36">
        <v>-2.1355213929307053E-4</v>
      </c>
      <c r="AR20" s="36">
        <v>-1.0770600294949148E-2</v>
      </c>
      <c r="AS20" s="36">
        <v>-2.5599244025273629E-3</v>
      </c>
      <c r="AT20" s="37">
        <v>3.7453991684336645E-3</v>
      </c>
    </row>
    <row r="21" spans="1:46" x14ac:dyDescent="0.3">
      <c r="A21" s="30">
        <v>1986</v>
      </c>
      <c r="B21" s="41">
        <v>122</v>
      </c>
      <c r="C21" s="42">
        <v>20</v>
      </c>
      <c r="D21" s="42">
        <v>9</v>
      </c>
      <c r="E21" s="42">
        <v>32</v>
      </c>
      <c r="F21" s="42">
        <v>12</v>
      </c>
      <c r="G21" s="42">
        <v>34</v>
      </c>
      <c r="H21" s="42"/>
      <c r="I21" s="42">
        <v>3</v>
      </c>
      <c r="J21" s="43">
        <v>12</v>
      </c>
      <c r="K21" s="36">
        <v>0.75181178838503337</v>
      </c>
      <c r="L21" s="36">
        <v>0.91610462273771587</v>
      </c>
      <c r="M21" s="36">
        <v>0.95787566372470401</v>
      </c>
      <c r="N21" s="36">
        <v>0.93473970241914173</v>
      </c>
      <c r="O21" s="36">
        <v>0.77939256450610694</v>
      </c>
      <c r="P21" s="36">
        <v>0.8424191838686329</v>
      </c>
      <c r="Q21" s="36">
        <v>0</v>
      </c>
      <c r="R21" s="36">
        <v>0.15907648925451867</v>
      </c>
      <c r="S21" s="36">
        <v>0.97638365729713605</v>
      </c>
      <c r="T21" s="35">
        <v>9.3794263588401806E-4</v>
      </c>
      <c r="U21" s="36">
        <v>1.0311699970418698E-3</v>
      </c>
      <c r="V21" s="36">
        <v>-1.943051576396837E-4</v>
      </c>
      <c r="W21" s="36">
        <v>3.3524358129758199E-3</v>
      </c>
      <c r="X21" s="36">
        <v>-4.4142835878448357E-4</v>
      </c>
      <c r="Y21" s="36">
        <v>7.6884974978080152E-4</v>
      </c>
      <c r="Z21" s="36"/>
      <c r="AA21" s="36">
        <v>4.4340587947666711E-3</v>
      </c>
      <c r="AB21" s="37">
        <v>6.0614068123025638E-3</v>
      </c>
      <c r="AC21" s="36">
        <v>5.6976384745689571E-4</v>
      </c>
      <c r="AD21" s="36">
        <v>1.6336038724130226E-3</v>
      </c>
      <c r="AE21" s="36">
        <v>-1.3959490989667407E-5</v>
      </c>
      <c r="AF21" s="36">
        <v>1.6968658800741953E-2</v>
      </c>
      <c r="AG21" s="36">
        <v>-8.2620306192318009E-4</v>
      </c>
      <c r="AH21" s="36">
        <v>5.0261263911786629E-5</v>
      </c>
      <c r="AI21" s="36">
        <v>-1.0169920698095841E-2</v>
      </c>
      <c r="AJ21" s="36">
        <v>-2.5080778709002656E-3</v>
      </c>
      <c r="AK21" s="37">
        <v>5.8070722234276964E-3</v>
      </c>
      <c r="AL21" s="35">
        <v>3.4569846428307713E-10</v>
      </c>
      <c r="AM21" s="36">
        <v>7.8143350335751127E-4</v>
      </c>
      <c r="AN21" s="36">
        <v>-3.6755426169516339E-4</v>
      </c>
      <c r="AO21" s="36">
        <v>1.5965781718079046E-2</v>
      </c>
      <c r="AP21" s="36">
        <v>-1.4120814667563815E-3</v>
      </c>
      <c r="AQ21" s="36">
        <v>-3.4543683919193298E-4</v>
      </c>
      <c r="AR21" s="36">
        <v>-1.0754486211916051E-2</v>
      </c>
      <c r="AS21" s="36">
        <v>-2.8911039790680093E-3</v>
      </c>
      <c r="AT21" s="37">
        <v>5.300789730626255E-3</v>
      </c>
    </row>
    <row r="22" spans="1:46" x14ac:dyDescent="0.3">
      <c r="A22" s="30">
        <v>1987</v>
      </c>
      <c r="B22" s="41">
        <v>122</v>
      </c>
      <c r="C22" s="42">
        <v>20</v>
      </c>
      <c r="D22" s="42">
        <v>9</v>
      </c>
      <c r="E22" s="42">
        <v>32</v>
      </c>
      <c r="F22" s="42">
        <v>12</v>
      </c>
      <c r="G22" s="42">
        <v>34</v>
      </c>
      <c r="H22" s="42"/>
      <c r="I22" s="42">
        <v>3</v>
      </c>
      <c r="J22" s="43">
        <v>12</v>
      </c>
      <c r="K22" s="36">
        <v>0.74704252478019606</v>
      </c>
      <c r="L22" s="36">
        <v>0.91803563804449839</v>
      </c>
      <c r="M22" s="36">
        <v>0.95344416879811311</v>
      </c>
      <c r="N22" s="36">
        <v>0.93483685242010994</v>
      </c>
      <c r="O22" s="36">
        <v>0.74917275554440299</v>
      </c>
      <c r="P22" s="36">
        <v>0.84100549480957421</v>
      </c>
      <c r="Q22" s="36">
        <v>0</v>
      </c>
      <c r="R22" s="36">
        <v>0.14978635610947752</v>
      </c>
      <c r="S22" s="36">
        <v>0.97711091868166966</v>
      </c>
      <c r="T22" s="35">
        <v>9.6608282801503571E-4</v>
      </c>
      <c r="U22" s="36">
        <v>6.6067088010279937E-4</v>
      </c>
      <c r="V22" s="36">
        <v>-3.8672294691395679E-4</v>
      </c>
      <c r="W22" s="36">
        <v>4.1364325948783287E-3</v>
      </c>
      <c r="X22" s="36">
        <v>1.6053143803694981E-3</v>
      </c>
      <c r="Y22" s="36">
        <v>5.7527482500612762E-4</v>
      </c>
      <c r="Z22" s="36"/>
      <c r="AA22" s="36">
        <v>6.0968722263915155E-3</v>
      </c>
      <c r="AB22" s="37">
        <v>7.0994385851406083E-3</v>
      </c>
      <c r="AC22" s="36">
        <v>6.7019369897209345E-4</v>
      </c>
      <c r="AD22" s="36">
        <v>1.2832359940565367E-3</v>
      </c>
      <c r="AE22" s="36">
        <v>-1.6649353407784684E-4</v>
      </c>
      <c r="AF22" s="36">
        <v>1.8063012202279089E-2</v>
      </c>
      <c r="AG22" s="36">
        <v>6.8588175724707012E-4</v>
      </c>
      <c r="AH22" s="36">
        <v>-6.2391069899497871E-5</v>
      </c>
      <c r="AI22" s="36">
        <v>-1.0148052266768492E-2</v>
      </c>
      <c r="AJ22" s="36">
        <v>-2.1292873130589326E-3</v>
      </c>
      <c r="AK22" s="37">
        <v>6.82195939947031E-3</v>
      </c>
      <c r="AL22" s="35">
        <v>5.1731195393073006E-10</v>
      </c>
      <c r="AM22" s="36">
        <v>3.0684510312341235E-4</v>
      </c>
      <c r="AN22" s="36">
        <v>-5.8117852618833228E-4</v>
      </c>
      <c r="AO22" s="36">
        <v>1.6949761909263623E-2</v>
      </c>
      <c r="AP22" s="36">
        <v>-1.3745795011393705E-4</v>
      </c>
      <c r="AQ22" s="36">
        <v>-6.130268401948948E-4</v>
      </c>
      <c r="AR22" s="36">
        <v>-1.0793679771845782E-2</v>
      </c>
      <c r="AS22" s="36">
        <v>-2.569067700775808E-3</v>
      </c>
      <c r="AT22" s="37">
        <v>6.2257867116619608E-3</v>
      </c>
    </row>
    <row r="23" spans="1:46" x14ac:dyDescent="0.3">
      <c r="A23" s="30">
        <v>1988</v>
      </c>
      <c r="B23" s="41">
        <v>120</v>
      </c>
      <c r="C23" s="42">
        <v>20</v>
      </c>
      <c r="D23" s="42">
        <v>9</v>
      </c>
      <c r="E23" s="42">
        <v>32</v>
      </c>
      <c r="F23" s="42">
        <v>12</v>
      </c>
      <c r="G23" s="42">
        <v>32</v>
      </c>
      <c r="H23" s="42"/>
      <c r="I23" s="42">
        <v>3</v>
      </c>
      <c r="J23" s="43">
        <v>12</v>
      </c>
      <c r="K23" s="36">
        <v>0.74048971182854884</v>
      </c>
      <c r="L23" s="36">
        <v>0.92127818810486517</v>
      </c>
      <c r="M23" s="36">
        <v>0.94665319609718146</v>
      </c>
      <c r="N23" s="36">
        <v>0.93717156355480769</v>
      </c>
      <c r="O23" s="36">
        <v>0.75653744094502384</v>
      </c>
      <c r="P23" s="36">
        <v>0.83123195832848829</v>
      </c>
      <c r="Q23" s="36">
        <v>0</v>
      </c>
      <c r="R23" s="36">
        <v>0.15683507112341086</v>
      </c>
      <c r="S23" s="36">
        <v>0.97901897211163058</v>
      </c>
      <c r="T23" s="35">
        <v>9.6105919383168877E-4</v>
      </c>
      <c r="U23" s="36">
        <v>-6.0122294317546982E-5</v>
      </c>
      <c r="V23" s="36">
        <v>9.4817813773114362E-5</v>
      </c>
      <c r="W23" s="36">
        <v>3.025159962037061E-3</v>
      </c>
      <c r="X23" s="36">
        <v>4.6204546281813355E-3</v>
      </c>
      <c r="Y23" s="36">
        <v>2.6615874756202211E-4</v>
      </c>
      <c r="Z23" s="36"/>
      <c r="AA23" s="36">
        <v>5.0565251538420173E-3</v>
      </c>
      <c r="AB23" s="37">
        <v>8.4097042379389347E-3</v>
      </c>
      <c r="AC23" s="36">
        <v>6.3945978973639953E-4</v>
      </c>
      <c r="AD23" s="36">
        <v>5.9070972297534498E-4</v>
      </c>
      <c r="AE23" s="36">
        <v>3.0660404764069161E-4</v>
      </c>
      <c r="AF23" s="36">
        <v>1.6525006233588668E-2</v>
      </c>
      <c r="AG23" s="36">
        <v>3.1186631310491735E-3</v>
      </c>
      <c r="AH23" s="36">
        <v>-3.0664100155246781E-4</v>
      </c>
      <c r="AI23" s="36">
        <v>-1.0156593531099385E-2</v>
      </c>
      <c r="AJ23" s="36">
        <v>-2.3134982128007885E-3</v>
      </c>
      <c r="AK23" s="37">
        <v>8.1677458246867674E-3</v>
      </c>
      <c r="AL23" s="35">
        <v>-8.6380786064961316E-11</v>
      </c>
      <c r="AM23" s="36">
        <v>-3.2758378645771199E-4</v>
      </c>
      <c r="AN23" s="36">
        <v>-1.0874995157317331E-4</v>
      </c>
      <c r="AO23" s="36">
        <v>1.5488819633846705E-2</v>
      </c>
      <c r="AP23" s="36">
        <v>2.2734718121014534E-3</v>
      </c>
      <c r="AQ23" s="36">
        <v>-8.3315150004465463E-4</v>
      </c>
      <c r="AR23" s="36">
        <v>-1.0764307308793861E-2</v>
      </c>
      <c r="AS23" s="36">
        <v>-2.7257687836473323E-3</v>
      </c>
      <c r="AT23" s="37">
        <v>7.5550116888137495E-3</v>
      </c>
    </row>
    <row r="24" spans="1:46" x14ac:dyDescent="0.3">
      <c r="A24" s="30">
        <v>1989</v>
      </c>
      <c r="B24" s="41">
        <v>124</v>
      </c>
      <c r="C24" s="42">
        <v>20</v>
      </c>
      <c r="D24" s="42">
        <v>10</v>
      </c>
      <c r="E24" s="42">
        <v>32</v>
      </c>
      <c r="F24" s="42">
        <v>13</v>
      </c>
      <c r="G24" s="42">
        <v>34</v>
      </c>
      <c r="H24" s="42"/>
      <c r="I24" s="42">
        <v>3</v>
      </c>
      <c r="J24" s="43">
        <v>12</v>
      </c>
      <c r="K24" s="36">
        <v>0.76325556991554011</v>
      </c>
      <c r="L24" s="36">
        <v>0.92125635572128028</v>
      </c>
      <c r="M24" s="36">
        <v>0.99201185029377403</v>
      </c>
      <c r="N24" s="36">
        <v>0.94145758596167994</v>
      </c>
      <c r="O24" s="36">
        <v>0.76235586865773519</v>
      </c>
      <c r="P24" s="36">
        <v>0.82510769745021095</v>
      </c>
      <c r="Q24" s="36">
        <v>0</v>
      </c>
      <c r="R24" s="36">
        <v>0.17624482270901928</v>
      </c>
      <c r="S24" s="36">
        <v>0.97806238674204515</v>
      </c>
      <c r="T24" s="35">
        <v>1.2926622836956835E-3</v>
      </c>
      <c r="U24" s="36">
        <v>-1.9406259328923678E-5</v>
      </c>
      <c r="V24" s="36">
        <v>8.494716951878247E-4</v>
      </c>
      <c r="W24" s="36">
        <v>4.0534024877699037E-3</v>
      </c>
      <c r="X24" s="36">
        <v>3.7414395096777363E-3</v>
      </c>
      <c r="Y24" s="36">
        <v>4.2298305206222776E-5</v>
      </c>
      <c r="Z24" s="36"/>
      <c r="AA24" s="36">
        <v>2.8626325240730115E-3</v>
      </c>
      <c r="AB24" s="37">
        <v>9.8138076770029146E-3</v>
      </c>
      <c r="AC24" s="36">
        <v>1.0355857201131088E-3</v>
      </c>
      <c r="AD24" s="36">
        <v>6.4874046315335462E-4</v>
      </c>
      <c r="AE24" s="36">
        <v>1.0687379342398749E-3</v>
      </c>
      <c r="AF24" s="36">
        <v>1.6535510217794681E-2</v>
      </c>
      <c r="AG24" s="36">
        <v>2.5376143670645529E-3</v>
      </c>
      <c r="AH24" s="36">
        <v>-5.3384481875594358E-4</v>
      </c>
      <c r="AI24" s="36">
        <v>-1.0120808003529911E-2</v>
      </c>
      <c r="AJ24" s="36">
        <v>-2.0807176296671593E-3</v>
      </c>
      <c r="AK24" s="37">
        <v>9.5303799041713926E-3</v>
      </c>
      <c r="AL24" s="35">
        <v>-2.1183296018805099E-10</v>
      </c>
      <c r="AM24" s="36">
        <v>-8.1925733605500717E-4</v>
      </c>
      <c r="AN24" s="36">
        <v>3.8406828510062751E-4</v>
      </c>
      <c r="AO24" s="36">
        <v>1.4870876409541834E-2</v>
      </c>
      <c r="AP24" s="36">
        <v>1.2002244592430335E-3</v>
      </c>
      <c r="AQ24" s="36">
        <v>-1.447974758474692E-3</v>
      </c>
      <c r="AR24" s="36">
        <v>-1.1088664091927318E-2</v>
      </c>
      <c r="AS24" s="36">
        <v>-2.7746780827790688E-3</v>
      </c>
      <c r="AT24" s="37">
        <v>8.4427803567809021E-3</v>
      </c>
    </row>
    <row r="25" spans="1:46" x14ac:dyDescent="0.3">
      <c r="A25" s="30">
        <v>1990</v>
      </c>
      <c r="B25" s="41">
        <v>127</v>
      </c>
      <c r="C25" s="42">
        <v>20</v>
      </c>
      <c r="D25" s="42">
        <v>10</v>
      </c>
      <c r="E25" s="42">
        <v>33</v>
      </c>
      <c r="F25" s="42">
        <v>13</v>
      </c>
      <c r="G25" s="42">
        <v>36</v>
      </c>
      <c r="H25" s="42"/>
      <c r="I25" s="42">
        <v>3</v>
      </c>
      <c r="J25" s="43">
        <v>12</v>
      </c>
      <c r="K25" s="36">
        <v>0.77582327097946258</v>
      </c>
      <c r="L25" s="36">
        <v>0.92231770543364389</v>
      </c>
      <c r="M25" s="36">
        <v>0.99209955037323894</v>
      </c>
      <c r="N25" s="36">
        <v>0.9459324577176037</v>
      </c>
      <c r="O25" s="36">
        <v>0.74635126528634399</v>
      </c>
      <c r="P25" s="36">
        <v>0.88331311294678172</v>
      </c>
      <c r="Q25" s="36">
        <v>0</v>
      </c>
      <c r="R25" s="36">
        <v>0.16684332121419887</v>
      </c>
      <c r="S25" s="36">
        <v>0.9786213258186145</v>
      </c>
      <c r="T25" s="35">
        <v>1.257961064981272E-3</v>
      </c>
      <c r="U25" s="36">
        <v>-2.937779634710936E-4</v>
      </c>
      <c r="V25" s="36">
        <v>1.1550820358119476E-3</v>
      </c>
      <c r="W25" s="36">
        <v>2.6538352697583192E-3</v>
      </c>
      <c r="X25" s="36">
        <v>5.4529110923301908E-3</v>
      </c>
      <c r="Y25" s="36">
        <v>1.1503805664749707E-4</v>
      </c>
      <c r="Z25" s="36"/>
      <c r="AA25" s="36">
        <v>2.4495371244527132E-3</v>
      </c>
      <c r="AB25" s="37">
        <v>1.112909715553138E-2</v>
      </c>
      <c r="AC25" s="36">
        <v>1.1066411367456953E-3</v>
      </c>
      <c r="AD25" s="36">
        <v>4.194692167196611E-4</v>
      </c>
      <c r="AE25" s="36">
        <v>1.3704186525312892E-3</v>
      </c>
      <c r="AF25" s="36">
        <v>1.4354419905756826E-2</v>
      </c>
      <c r="AG25" s="36">
        <v>3.638541154224087E-3</v>
      </c>
      <c r="AH25" s="36">
        <v>-4.4153378461550552E-4</v>
      </c>
      <c r="AI25" s="36">
        <v>-1.0129382190731182E-2</v>
      </c>
      <c r="AJ25" s="36">
        <v>-2.0787203284448772E-3</v>
      </c>
      <c r="AK25" s="37">
        <v>1.0810675458781173E-2</v>
      </c>
      <c r="AL25" s="35">
        <v>-2.278738064713722E-10</v>
      </c>
      <c r="AM25" s="36">
        <v>-1.0855398619881132E-3</v>
      </c>
      <c r="AN25" s="36">
        <v>6.1456919480557329E-4</v>
      </c>
      <c r="AO25" s="36">
        <v>1.2707109377395725E-2</v>
      </c>
      <c r="AP25" s="36">
        <v>2.3110585387126847E-3</v>
      </c>
      <c r="AQ25" s="36">
        <v>-1.3504737375187067E-3</v>
      </c>
      <c r="AR25" s="36">
        <v>-1.1100500435146703E-2</v>
      </c>
      <c r="AS25" s="36">
        <v>-2.8050875549462547E-3</v>
      </c>
      <c r="AT25" s="37">
        <v>9.5668580936830849E-3</v>
      </c>
    </row>
    <row r="26" spans="1:46" x14ac:dyDescent="0.3">
      <c r="A26" s="30">
        <v>1991</v>
      </c>
      <c r="B26" s="41">
        <v>126</v>
      </c>
      <c r="C26" s="42">
        <v>20</v>
      </c>
      <c r="D26" s="42">
        <v>10</v>
      </c>
      <c r="E26" s="42">
        <v>33</v>
      </c>
      <c r="F26" s="42">
        <v>13</v>
      </c>
      <c r="G26" s="42">
        <v>35</v>
      </c>
      <c r="H26" s="42"/>
      <c r="I26" s="42">
        <v>2</v>
      </c>
      <c r="J26" s="43">
        <v>13</v>
      </c>
      <c r="K26" s="36">
        <v>0.76730537983250247</v>
      </c>
      <c r="L26" s="36">
        <v>0.92688235891651038</v>
      </c>
      <c r="M26" s="36">
        <v>0.99248072868895765</v>
      </c>
      <c r="N26" s="36">
        <v>0.95198305949628337</v>
      </c>
      <c r="O26" s="36">
        <v>0.73726716842591922</v>
      </c>
      <c r="P26" s="36">
        <v>0.85961619867922257</v>
      </c>
      <c r="Q26" s="36">
        <v>0</v>
      </c>
      <c r="R26" s="36">
        <v>0.16092053270862328</v>
      </c>
      <c r="S26" s="36">
        <v>0.97797567266687546</v>
      </c>
      <c r="T26" s="35">
        <v>1.5233313005579827E-3</v>
      </c>
      <c r="U26" s="36">
        <v>-1.7012358166292719E-4</v>
      </c>
      <c r="V26" s="36">
        <v>2.2713048863395456E-3</v>
      </c>
      <c r="W26" s="36">
        <v>2.1017823310453278E-3</v>
      </c>
      <c r="X26" s="36">
        <v>1.5486250322740141E-3</v>
      </c>
      <c r="Y26" s="36">
        <v>-1.0558162124808743E-3</v>
      </c>
      <c r="Z26" s="36"/>
      <c r="AA26" s="36">
        <v>1.9852603737358352E-3</v>
      </c>
      <c r="AB26" s="37">
        <v>1.1133783592590546E-2</v>
      </c>
      <c r="AC26" s="36">
        <v>1.1630466922051487E-3</v>
      </c>
      <c r="AD26" s="36">
        <v>4.3031508919104367E-4</v>
      </c>
      <c r="AE26" s="36">
        <v>2.4685406000430027E-3</v>
      </c>
      <c r="AF26" s="36">
        <v>1.2734282410637399E-2</v>
      </c>
      <c r="AG26" s="36">
        <v>2.1974737129794216E-4</v>
      </c>
      <c r="AH26" s="36">
        <v>-1.5704449784168569E-3</v>
      </c>
      <c r="AI26" s="36">
        <v>-1.0161637460427031E-2</v>
      </c>
      <c r="AJ26" s="36">
        <v>-2.3080494668354487E-3</v>
      </c>
      <c r="AK26" s="37">
        <v>1.0820184347000489E-2</v>
      </c>
      <c r="AL26" s="35">
        <v>9.5989046225998054E-10</v>
      </c>
      <c r="AM26" s="36">
        <v>-1.1422653789733748E-3</v>
      </c>
      <c r="AN26" s="36">
        <v>1.6582468680979158E-3</v>
      </c>
      <c r="AO26" s="36">
        <v>1.1107369313530176E-2</v>
      </c>
      <c r="AP26" s="36">
        <v>-1.335547717317567E-3</v>
      </c>
      <c r="AQ26" s="36">
        <v>-2.5356478260197515E-3</v>
      </c>
      <c r="AR26" s="36">
        <v>-1.1192993571570451E-2</v>
      </c>
      <c r="AS26" s="36">
        <v>-3.0734936688338751E-3</v>
      </c>
      <c r="AT26" s="37">
        <v>9.4095940497990402E-3</v>
      </c>
    </row>
    <row r="27" spans="1:46" x14ac:dyDescent="0.3">
      <c r="A27" s="30">
        <v>1992</v>
      </c>
      <c r="B27" s="41">
        <v>129</v>
      </c>
      <c r="C27" s="42">
        <v>24</v>
      </c>
      <c r="D27" s="42">
        <v>10</v>
      </c>
      <c r="E27" s="42">
        <v>34</v>
      </c>
      <c r="F27" s="42">
        <v>11</v>
      </c>
      <c r="G27" s="42">
        <v>34</v>
      </c>
      <c r="H27" s="42"/>
      <c r="I27" s="42">
        <v>3</v>
      </c>
      <c r="J27" s="43">
        <v>13</v>
      </c>
      <c r="K27" s="36">
        <v>0.76754943734762493</v>
      </c>
      <c r="L27" s="36">
        <v>0.93095627917804324</v>
      </c>
      <c r="M27" s="36">
        <v>0.99301086967840069</v>
      </c>
      <c r="N27" s="36">
        <v>0.95618784867560636</v>
      </c>
      <c r="O27" s="36">
        <v>0.67110916816135102</v>
      </c>
      <c r="P27" s="36">
        <v>0.84158070165479615</v>
      </c>
      <c r="Q27" s="36">
        <v>0</v>
      </c>
      <c r="R27" s="36">
        <v>0.16658612214885651</v>
      </c>
      <c r="S27" s="36">
        <v>0.97615468587315302</v>
      </c>
      <c r="T27" s="35">
        <v>1.6230768174269944E-3</v>
      </c>
      <c r="U27" s="36">
        <v>-6.273121603118173E-4</v>
      </c>
      <c r="V27" s="36">
        <v>2.6996700574666516E-3</v>
      </c>
      <c r="W27" s="36">
        <v>1.6290605232685065E-3</v>
      </c>
      <c r="X27" s="36">
        <v>7.6499222285320283E-3</v>
      </c>
      <c r="Y27" s="36">
        <v>-2.7763498585328618E-4</v>
      </c>
      <c r="Z27" s="36"/>
      <c r="AA27" s="36">
        <v>5.8187328264307952E-4</v>
      </c>
      <c r="AB27" s="37">
        <v>1.2103027656908285E-2</v>
      </c>
      <c r="AC27" s="36">
        <v>1.30451052378056E-3</v>
      </c>
      <c r="AD27" s="36">
        <v>-6.9310109023209879E-5</v>
      </c>
      <c r="AE27" s="36">
        <v>2.8806835117012389E-3</v>
      </c>
      <c r="AF27" s="36">
        <v>1.1750899609026219E-2</v>
      </c>
      <c r="AG27" s="36">
        <v>4.8659756857109618E-3</v>
      </c>
      <c r="AH27" s="36">
        <v>-1.1000854174592612E-3</v>
      </c>
      <c r="AI27" s="36">
        <v>-1.0023537957111937E-2</v>
      </c>
      <c r="AJ27" s="36">
        <v>-2.2927812768219679E-3</v>
      </c>
      <c r="AK27" s="37">
        <v>1.178561228342169E-2</v>
      </c>
      <c r="AL27" s="35">
        <v>-9.2066428753830004E-10</v>
      </c>
      <c r="AM27" s="36">
        <v>-1.8578389535857972E-3</v>
      </c>
      <c r="AN27" s="36">
        <v>1.9953183376257302E-3</v>
      </c>
      <c r="AO27" s="36">
        <v>1.0046579039053007E-2</v>
      </c>
      <c r="AP27" s="36">
        <v>3.0923418954694731E-3</v>
      </c>
      <c r="AQ27" s="36">
        <v>-2.1619647269919399E-3</v>
      </c>
      <c r="AR27" s="36">
        <v>-1.110171555637489E-2</v>
      </c>
      <c r="AS27" s="36">
        <v>-3.1460979446331604E-3</v>
      </c>
      <c r="AT27" s="37">
        <v>1.0102741770048908E-2</v>
      </c>
    </row>
    <row r="28" spans="1:46" x14ac:dyDescent="0.3">
      <c r="A28" s="30">
        <v>1993</v>
      </c>
      <c r="B28" s="41">
        <v>137</v>
      </c>
      <c r="C28" s="42">
        <v>28</v>
      </c>
      <c r="D28" s="42">
        <v>10</v>
      </c>
      <c r="E28" s="42">
        <v>34</v>
      </c>
      <c r="F28" s="42">
        <v>11</v>
      </c>
      <c r="G28" s="42">
        <v>35</v>
      </c>
      <c r="H28" s="42">
        <v>2</v>
      </c>
      <c r="I28" s="42">
        <v>3</v>
      </c>
      <c r="J28" s="43">
        <v>14</v>
      </c>
      <c r="K28" s="36">
        <v>0.7563952792178551</v>
      </c>
      <c r="L28" s="36">
        <v>0.93617902388330976</v>
      </c>
      <c r="M28" s="36">
        <v>0.99293735578700415</v>
      </c>
      <c r="N28" s="36">
        <v>0.95888431852095413</v>
      </c>
      <c r="O28" s="36">
        <v>0.68755925498530479</v>
      </c>
      <c r="P28" s="36">
        <v>0.85452050490895948</v>
      </c>
      <c r="Q28" s="36">
        <v>3.1823176504416392E-2</v>
      </c>
      <c r="R28" s="36">
        <v>0.17354464669790268</v>
      </c>
      <c r="S28" s="36">
        <v>0.97726291552312927</v>
      </c>
      <c r="T28" s="35">
        <v>2.1261029996696083E-3</v>
      </c>
      <c r="U28" s="36">
        <v>3.862997109355616E-5</v>
      </c>
      <c r="V28" s="36">
        <v>2.995217367298185E-3</v>
      </c>
      <c r="W28" s="36">
        <v>1.6863367742497922E-3</v>
      </c>
      <c r="X28" s="36">
        <v>7.3375572929259099E-3</v>
      </c>
      <c r="Y28" s="36">
        <v>-1.2199344181307629E-3</v>
      </c>
      <c r="Z28" s="36">
        <v>-1.6333087714651465E-3</v>
      </c>
      <c r="AA28" s="36">
        <v>1.3007163683882571E-3</v>
      </c>
      <c r="AB28" s="37">
        <v>1.1909582556151406E-2</v>
      </c>
      <c r="AC28" s="36">
        <v>1.5472744356484971E-3</v>
      </c>
      <c r="AD28" s="36">
        <v>3.3564888476208756E-4</v>
      </c>
      <c r="AE28" s="36">
        <v>3.175557626947937E-3</v>
      </c>
      <c r="AF28" s="36">
        <v>1.1567304262992141E-2</v>
      </c>
      <c r="AG28" s="36">
        <v>5.1678458221753815E-3</v>
      </c>
      <c r="AH28" s="36">
        <v>-1.8336195431937858E-3</v>
      </c>
      <c r="AI28" s="36">
        <v>-1.0073883346092513E-2</v>
      </c>
      <c r="AJ28" s="36">
        <v>-2.4185450821422199E-3</v>
      </c>
      <c r="AK28" s="37">
        <v>1.1627820963762027E-2</v>
      </c>
      <c r="AL28" s="35">
        <v>-4.9809629613483928E-10</v>
      </c>
      <c r="AM28" s="36">
        <v>-1.8559565619476134E-3</v>
      </c>
      <c r="AN28" s="36">
        <v>2.1111191189953273E-3</v>
      </c>
      <c r="AO28" s="36">
        <v>9.5737235173535169E-3</v>
      </c>
      <c r="AP28" s="36">
        <v>2.9841242886124619E-3</v>
      </c>
      <c r="AQ28" s="36">
        <v>-3.1875297511746161E-3</v>
      </c>
      <c r="AR28" s="36">
        <v>-1.1377000579941754E-2</v>
      </c>
      <c r="AS28" s="36">
        <v>-3.4199277737993038E-3</v>
      </c>
      <c r="AT28" s="37">
        <v>9.4701259131667586E-3</v>
      </c>
    </row>
    <row r="29" spans="1:46" x14ac:dyDescent="0.3">
      <c r="A29" s="30">
        <v>1994</v>
      </c>
      <c r="B29" s="41">
        <v>139</v>
      </c>
      <c r="C29" s="42">
        <v>29</v>
      </c>
      <c r="D29" s="42">
        <v>10</v>
      </c>
      <c r="E29" s="42">
        <v>34</v>
      </c>
      <c r="F29" s="42">
        <v>11</v>
      </c>
      <c r="G29" s="42">
        <v>34</v>
      </c>
      <c r="H29" s="42">
        <v>4</v>
      </c>
      <c r="I29" s="42">
        <v>3</v>
      </c>
      <c r="J29" s="43">
        <v>14</v>
      </c>
      <c r="K29" s="36">
        <v>0.76920969664920358</v>
      </c>
      <c r="L29" s="36">
        <v>0.93557532826049827</v>
      </c>
      <c r="M29" s="36">
        <v>0.99233002487772193</v>
      </c>
      <c r="N29" s="36">
        <v>0.95996104515663405</v>
      </c>
      <c r="O29" s="36">
        <v>0.66970062680836473</v>
      </c>
      <c r="P29" s="36">
        <v>0.87370704007653111</v>
      </c>
      <c r="Q29" s="36">
        <v>0.90811531620746411</v>
      </c>
      <c r="R29" s="36">
        <v>0.15996499079025162</v>
      </c>
      <c r="S29" s="36">
        <v>0.97800343362571174</v>
      </c>
      <c r="T29" s="35">
        <v>2.0499971870341941E-3</v>
      </c>
      <c r="U29" s="36">
        <v>2.9792654369401365E-4</v>
      </c>
      <c r="V29" s="36">
        <v>2.9048309964721957E-3</v>
      </c>
      <c r="W29" s="36">
        <v>1.8840364995331492E-3</v>
      </c>
      <c r="X29" s="36">
        <v>9.6896267560384521E-3</v>
      </c>
      <c r="Y29" s="36">
        <v>-1.4485779704357345E-3</v>
      </c>
      <c r="Z29" s="36">
        <v>-9.6677323594316893E-3</v>
      </c>
      <c r="AA29" s="36">
        <v>3.0284494986481509E-3</v>
      </c>
      <c r="AB29" s="37">
        <v>1.0896974521643068E-2</v>
      </c>
      <c r="AC29" s="36">
        <v>1.7197355098938106E-3</v>
      </c>
      <c r="AD29" s="36">
        <v>5.6365984571248658E-4</v>
      </c>
      <c r="AE29" s="36">
        <v>3.1002130566256136E-3</v>
      </c>
      <c r="AF29" s="36">
        <v>1.1537004151231501E-2</v>
      </c>
      <c r="AG29" s="36">
        <v>6.8957493823451153E-3</v>
      </c>
      <c r="AH29" s="36">
        <v>-2.0783968105578298E-3</v>
      </c>
      <c r="AI29" s="36">
        <v>-1.0257076332178953E-2</v>
      </c>
      <c r="AJ29" s="36">
        <v>-2.3066798315041302E-3</v>
      </c>
      <c r="AK29" s="37">
        <v>1.0662372311055626E-2</v>
      </c>
      <c r="AL29" s="35">
        <v>4.761653562247076E-10</v>
      </c>
      <c r="AM29" s="36">
        <v>-1.8946255939766346E-3</v>
      </c>
      <c r="AN29" s="36">
        <v>1.9502191439274717E-3</v>
      </c>
      <c r="AO29" s="36">
        <v>9.5180383359006193E-3</v>
      </c>
      <c r="AP29" s="36">
        <v>4.1828534676449291E-3</v>
      </c>
      <c r="AQ29" s="36">
        <v>-3.8111899719614701E-3</v>
      </c>
      <c r="AR29" s="36">
        <v>-1.1708569865128974E-2</v>
      </c>
      <c r="AS29" s="36">
        <v>-3.4399646774345371E-3</v>
      </c>
      <c r="AT29" s="37">
        <v>8.2367695281250208E-3</v>
      </c>
    </row>
    <row r="30" spans="1:46" x14ac:dyDescent="0.3">
      <c r="A30" s="30">
        <v>1995</v>
      </c>
      <c r="B30" s="41">
        <v>139</v>
      </c>
      <c r="C30" s="42">
        <v>28</v>
      </c>
      <c r="D30" s="42">
        <v>8</v>
      </c>
      <c r="E30" s="42">
        <v>34</v>
      </c>
      <c r="F30" s="42">
        <v>12</v>
      </c>
      <c r="G30" s="42">
        <v>33</v>
      </c>
      <c r="H30" s="42">
        <v>7</v>
      </c>
      <c r="I30" s="42">
        <v>3</v>
      </c>
      <c r="J30" s="43">
        <v>14</v>
      </c>
      <c r="K30" s="36">
        <v>0.76911363328769922</v>
      </c>
      <c r="L30" s="36">
        <v>0.9337474285691606</v>
      </c>
      <c r="M30" s="36">
        <v>0.99140150862477616</v>
      </c>
      <c r="N30" s="36">
        <v>0.95940696183276386</v>
      </c>
      <c r="O30" s="36">
        <v>0.68974404143966528</v>
      </c>
      <c r="P30" s="36">
        <v>0.86288961041916767</v>
      </c>
      <c r="Q30" s="36">
        <v>0.95476783050253167</v>
      </c>
      <c r="R30" s="36">
        <v>0.17885963426474091</v>
      </c>
      <c r="S30" s="36">
        <v>0.97566904667836718</v>
      </c>
      <c r="T30" s="35">
        <v>2.3971797860220475E-3</v>
      </c>
      <c r="U30" s="36">
        <v>5.764343332777445E-4</v>
      </c>
      <c r="V30" s="36">
        <v>3.3979919039863601E-3</v>
      </c>
      <c r="W30" s="36">
        <v>2.6807316377147222E-3</v>
      </c>
      <c r="X30" s="36">
        <v>1.1279071803163062E-2</v>
      </c>
      <c r="Y30" s="36">
        <v>9.8406136137807118E-4</v>
      </c>
      <c r="Z30" s="36">
        <v>-1.6074194801953236E-2</v>
      </c>
      <c r="AA30" s="36">
        <v>2.9576083496860219E-3</v>
      </c>
      <c r="AB30" s="37">
        <v>1.1548789568128092E-2</v>
      </c>
      <c r="AC30" s="36">
        <v>1.9536843273618297E-3</v>
      </c>
      <c r="AD30" s="36">
        <v>8.3507801180714104E-4</v>
      </c>
      <c r="AE30" s="36">
        <v>3.611923265908602E-3</v>
      </c>
      <c r="AF30" s="36">
        <v>1.2095552463608649E-2</v>
      </c>
      <c r="AG30" s="36">
        <v>8.206835443794306E-3</v>
      </c>
      <c r="AH30" s="36">
        <v>1.3483344604646338E-4</v>
      </c>
      <c r="AI30" s="36">
        <v>-1.631003876583596E-2</v>
      </c>
      <c r="AJ30" s="36">
        <v>-2.2699797761825402E-3</v>
      </c>
      <c r="AK30" s="37">
        <v>1.1293364792894953E-2</v>
      </c>
      <c r="AL30" s="35">
        <v>-9.1678359788677431E-10</v>
      </c>
      <c r="AM30" s="36">
        <v>-1.9032584717480273E-3</v>
      </c>
      <c r="AN30" s="36">
        <v>2.308984568505102E-3</v>
      </c>
      <c r="AO30" s="36">
        <v>9.935001221701361E-3</v>
      </c>
      <c r="AP30" s="36">
        <v>5.2088710769914674E-3</v>
      </c>
      <c r="AQ30" s="36">
        <v>-1.7208579634057414E-3</v>
      </c>
      <c r="AR30" s="36">
        <v>-1.8991782308147572E-2</v>
      </c>
      <c r="AS30" s="36">
        <v>-3.532562244610619E-3</v>
      </c>
      <c r="AT30" s="37">
        <v>8.539899717056541E-3</v>
      </c>
    </row>
    <row r="31" spans="1:46" x14ac:dyDescent="0.3">
      <c r="A31" s="30">
        <v>1996</v>
      </c>
      <c r="B31" s="41">
        <v>143</v>
      </c>
      <c r="C31" s="42">
        <v>29</v>
      </c>
      <c r="D31" s="42">
        <v>8</v>
      </c>
      <c r="E31" s="42">
        <v>34</v>
      </c>
      <c r="F31" s="42">
        <v>13</v>
      </c>
      <c r="G31" s="42">
        <v>34</v>
      </c>
      <c r="H31" s="42">
        <v>7</v>
      </c>
      <c r="I31" s="42">
        <v>4</v>
      </c>
      <c r="J31" s="43">
        <v>14</v>
      </c>
      <c r="K31" s="36">
        <v>0.94597130282428554</v>
      </c>
      <c r="L31" s="36">
        <v>0.93600786514973355</v>
      </c>
      <c r="M31" s="36">
        <v>0.99117631330960865</v>
      </c>
      <c r="N31" s="36">
        <v>0.96323797774906839</v>
      </c>
      <c r="O31" s="36">
        <v>0.69829228514372088</v>
      </c>
      <c r="P31" s="36">
        <v>0.87076497257626362</v>
      </c>
      <c r="Q31" s="36">
        <v>0.95388308260529753</v>
      </c>
      <c r="R31" s="36">
        <v>0.93158206775796759</v>
      </c>
      <c r="S31" s="36">
        <v>0.97430681853957335</v>
      </c>
      <c r="T31" s="35">
        <v>1.1517390825660438E-3</v>
      </c>
      <c r="U31" s="36">
        <v>5.838647259914471E-4</v>
      </c>
      <c r="V31" s="36">
        <v>3.6442738601585767E-3</v>
      </c>
      <c r="W31" s="36">
        <v>2.3816316722727283E-3</v>
      </c>
      <c r="X31" s="36">
        <v>1.1144876175643628E-2</v>
      </c>
      <c r="Y31" s="36">
        <v>2.6505088308289237E-3</v>
      </c>
      <c r="Z31" s="36">
        <v>-6.6897330763841375E-3</v>
      </c>
      <c r="AA31" s="36">
        <v>-4.6667854747064639E-3</v>
      </c>
      <c r="AB31" s="37">
        <v>1.1557354866564808E-2</v>
      </c>
      <c r="AC31" s="36">
        <v>2.3330764413177327E-3</v>
      </c>
      <c r="AD31" s="36">
        <v>8.2401864941652754E-4</v>
      </c>
      <c r="AE31" s="36">
        <v>3.8612797282218505E-3</v>
      </c>
      <c r="AF31" s="36">
        <v>1.0596000848463665E-2</v>
      </c>
      <c r="AG31" s="36">
        <v>8.0234559831663648E-3</v>
      </c>
      <c r="AH31" s="36">
        <v>1.8824110435559072E-3</v>
      </c>
      <c r="AI31" s="36">
        <v>-7.369177662470066E-3</v>
      </c>
      <c r="AJ31" s="36">
        <v>-1.8668130322213878E-3</v>
      </c>
      <c r="AK31" s="37">
        <v>1.1323336886457971E-2</v>
      </c>
      <c r="AL31" s="35">
        <v>-8.2447892329995131E-10</v>
      </c>
      <c r="AM31" s="36">
        <v>-2.3934919907765049E-3</v>
      </c>
      <c r="AN31" s="36">
        <v>2.3079506346855836E-3</v>
      </c>
      <c r="AO31" s="36">
        <v>8.1233635952255561E-3</v>
      </c>
      <c r="AP31" s="36">
        <v>4.4965362007900102E-3</v>
      </c>
      <c r="AQ31" s="36">
        <v>-3.769790061433534E-4</v>
      </c>
      <c r="AR31" s="36">
        <v>-1.0615250466973709E-2</v>
      </c>
      <c r="AS31" s="36">
        <v>-3.4401873303078565E-3</v>
      </c>
      <c r="AT31" s="37">
        <v>8.0714822954815503E-3</v>
      </c>
    </row>
    <row r="32" spans="1:46" x14ac:dyDescent="0.3">
      <c r="A32" s="30">
        <v>1997</v>
      </c>
      <c r="B32" s="41">
        <v>145</v>
      </c>
      <c r="C32" s="42">
        <v>29</v>
      </c>
      <c r="D32" s="42">
        <v>8</v>
      </c>
      <c r="E32" s="42">
        <v>34</v>
      </c>
      <c r="F32" s="42">
        <v>13</v>
      </c>
      <c r="G32" s="42">
        <v>35</v>
      </c>
      <c r="H32" s="42">
        <v>8</v>
      </c>
      <c r="I32" s="42">
        <v>4</v>
      </c>
      <c r="J32" s="43">
        <v>14</v>
      </c>
      <c r="K32" s="36">
        <v>0.94515898022332079</v>
      </c>
      <c r="L32" s="36">
        <v>0.93665293325920518</v>
      </c>
      <c r="M32" s="36">
        <v>0.99166953621261578</v>
      </c>
      <c r="N32" s="36">
        <v>0.9642133569817406</v>
      </c>
      <c r="O32" s="36">
        <v>0.69063855674849461</v>
      </c>
      <c r="P32" s="36">
        <v>0.85478787053555272</v>
      </c>
      <c r="Q32" s="36">
        <v>0.95804175307810802</v>
      </c>
      <c r="R32" s="36">
        <v>0.923631073435356</v>
      </c>
      <c r="S32" s="36">
        <v>0.97229796064775975</v>
      </c>
      <c r="T32" s="35">
        <v>1.3220160777757447E-3</v>
      </c>
      <c r="U32" s="36">
        <v>7.740240816265316E-4</v>
      </c>
      <c r="V32" s="36">
        <v>3.4297384947985609E-3</v>
      </c>
      <c r="W32" s="36">
        <v>2.5619887820178878E-3</v>
      </c>
      <c r="X32" s="36">
        <v>1.2193100285201873E-2</v>
      </c>
      <c r="Y32" s="36">
        <v>3.1078918246589676E-3</v>
      </c>
      <c r="Z32" s="36">
        <v>-6.6622405317978963E-3</v>
      </c>
      <c r="AA32" s="36">
        <v>-4.4794242707024501E-3</v>
      </c>
      <c r="AB32" s="37">
        <v>1.0738424140640636E-2</v>
      </c>
      <c r="AC32" s="36">
        <v>2.5306637882632345E-3</v>
      </c>
      <c r="AD32" s="36">
        <v>9.9214948834975311E-4</v>
      </c>
      <c r="AE32" s="36">
        <v>3.6368430360832404E-3</v>
      </c>
      <c r="AF32" s="36">
        <v>1.053143109389636E-2</v>
      </c>
      <c r="AG32" s="36">
        <v>8.6949611578471791E-3</v>
      </c>
      <c r="AH32" s="36">
        <v>2.1245942635372507E-3</v>
      </c>
      <c r="AI32" s="36">
        <v>-7.2331381840206035E-3</v>
      </c>
      <c r="AJ32" s="36">
        <v>-1.5062762835474925E-3</v>
      </c>
      <c r="AK32" s="37">
        <v>1.049183767035842E-2</v>
      </c>
      <c r="AL32" s="35">
        <v>-5.3045172173598821E-10</v>
      </c>
      <c r="AM32" s="36">
        <v>-2.5490441966125339E-3</v>
      </c>
      <c r="AN32" s="36">
        <v>1.9822186236442591E-3</v>
      </c>
      <c r="AO32" s="36">
        <v>7.9662427143122518E-3</v>
      </c>
      <c r="AP32" s="36">
        <v>4.6969497312764992E-3</v>
      </c>
      <c r="AQ32" s="36">
        <v>-3.7933372548535233E-4</v>
      </c>
      <c r="AR32" s="36">
        <v>-1.0683156373552879E-2</v>
      </c>
      <c r="AS32" s="36">
        <v>-3.3395250178878803E-3</v>
      </c>
      <c r="AT32" s="37">
        <v>7.1810167990774536E-3</v>
      </c>
    </row>
    <row r="33" spans="1:46" x14ac:dyDescent="0.3">
      <c r="A33" s="30">
        <v>1998</v>
      </c>
      <c r="B33" s="41">
        <v>143</v>
      </c>
      <c r="C33" s="42">
        <v>29</v>
      </c>
      <c r="D33" s="42">
        <v>8</v>
      </c>
      <c r="E33" s="42">
        <v>33</v>
      </c>
      <c r="F33" s="42">
        <v>13</v>
      </c>
      <c r="G33" s="42">
        <v>33</v>
      </c>
      <c r="H33" s="42">
        <v>8</v>
      </c>
      <c r="I33" s="42">
        <v>5</v>
      </c>
      <c r="J33" s="43">
        <v>14</v>
      </c>
      <c r="K33" s="36">
        <v>0.94677979757848141</v>
      </c>
      <c r="L33" s="36">
        <v>0.92302130727276899</v>
      </c>
      <c r="M33" s="36">
        <v>0.99311784946881976</v>
      </c>
      <c r="N33" s="36">
        <v>0.95923103525539877</v>
      </c>
      <c r="O33" s="36">
        <v>0.70752631864782234</v>
      </c>
      <c r="P33" s="36">
        <v>0.84966413780538907</v>
      </c>
      <c r="Q33" s="36">
        <v>0.94291100118006432</v>
      </c>
      <c r="R33" s="36">
        <v>0.9503140286360483</v>
      </c>
      <c r="S33" s="36">
        <v>0.96684789513383929</v>
      </c>
      <c r="T33" s="35">
        <v>1.0052122522580267E-3</v>
      </c>
      <c r="U33" s="36">
        <v>5.6041628073476746E-4</v>
      </c>
      <c r="V33" s="36">
        <v>2.7329619880062149E-3</v>
      </c>
      <c r="W33" s="36">
        <v>2.6020821664952281E-3</v>
      </c>
      <c r="X33" s="36">
        <v>1.1642729565140808E-2</v>
      </c>
      <c r="Y33" s="36">
        <v>4.3357099354643788E-3</v>
      </c>
      <c r="Z33" s="36">
        <v>-6.7773548086753994E-3</v>
      </c>
      <c r="AA33" s="36">
        <v>-4.5833079751180306E-3</v>
      </c>
      <c r="AB33" s="37">
        <v>9.0686948057198593E-3</v>
      </c>
      <c r="AC33" s="36">
        <v>2.6010669463826974E-3</v>
      </c>
      <c r="AD33" s="36">
        <v>1.1251757010222933E-3</v>
      </c>
      <c r="AE33" s="36">
        <v>2.9106754351421967E-3</v>
      </c>
      <c r="AF33" s="36">
        <v>1.092729057885004E-2</v>
      </c>
      <c r="AG33" s="36">
        <v>8.7319332386658257E-3</v>
      </c>
      <c r="AH33" s="36">
        <v>3.2741237908335925E-3</v>
      </c>
      <c r="AI33" s="36">
        <v>-7.5087100130242198E-3</v>
      </c>
      <c r="AJ33" s="36">
        <v>-3.7955735442223764E-4</v>
      </c>
      <c r="AK33" s="37">
        <v>9.0182949913518076E-3</v>
      </c>
      <c r="AL33" s="35">
        <v>7.3717576682271377E-10</v>
      </c>
      <c r="AM33" s="36">
        <v>-2.5675495213401634E-3</v>
      </c>
      <c r="AN33" s="36">
        <v>1.302183009236003E-3</v>
      </c>
      <c r="AO33" s="36">
        <v>8.2277252168767231E-3</v>
      </c>
      <c r="AP33" s="36">
        <v>4.6616260087385753E-3</v>
      </c>
      <c r="AQ33" s="36">
        <v>5.9080077182389532E-4</v>
      </c>
      <c r="AR33" s="36">
        <v>-1.1834800499114001E-2</v>
      </c>
      <c r="AS33" s="36">
        <v>-2.286086476146238E-3</v>
      </c>
      <c r="AT33" s="37">
        <v>5.8255861598842237E-3</v>
      </c>
    </row>
    <row r="34" spans="1:46" x14ac:dyDescent="0.3">
      <c r="A34" s="30">
        <v>1999</v>
      </c>
      <c r="B34" s="41">
        <v>143</v>
      </c>
      <c r="C34" s="42">
        <v>31</v>
      </c>
      <c r="D34" s="42">
        <v>8</v>
      </c>
      <c r="E34" s="42">
        <v>33</v>
      </c>
      <c r="F34" s="42">
        <v>13</v>
      </c>
      <c r="G34" s="42">
        <v>31</v>
      </c>
      <c r="H34" s="42">
        <v>8</v>
      </c>
      <c r="I34" s="42">
        <v>5</v>
      </c>
      <c r="J34" s="43">
        <v>14</v>
      </c>
      <c r="K34" s="36">
        <v>0.95126124309115156</v>
      </c>
      <c r="L34" s="36">
        <v>0.93925756209748612</v>
      </c>
      <c r="M34" s="36">
        <v>0.99330944001506727</v>
      </c>
      <c r="N34" s="36">
        <v>0.95152942432053722</v>
      </c>
      <c r="O34" s="36">
        <v>0.68409645022952303</v>
      </c>
      <c r="P34" s="36">
        <v>0.82959350867021153</v>
      </c>
      <c r="Q34" s="36">
        <v>0.91394328246597023</v>
      </c>
      <c r="R34" s="36">
        <v>0.95228341544625428</v>
      </c>
      <c r="S34" s="36">
        <v>0.96920364729315756</v>
      </c>
      <c r="T34" s="35">
        <v>1.0094158736888435E-3</v>
      </c>
      <c r="U34" s="36">
        <v>3.6024638080566315E-4</v>
      </c>
      <c r="V34" s="36">
        <v>3.0174614667259157E-3</v>
      </c>
      <c r="W34" s="36">
        <v>4.1556030223892336E-3</v>
      </c>
      <c r="X34" s="36">
        <v>1.2496875287130203E-2</v>
      </c>
      <c r="Y34" s="36">
        <v>4.0720022479761317E-3</v>
      </c>
      <c r="Z34" s="36">
        <v>-1.3392794540597129E-2</v>
      </c>
      <c r="AA34" s="36">
        <v>-4.968241993967862E-3</v>
      </c>
      <c r="AB34" s="37">
        <v>1.0044553346133691E-2</v>
      </c>
      <c r="AC34" s="36">
        <v>2.5141764560663903E-3</v>
      </c>
      <c r="AD34" s="36">
        <v>5.4250674516770456E-4</v>
      </c>
      <c r="AE34" s="36">
        <v>3.1880081411767482E-3</v>
      </c>
      <c r="AF34" s="36">
        <v>1.3919271909646353E-2</v>
      </c>
      <c r="AG34" s="36">
        <v>9.1336552551236506E-3</v>
      </c>
      <c r="AH34" s="36">
        <v>2.9869652754135122E-3</v>
      </c>
      <c r="AI34" s="36">
        <v>-1.391956885674716E-2</v>
      </c>
      <c r="AJ34" s="36">
        <v>-9.92849344860618E-4</v>
      </c>
      <c r="AK34" s="37">
        <v>1.0038495731747778E-2</v>
      </c>
      <c r="AL34" s="35">
        <v>1.3804557052805242E-10</v>
      </c>
      <c r="AM34" s="36">
        <v>-3.2143713237995247E-3</v>
      </c>
      <c r="AN34" s="36">
        <v>1.6931300117242905E-3</v>
      </c>
      <c r="AO34" s="36">
        <v>1.1089987126314545E-2</v>
      </c>
      <c r="AP34" s="36">
        <v>5.1962506977569602E-3</v>
      </c>
      <c r="AQ34" s="36">
        <v>3.450999207221182E-4</v>
      </c>
      <c r="AR34" s="36">
        <v>-1.8020716974570299E-2</v>
      </c>
      <c r="AS34" s="36">
        <v>-2.7446830382607651E-3</v>
      </c>
      <c r="AT34" s="37">
        <v>6.8917968077834516E-3</v>
      </c>
    </row>
    <row r="35" spans="1:46" x14ac:dyDescent="0.3">
      <c r="A35" s="30">
        <v>2000</v>
      </c>
      <c r="B35" s="41">
        <v>143</v>
      </c>
      <c r="C35" s="42">
        <v>30</v>
      </c>
      <c r="D35" s="42">
        <v>8</v>
      </c>
      <c r="E35" s="42">
        <v>34</v>
      </c>
      <c r="F35" s="42">
        <v>13</v>
      </c>
      <c r="G35" s="42">
        <v>31</v>
      </c>
      <c r="H35" s="42">
        <v>8</v>
      </c>
      <c r="I35" s="42">
        <v>5</v>
      </c>
      <c r="J35" s="43">
        <v>14</v>
      </c>
      <c r="K35" s="36">
        <v>0.95252008307521419</v>
      </c>
      <c r="L35" s="36">
        <v>0.93870826357207116</v>
      </c>
      <c r="M35" s="36">
        <v>0.99887679443603816</v>
      </c>
      <c r="N35" s="36">
        <v>0.95519071789022558</v>
      </c>
      <c r="O35" s="36">
        <v>0.66104714266867115</v>
      </c>
      <c r="P35" s="36">
        <v>0.83047346500882768</v>
      </c>
      <c r="Q35" s="36">
        <v>0.93753543972703068</v>
      </c>
      <c r="R35" s="36">
        <v>0.95144828976950047</v>
      </c>
      <c r="S35" s="36">
        <v>0.9664635271908063</v>
      </c>
      <c r="T35" s="35">
        <v>1.0793257893012944E-3</v>
      </c>
      <c r="U35" s="36">
        <v>4.257400195797982E-4</v>
      </c>
      <c r="V35" s="36">
        <v>3.1134210059847039E-3</v>
      </c>
      <c r="W35" s="36">
        <v>4.1364872365876925E-3</v>
      </c>
      <c r="X35" s="36">
        <v>1.4462048664702083E-2</v>
      </c>
      <c r="Y35" s="36">
        <v>2.0910462274877106E-3</v>
      </c>
      <c r="Z35" s="36">
        <v>-1.6699910740258533E-2</v>
      </c>
      <c r="AA35" s="36">
        <v>-4.6618548374044748E-3</v>
      </c>
      <c r="AB35" s="37">
        <v>9.4100216744073175E-3</v>
      </c>
      <c r="AC35" s="36">
        <v>2.6570380897375481E-3</v>
      </c>
      <c r="AD35" s="36">
        <v>5.7859320129301662E-4</v>
      </c>
      <c r="AE35" s="36">
        <v>3.1512402423787065E-3</v>
      </c>
      <c r="AF35" s="36">
        <v>1.4727013597195677E-2</v>
      </c>
      <c r="AG35" s="36">
        <v>9.7867824813196187E-3</v>
      </c>
      <c r="AH35" s="36">
        <v>1.4951637011556321E-3</v>
      </c>
      <c r="AI35" s="36">
        <v>-1.6818468646900269E-2</v>
      </c>
      <c r="AJ35" s="36">
        <v>-6.7326108793962865E-4</v>
      </c>
      <c r="AK35" s="37">
        <v>9.4214885245062739E-3</v>
      </c>
      <c r="AL35" s="35">
        <v>2.0113177254187239E-10</v>
      </c>
      <c r="AM35" s="36">
        <v>-3.5431315060016288E-3</v>
      </c>
      <c r="AN35" s="36">
        <v>1.5600387447889197E-3</v>
      </c>
      <c r="AO35" s="36">
        <v>1.1627233848390853E-2</v>
      </c>
      <c r="AP35" s="36">
        <v>5.6558517869559587E-3</v>
      </c>
      <c r="AQ35" s="36">
        <v>-1.1086124955801673E-3</v>
      </c>
      <c r="AR35" s="36">
        <v>-2.0830817997419874E-2</v>
      </c>
      <c r="AS35" s="36">
        <v>-2.4958928432993999E-3</v>
      </c>
      <c r="AT35" s="37">
        <v>5.8492273529305548E-3</v>
      </c>
    </row>
    <row r="36" spans="1:46" x14ac:dyDescent="0.3">
      <c r="A36" s="30">
        <v>2001</v>
      </c>
      <c r="B36" s="41">
        <v>145</v>
      </c>
      <c r="C36" s="42">
        <v>30</v>
      </c>
      <c r="D36" s="42">
        <v>10</v>
      </c>
      <c r="E36" s="42">
        <v>34</v>
      </c>
      <c r="F36" s="42">
        <v>12</v>
      </c>
      <c r="G36" s="42">
        <v>31</v>
      </c>
      <c r="H36" s="42">
        <v>8</v>
      </c>
      <c r="I36" s="42">
        <v>5</v>
      </c>
      <c r="J36" s="43">
        <v>15</v>
      </c>
      <c r="K36" s="36">
        <v>0.94975782411465681</v>
      </c>
      <c r="L36" s="36">
        <v>0.938079988455644</v>
      </c>
      <c r="M36" s="36">
        <v>0.99891992524465822</v>
      </c>
      <c r="N36" s="36">
        <v>0.95160769512524213</v>
      </c>
      <c r="O36" s="36">
        <v>0.54089553825756598</v>
      </c>
      <c r="P36" s="36">
        <v>0.82554614088113942</v>
      </c>
      <c r="Q36" s="36">
        <v>0.95441172315661693</v>
      </c>
      <c r="R36" s="36">
        <v>0.95377705162203152</v>
      </c>
      <c r="S36" s="36">
        <v>0.96992651007080566</v>
      </c>
      <c r="T36" s="35">
        <v>9.3803276615701554E-4</v>
      </c>
      <c r="U36" s="36">
        <v>4.0445780847812212E-4</v>
      </c>
      <c r="V36" s="36">
        <v>2.5526573318188071E-3</v>
      </c>
      <c r="W36" s="36">
        <v>4.3381250865569872E-3</v>
      </c>
      <c r="X36" s="36">
        <v>1.5824482986857197E-2</v>
      </c>
      <c r="Y36" s="36">
        <v>3.0618143407973937E-3</v>
      </c>
      <c r="Z36" s="36">
        <v>-1.5172027327080064E-2</v>
      </c>
      <c r="AA36" s="36">
        <v>-4.1919423409508593E-3</v>
      </c>
      <c r="AB36" s="37">
        <v>7.3087464940669597E-3</v>
      </c>
      <c r="AC36" s="36">
        <v>2.4972610136541427E-3</v>
      </c>
      <c r="AD36" s="36">
        <v>5.7106368699070577E-4</v>
      </c>
      <c r="AE36" s="36">
        <v>2.5906841360806387E-3</v>
      </c>
      <c r="AF36" s="36">
        <v>1.5598713823092733E-2</v>
      </c>
      <c r="AG36" s="36">
        <v>8.8211306062379712E-3</v>
      </c>
      <c r="AH36" s="36">
        <v>2.3889408361392468E-3</v>
      </c>
      <c r="AI36" s="36">
        <v>-1.5200544335203233E-2</v>
      </c>
      <c r="AJ36" s="36">
        <v>-3.5840433014375244E-4</v>
      </c>
      <c r="AK36" s="37">
        <v>7.6725986179051794E-3</v>
      </c>
      <c r="AL36" s="35">
        <v>2.2736887170721542E-11</v>
      </c>
      <c r="AM36" s="36">
        <v>-3.2827367632825072E-3</v>
      </c>
      <c r="AN36" s="36">
        <v>1.2202663832587975E-3</v>
      </c>
      <c r="AO36" s="36">
        <v>1.2575530798476167E-2</v>
      </c>
      <c r="AP36" s="36">
        <v>4.5873034373428642E-3</v>
      </c>
      <c r="AQ36" s="36">
        <v>-2.4593348921053096E-4</v>
      </c>
      <c r="AR36" s="36">
        <v>-1.8776959230472002E-2</v>
      </c>
      <c r="AS36" s="36">
        <v>-2.1237050940297892E-3</v>
      </c>
      <c r="AT36" s="37">
        <v>3.9570804009963541E-3</v>
      </c>
    </row>
    <row r="37" spans="1:46" x14ac:dyDescent="0.3">
      <c r="A37" s="30">
        <v>2002</v>
      </c>
      <c r="B37" s="41">
        <v>150</v>
      </c>
      <c r="C37" s="42">
        <v>31</v>
      </c>
      <c r="D37" s="42">
        <v>12</v>
      </c>
      <c r="E37" s="42">
        <v>33</v>
      </c>
      <c r="F37" s="42">
        <v>13</v>
      </c>
      <c r="G37" s="42">
        <v>31</v>
      </c>
      <c r="H37" s="42">
        <v>9</v>
      </c>
      <c r="I37" s="42">
        <v>6</v>
      </c>
      <c r="J37" s="43">
        <v>15</v>
      </c>
      <c r="K37" s="36">
        <v>0.95594763530178462</v>
      </c>
      <c r="L37" s="36">
        <v>0.96172311385193232</v>
      </c>
      <c r="M37" s="36">
        <v>0.99949862370126608</v>
      </c>
      <c r="N37" s="36">
        <v>0.94059531607401325</v>
      </c>
      <c r="O37" s="36">
        <v>0.54689788345909218</v>
      </c>
      <c r="P37" s="36">
        <v>0.84763742214244864</v>
      </c>
      <c r="Q37" s="36">
        <v>0.95629088490321601</v>
      </c>
      <c r="R37" s="36">
        <v>0.95153983040414691</v>
      </c>
      <c r="S37" s="36">
        <v>0.97013921893702237</v>
      </c>
      <c r="T37" s="35">
        <v>8.7779969004205297E-4</v>
      </c>
      <c r="U37" s="36">
        <v>1.9955605131728797E-4</v>
      </c>
      <c r="V37" s="36">
        <v>2.1998249798994341E-3</v>
      </c>
      <c r="W37" s="36">
        <v>5.6121273784861527E-3</v>
      </c>
      <c r="X37" s="36">
        <v>1.6632224272398202E-2</v>
      </c>
      <c r="Y37" s="36">
        <v>4.398997613576293E-3</v>
      </c>
      <c r="Z37" s="36">
        <v>-1.6011943622506009E-2</v>
      </c>
      <c r="AA37" s="36">
        <v>-3.744671674023647E-3</v>
      </c>
      <c r="AB37" s="37">
        <v>6.2266935662302278E-3</v>
      </c>
      <c r="AC37" s="36">
        <v>2.4375075071273542E-3</v>
      </c>
      <c r="AD37" s="36">
        <v>6.9448353662152627E-4</v>
      </c>
      <c r="AE37" s="36">
        <v>2.2209317642047431E-3</v>
      </c>
      <c r="AF37" s="36">
        <v>1.8503367287586288E-2</v>
      </c>
      <c r="AG37" s="36">
        <v>7.9090777366781669E-3</v>
      </c>
      <c r="AH37" s="36">
        <v>3.5378384427776381E-3</v>
      </c>
      <c r="AI37" s="36">
        <v>-1.5951740812464702E-2</v>
      </c>
      <c r="AJ37" s="36">
        <v>-9.9332712972468777E-6</v>
      </c>
      <c r="AK37" s="37">
        <v>6.594997045369414E-3</v>
      </c>
      <c r="AL37" s="35">
        <v>5.1734619702885213E-10</v>
      </c>
      <c r="AM37" s="36">
        <v>-2.9629287321633036E-3</v>
      </c>
      <c r="AN37" s="36">
        <v>9.8440617674678925E-4</v>
      </c>
      <c r="AO37" s="36">
        <v>1.5314396257242719E-2</v>
      </c>
      <c r="AP37" s="36">
        <v>3.8531399633859971E-3</v>
      </c>
      <c r="AQ37" s="36">
        <v>1.0457478131558377E-3</v>
      </c>
      <c r="AR37" s="36">
        <v>-1.96120922620131E-2</v>
      </c>
      <c r="AS37" s="36">
        <v>-1.9154609783482766E-3</v>
      </c>
      <c r="AT37" s="37">
        <v>3.1250351601792223E-3</v>
      </c>
    </row>
    <row r="38" spans="1:46" x14ac:dyDescent="0.3">
      <c r="A38" s="30">
        <v>2003</v>
      </c>
      <c r="B38" s="41">
        <v>151</v>
      </c>
      <c r="C38" s="42">
        <v>30</v>
      </c>
      <c r="D38" s="42">
        <v>12</v>
      </c>
      <c r="E38" s="42">
        <v>33</v>
      </c>
      <c r="F38" s="42">
        <v>13</v>
      </c>
      <c r="G38" s="42">
        <v>33</v>
      </c>
      <c r="H38" s="42">
        <v>9</v>
      </c>
      <c r="I38" s="42">
        <v>6</v>
      </c>
      <c r="J38" s="43">
        <v>15</v>
      </c>
      <c r="K38" s="36">
        <v>0.95579736412564753</v>
      </c>
      <c r="L38" s="36">
        <v>0.95988361365343267</v>
      </c>
      <c r="M38" s="36">
        <v>0.99948219609678424</v>
      </c>
      <c r="N38" s="36">
        <v>0.93907510061182708</v>
      </c>
      <c r="O38" s="36">
        <v>0.55469176304046097</v>
      </c>
      <c r="P38" s="36">
        <v>0.86576179113841245</v>
      </c>
      <c r="Q38" s="36">
        <v>0.95956896988228702</v>
      </c>
      <c r="R38" s="36">
        <v>0.95568492438294728</v>
      </c>
      <c r="S38" s="36">
        <v>0.97035625548151194</v>
      </c>
      <c r="T38" s="35">
        <v>7.4465346663665115E-4</v>
      </c>
      <c r="U38" s="36">
        <v>-3.2322559191324971E-4</v>
      </c>
      <c r="V38" s="36">
        <v>1.7404197727611966E-3</v>
      </c>
      <c r="W38" s="36">
        <v>6.8725484636739916E-3</v>
      </c>
      <c r="X38" s="36">
        <v>2.3676796865125475E-2</v>
      </c>
      <c r="Y38" s="36">
        <v>6.0780155898198275E-3</v>
      </c>
      <c r="Z38" s="36">
        <v>-1.4517427472330428E-2</v>
      </c>
      <c r="AA38" s="36">
        <v>-3.2346543428546696E-3</v>
      </c>
      <c r="AB38" s="37">
        <v>3.5359293456154219E-3</v>
      </c>
      <c r="AC38" s="36">
        <v>2.3210919926411346E-3</v>
      </c>
      <c r="AD38" s="36">
        <v>2.3159170921992689E-4</v>
      </c>
      <c r="AE38" s="36">
        <v>1.7621357857192201E-3</v>
      </c>
      <c r="AF38" s="36">
        <v>2.1039760291977676E-2</v>
      </c>
      <c r="AG38" s="36">
        <v>1.2463423161152294E-2</v>
      </c>
      <c r="AH38" s="36">
        <v>4.9356540312503481E-3</v>
      </c>
      <c r="AI38" s="36">
        <v>-1.4466393090643579E-2</v>
      </c>
      <c r="AJ38" s="36">
        <v>4.4641882851449829E-4</v>
      </c>
      <c r="AK38" s="37">
        <v>3.7607566144850476E-3</v>
      </c>
      <c r="AL38" s="35">
        <v>3.3129355431570141E-10</v>
      </c>
      <c r="AM38" s="36">
        <v>-3.1800620675202966E-3</v>
      </c>
      <c r="AN38" s="36">
        <v>6.0460819279061157E-4</v>
      </c>
      <c r="AO38" s="36">
        <v>1.7773974962250028E-2</v>
      </c>
      <c r="AP38" s="36">
        <v>8.3826973090597237E-3</v>
      </c>
      <c r="AQ38" s="36">
        <v>2.2382544682928579E-3</v>
      </c>
      <c r="AR38" s="36">
        <v>-1.7584445076105581E-2</v>
      </c>
      <c r="AS38" s="36">
        <v>-1.2432175017643473E-3</v>
      </c>
      <c r="AT38" s="37">
        <v>8.689917258279346E-4</v>
      </c>
    </row>
    <row r="39" spans="1:46" x14ac:dyDescent="0.3">
      <c r="A39" s="30">
        <v>2004</v>
      </c>
      <c r="B39" s="41">
        <v>153</v>
      </c>
      <c r="C39" s="42">
        <v>29</v>
      </c>
      <c r="D39" s="42">
        <v>13</v>
      </c>
      <c r="E39" s="42">
        <v>34</v>
      </c>
      <c r="F39" s="42">
        <v>13</v>
      </c>
      <c r="G39" s="42">
        <v>34</v>
      </c>
      <c r="H39" s="42">
        <v>9</v>
      </c>
      <c r="I39" s="42">
        <v>6</v>
      </c>
      <c r="J39" s="43">
        <v>15</v>
      </c>
      <c r="K39" s="36">
        <v>0.95018625051130534</v>
      </c>
      <c r="L39" s="36">
        <v>0.95550885784777173</v>
      </c>
      <c r="M39" s="36">
        <v>0.99950187181414918</v>
      </c>
      <c r="N39" s="36">
        <v>0.94591110931375466</v>
      </c>
      <c r="O39" s="36">
        <v>0.54853486853504196</v>
      </c>
      <c r="P39" s="36">
        <v>0.69212605476513533</v>
      </c>
      <c r="Q39" s="36">
        <v>0.96600912012488194</v>
      </c>
      <c r="R39" s="36">
        <v>0.95654435567088059</v>
      </c>
      <c r="S39" s="36">
        <v>0.96797147576068521</v>
      </c>
      <c r="T39" s="35">
        <v>1.121137482189268E-3</v>
      </c>
      <c r="U39" s="36">
        <v>3.7659780997436666E-4</v>
      </c>
      <c r="V39" s="36">
        <v>1.5977294514291035E-3</v>
      </c>
      <c r="W39" s="36">
        <v>6.8689301711916621E-3</v>
      </c>
      <c r="X39" s="36">
        <v>2.5346002131231119E-2</v>
      </c>
      <c r="Y39" s="36">
        <v>1.1640941761182511E-2</v>
      </c>
      <c r="Z39" s="36">
        <v>-1.3118207965317982E-2</v>
      </c>
      <c r="AA39" s="36">
        <v>-3.2505762023397936E-3</v>
      </c>
      <c r="AB39" s="37">
        <v>5.9194383300849428E-3</v>
      </c>
      <c r="AC39" s="36">
        <v>2.6900408536916242E-3</v>
      </c>
      <c r="AD39" s="36">
        <v>9.2623181837826231E-4</v>
      </c>
      <c r="AE39" s="36">
        <v>1.6155265953366098E-3</v>
      </c>
      <c r="AF39" s="36">
        <v>2.0086239990965534E-2</v>
      </c>
      <c r="AG39" s="36">
        <v>1.308843268370825E-2</v>
      </c>
      <c r="AH39" s="36">
        <v>5.7790800515555201E-3</v>
      </c>
      <c r="AI39" s="36">
        <v>-1.3159368691462503E-2</v>
      </c>
      <c r="AJ39" s="36">
        <v>8.8288514940034943E-4</v>
      </c>
      <c r="AK39" s="37">
        <v>6.3658897534053507E-3</v>
      </c>
      <c r="AL39" s="35">
        <v>4.0548926966686481E-10</v>
      </c>
      <c r="AM39" s="36">
        <v>-2.8177823180168217E-3</v>
      </c>
      <c r="AN39" s="36">
        <v>2.2660698835471927E-4</v>
      </c>
      <c r="AO39" s="36">
        <v>1.6574437207289142E-2</v>
      </c>
      <c r="AP39" s="36">
        <v>8.6531809200082275E-3</v>
      </c>
      <c r="AQ39" s="36">
        <v>3.0546603010800843E-3</v>
      </c>
      <c r="AR39" s="36">
        <v>-1.6673100277711947E-2</v>
      </c>
      <c r="AS39" s="36">
        <v>-1.287119352869141E-3</v>
      </c>
      <c r="AT39" s="37">
        <v>2.7966856547524434E-3</v>
      </c>
    </row>
    <row r="40" spans="1:46" x14ac:dyDescent="0.3">
      <c r="A40" s="30">
        <v>2005</v>
      </c>
      <c r="B40" s="41">
        <v>168</v>
      </c>
      <c r="C40" s="42">
        <v>31</v>
      </c>
      <c r="D40" s="42">
        <v>15</v>
      </c>
      <c r="E40" s="42">
        <v>35</v>
      </c>
      <c r="F40" s="42">
        <v>17</v>
      </c>
      <c r="G40" s="42">
        <v>39</v>
      </c>
      <c r="H40" s="42">
        <v>10</v>
      </c>
      <c r="I40" s="42">
        <v>6</v>
      </c>
      <c r="J40" s="43">
        <v>15</v>
      </c>
      <c r="K40" s="36">
        <v>0.97325363967695444</v>
      </c>
      <c r="L40" s="36">
        <v>0.98884961142382943</v>
      </c>
      <c r="M40" s="36">
        <v>0.99952907241014211</v>
      </c>
      <c r="N40" s="36">
        <v>0.95277002030119351</v>
      </c>
      <c r="O40" s="36">
        <v>0.78176042822918468</v>
      </c>
      <c r="P40" s="36">
        <v>0.94589414078410772</v>
      </c>
      <c r="Q40" s="36">
        <v>0.98597112164636425</v>
      </c>
      <c r="R40" s="36">
        <v>0.95445638095999252</v>
      </c>
      <c r="S40" s="36">
        <v>0.96743289046673864</v>
      </c>
      <c r="T40" s="35">
        <v>1.0226265358499454E-3</v>
      </c>
      <c r="U40" s="36">
        <v>3.1060320910576087E-4</v>
      </c>
      <c r="V40" s="36">
        <v>1.624555617120764E-3</v>
      </c>
      <c r="W40" s="36">
        <v>5.9765071136407251E-3</v>
      </c>
      <c r="X40" s="36">
        <v>1.3941330136995675E-2</v>
      </c>
      <c r="Y40" s="36">
        <v>7.8991704478755774E-3</v>
      </c>
      <c r="Z40" s="36">
        <v>-1.1454009620235064E-2</v>
      </c>
      <c r="AA40" s="36">
        <v>-2.8674631015537999E-3</v>
      </c>
      <c r="AB40" s="37">
        <v>4.3561599226591028E-3</v>
      </c>
      <c r="AC40" s="36">
        <v>2.5998773380395321E-3</v>
      </c>
      <c r="AD40" s="36">
        <v>5.049129173869386E-4</v>
      </c>
      <c r="AE40" s="36">
        <v>1.639587959740244E-3</v>
      </c>
      <c r="AF40" s="36">
        <v>1.7574084554539154E-2</v>
      </c>
      <c r="AG40" s="36">
        <v>1.2519703612139825E-2</v>
      </c>
      <c r="AH40" s="36">
        <v>7.4493434540419002E-3</v>
      </c>
      <c r="AI40" s="36">
        <v>-1.1360178522321735E-2</v>
      </c>
      <c r="AJ40" s="36">
        <v>1.2419876891177383E-3</v>
      </c>
      <c r="AK40" s="37">
        <v>4.861939708557441E-3</v>
      </c>
      <c r="AL40" s="35">
        <v>-2.1635748945142726E-10</v>
      </c>
      <c r="AM40" s="36">
        <v>-3.1804312792004553E-3</v>
      </c>
      <c r="AN40" s="36">
        <v>2.7887641776202403E-4</v>
      </c>
      <c r="AO40" s="36">
        <v>1.4421781790768648E-2</v>
      </c>
      <c r="AP40" s="36">
        <v>8.4500524628898753E-3</v>
      </c>
      <c r="AQ40" s="36">
        <v>4.9439269259214016E-3</v>
      </c>
      <c r="AR40" s="36">
        <v>-1.4284998569033116E-2</v>
      </c>
      <c r="AS40" s="36">
        <v>-8.6864201780460727E-4</v>
      </c>
      <c r="AT40" s="37">
        <v>1.5239242810456632E-3</v>
      </c>
    </row>
    <row r="41" spans="1:46" x14ac:dyDescent="0.3">
      <c r="A41" s="30">
        <v>2006</v>
      </c>
      <c r="B41" s="41">
        <v>171</v>
      </c>
      <c r="C41" s="42">
        <v>31</v>
      </c>
      <c r="D41" s="42">
        <v>17</v>
      </c>
      <c r="E41" s="42">
        <v>35</v>
      </c>
      <c r="F41" s="42">
        <v>17</v>
      </c>
      <c r="G41" s="42">
        <v>38</v>
      </c>
      <c r="H41" s="42">
        <v>10</v>
      </c>
      <c r="I41" s="42">
        <v>6</v>
      </c>
      <c r="J41" s="43">
        <v>17</v>
      </c>
      <c r="K41" s="36">
        <v>0.9719796134319062</v>
      </c>
      <c r="L41" s="36">
        <v>0.98809426103685871</v>
      </c>
      <c r="M41" s="36">
        <v>0.99985743302629315</v>
      </c>
      <c r="N41" s="36">
        <v>0.95565484270199375</v>
      </c>
      <c r="O41" s="36">
        <v>0.76857414148318104</v>
      </c>
      <c r="P41" s="36">
        <v>0.93679293273194031</v>
      </c>
      <c r="Q41" s="36">
        <v>0.98761709083826066</v>
      </c>
      <c r="R41" s="36">
        <v>0.95539979741217151</v>
      </c>
      <c r="S41" s="36">
        <v>0.96712737560533923</v>
      </c>
      <c r="T41" s="35">
        <v>1.3793450260321386E-3</v>
      </c>
      <c r="U41" s="36">
        <v>1.3203665641589504E-3</v>
      </c>
      <c r="V41" s="36">
        <v>1.297800116712789E-3</v>
      </c>
      <c r="W41" s="36">
        <v>5.4821596402593268E-3</v>
      </c>
      <c r="X41" s="36">
        <v>9.7627958118855634E-3</v>
      </c>
      <c r="Y41" s="36">
        <v>4.0515534791119379E-3</v>
      </c>
      <c r="Z41" s="36">
        <v>-7.4471498193227651E-3</v>
      </c>
      <c r="AA41" s="36">
        <v>-1.9121310987424399E-3</v>
      </c>
      <c r="AB41" s="37">
        <v>6.2736691588576934E-3</v>
      </c>
      <c r="AC41" s="36">
        <v>2.8790659611844819E-3</v>
      </c>
      <c r="AD41" s="36">
        <v>1.505181811407135E-3</v>
      </c>
      <c r="AE41" s="36">
        <v>1.2998562143816202E-3</v>
      </c>
      <c r="AF41" s="36">
        <v>1.6114993962005168E-2</v>
      </c>
      <c r="AG41" s="36">
        <v>9.1070878848133266E-3</v>
      </c>
      <c r="AH41" s="36">
        <v>3.497861135505305E-3</v>
      </c>
      <c r="AI41" s="36">
        <v>-7.3326060833891456E-3</v>
      </c>
      <c r="AJ41" s="36">
        <v>1.9540507605812184E-3</v>
      </c>
      <c r="AK41" s="37">
        <v>6.801532149144209E-3</v>
      </c>
      <c r="AL41" s="35">
        <v>4.0321930893035937E-10</v>
      </c>
      <c r="AM41" s="36">
        <v>-2.6282025270963978E-3</v>
      </c>
      <c r="AN41" s="36">
        <v>-2.296015435979931E-4</v>
      </c>
      <c r="AO41" s="36">
        <v>1.2845223955202073E-2</v>
      </c>
      <c r="AP41" s="36">
        <v>4.7479926066145367E-3</v>
      </c>
      <c r="AQ41" s="36">
        <v>4.7982779323001645E-4</v>
      </c>
      <c r="AR41" s="36">
        <v>-1.0133944447863754E-2</v>
      </c>
      <c r="AS41" s="36">
        <v>-2.9026478819002343E-4</v>
      </c>
      <c r="AT41" s="37">
        <v>3.0377425046839625E-3</v>
      </c>
    </row>
    <row r="42" spans="1:46" x14ac:dyDescent="0.3">
      <c r="A42" s="30">
        <v>2007</v>
      </c>
      <c r="B42" s="41">
        <v>175</v>
      </c>
      <c r="C42" s="42">
        <v>33</v>
      </c>
      <c r="D42" s="42">
        <v>17</v>
      </c>
      <c r="E42" s="42">
        <v>35</v>
      </c>
      <c r="F42" s="42">
        <v>17</v>
      </c>
      <c r="G42" s="42">
        <v>40</v>
      </c>
      <c r="H42" s="42">
        <v>10</v>
      </c>
      <c r="I42" s="42">
        <v>6</v>
      </c>
      <c r="J42" s="43">
        <v>17</v>
      </c>
      <c r="K42" s="36">
        <v>0.97201082347799594</v>
      </c>
      <c r="L42" s="36">
        <v>0.98937088366826165</v>
      </c>
      <c r="M42" s="36">
        <v>0.9998511428662612</v>
      </c>
      <c r="N42" s="36">
        <v>0.95993001670610167</v>
      </c>
      <c r="O42" s="36">
        <v>0.75792413183319074</v>
      </c>
      <c r="P42" s="36">
        <v>0.95140365291970963</v>
      </c>
      <c r="Q42" s="36">
        <v>0.98924526945527291</v>
      </c>
      <c r="R42" s="36">
        <v>0.95768620556451689</v>
      </c>
      <c r="S42" s="36">
        <v>0.96676906549193387</v>
      </c>
      <c r="T42" s="35">
        <v>1.3758900979949692E-3</v>
      </c>
      <c r="U42" s="36">
        <v>1.1526596548573917E-3</v>
      </c>
      <c r="V42" s="36">
        <v>1.5111811000833846E-3</v>
      </c>
      <c r="W42" s="36">
        <v>4.7819218946673105E-3</v>
      </c>
      <c r="X42" s="36">
        <v>7.197206960925716E-3</v>
      </c>
      <c r="Y42" s="36">
        <v>2.394360249661923E-3</v>
      </c>
      <c r="Z42" s="36">
        <v>-6.1113791970686653E-3</v>
      </c>
      <c r="AA42" s="36">
        <v>-1.7197909690457008E-3</v>
      </c>
      <c r="AB42" s="37">
        <v>7.7380133760971571E-3</v>
      </c>
      <c r="AC42" s="36">
        <v>2.8621758184033436E-3</v>
      </c>
      <c r="AD42" s="36">
        <v>1.3179960985156135E-3</v>
      </c>
      <c r="AE42" s="36">
        <v>1.5133677154679373E-3</v>
      </c>
      <c r="AF42" s="36">
        <v>1.4558536040547231E-2</v>
      </c>
      <c r="AG42" s="36">
        <v>6.8439229096869036E-3</v>
      </c>
      <c r="AH42" s="36">
        <v>2.2695563334245807E-3</v>
      </c>
      <c r="AI42" s="36">
        <v>-5.9393304478637223E-3</v>
      </c>
      <c r="AJ42" s="36">
        <v>2.3185655462709702E-3</v>
      </c>
      <c r="AK42" s="37">
        <v>8.2280234953793687E-3</v>
      </c>
      <c r="AL42" s="35">
        <v>-3.2269584475950564E-10</v>
      </c>
      <c r="AM42" s="36">
        <v>-2.6886603187517388E-3</v>
      </c>
      <c r="AN42" s="36">
        <v>-5.6610229980399574E-5</v>
      </c>
      <c r="AO42" s="36">
        <v>1.1539750073610326E-2</v>
      </c>
      <c r="AP42" s="36">
        <v>2.4583882332736198E-3</v>
      </c>
      <c r="AQ42" s="36">
        <v>-8.33210693217331E-4</v>
      </c>
      <c r="AR42" s="36">
        <v>-8.4746114649090192E-3</v>
      </c>
      <c r="AS42" s="36">
        <v>1.1418818067605761E-4</v>
      </c>
      <c r="AT42" s="37">
        <v>4.5242400639756673E-3</v>
      </c>
    </row>
    <row r="43" spans="1:46" x14ac:dyDescent="0.3">
      <c r="A43" s="30">
        <v>2008</v>
      </c>
      <c r="B43" s="41">
        <v>180</v>
      </c>
      <c r="C43" s="42">
        <v>36</v>
      </c>
      <c r="D43" s="42">
        <v>18</v>
      </c>
      <c r="E43" s="42">
        <v>35</v>
      </c>
      <c r="F43" s="42">
        <v>17</v>
      </c>
      <c r="G43" s="42">
        <v>40</v>
      </c>
      <c r="H43" s="42">
        <v>10</v>
      </c>
      <c r="I43" s="42">
        <v>6</v>
      </c>
      <c r="J43" s="43">
        <v>18</v>
      </c>
      <c r="K43" s="36">
        <v>0.97296442908368064</v>
      </c>
      <c r="L43" s="36">
        <v>0.99706089479050519</v>
      </c>
      <c r="M43" s="36">
        <v>0.99984211927659972</v>
      </c>
      <c r="N43" s="36">
        <v>0.96415364791354596</v>
      </c>
      <c r="O43" s="36">
        <v>0.75260424904694545</v>
      </c>
      <c r="P43" s="36">
        <v>0.94371206248057427</v>
      </c>
      <c r="Q43" s="36">
        <v>0.99018988266655894</v>
      </c>
      <c r="R43" s="36">
        <v>0.96108848200241281</v>
      </c>
      <c r="S43" s="36">
        <v>0.9642063338510557</v>
      </c>
      <c r="T43" s="35">
        <v>1.5303084153697989E-3</v>
      </c>
      <c r="U43" s="36">
        <v>1.0551459772723409E-3</v>
      </c>
      <c r="V43" s="36">
        <v>1.8258172695214887E-3</v>
      </c>
      <c r="W43" s="36">
        <v>4.0235479659072784E-3</v>
      </c>
      <c r="X43" s="36">
        <v>1.0265145554661688E-2</v>
      </c>
      <c r="Y43" s="36">
        <v>-2.0984029556231285E-3</v>
      </c>
      <c r="Z43" s="36">
        <v>-4.6713899991908635E-3</v>
      </c>
      <c r="AA43" s="36">
        <v>-8.8149455663095533E-4</v>
      </c>
      <c r="AB43" s="37">
        <v>6.4118301392244526E-3</v>
      </c>
      <c r="AC43" s="36">
        <v>2.9702766269384161E-3</v>
      </c>
      <c r="AD43" s="36">
        <v>1.1990877431989231E-3</v>
      </c>
      <c r="AE43" s="36">
        <v>1.8267967339979415E-3</v>
      </c>
      <c r="AF43" s="36">
        <v>1.2689092927832109E-2</v>
      </c>
      <c r="AG43" s="36">
        <v>9.2101350106358285E-3</v>
      </c>
      <c r="AH43" s="36">
        <v>-2.0529705487439278E-3</v>
      </c>
      <c r="AI43" s="36">
        <v>-4.5681983749060453E-3</v>
      </c>
      <c r="AJ43" s="36">
        <v>3.0276837348957391E-3</v>
      </c>
      <c r="AK43" s="37">
        <v>6.6654713469829182E-3</v>
      </c>
      <c r="AL43" s="35">
        <v>-9.7475779634985211E-10</v>
      </c>
      <c r="AM43" s="36">
        <v>-3.0018940194364132E-3</v>
      </c>
      <c r="AN43" s="36">
        <v>1.1456192426669099E-4</v>
      </c>
      <c r="AO43" s="36">
        <v>9.7635431389798636E-3</v>
      </c>
      <c r="AP43" s="36">
        <v>5.1518147619564417E-3</v>
      </c>
      <c r="AQ43" s="36">
        <v>-5.3799809388989346E-3</v>
      </c>
      <c r="AR43" s="36">
        <v>-6.9840155958900314E-3</v>
      </c>
      <c r="AS43" s="36">
        <v>8.2604159947927971E-4</v>
      </c>
      <c r="AT43" s="37">
        <v>2.7789426487503971E-3</v>
      </c>
    </row>
    <row r="44" spans="1:46" x14ac:dyDescent="0.3">
      <c r="A44" s="30">
        <v>2009</v>
      </c>
      <c r="B44" s="41">
        <v>183</v>
      </c>
      <c r="C44" s="42">
        <v>37</v>
      </c>
      <c r="D44" s="42">
        <v>19</v>
      </c>
      <c r="E44" s="42">
        <v>35</v>
      </c>
      <c r="F44" s="42">
        <v>17</v>
      </c>
      <c r="G44" s="42">
        <v>41</v>
      </c>
      <c r="H44" s="42">
        <v>10</v>
      </c>
      <c r="I44" s="42">
        <v>6</v>
      </c>
      <c r="J44" s="43">
        <v>18</v>
      </c>
      <c r="K44" s="36">
        <v>0.97349422981817868</v>
      </c>
      <c r="L44" s="36">
        <v>0.99792113802393112</v>
      </c>
      <c r="M44" s="36">
        <v>0.99985133403081194</v>
      </c>
      <c r="N44" s="36">
        <v>0.96109365049545581</v>
      </c>
      <c r="O44" s="36">
        <v>0.74285173570739793</v>
      </c>
      <c r="P44" s="36">
        <v>0.95503863108576781</v>
      </c>
      <c r="Q44" s="36">
        <v>0.98781793032315335</v>
      </c>
      <c r="R44" s="36">
        <v>0.96612184663606016</v>
      </c>
      <c r="S44" s="36">
        <v>0.96068680583602006</v>
      </c>
      <c r="T44" s="35">
        <v>1.3313016976793366E-3</v>
      </c>
      <c r="U44" s="36">
        <v>7.6668761175619296E-4</v>
      </c>
      <c r="V44" s="36">
        <v>1.7170408762166595E-3</v>
      </c>
      <c r="W44" s="36">
        <v>3.750727533324266E-3</v>
      </c>
      <c r="X44" s="36">
        <v>9.5286782969630831E-3</v>
      </c>
      <c r="Y44" s="36">
        <v>1.913049029047548E-3</v>
      </c>
      <c r="Z44" s="36">
        <v>-7.3707511555119835E-3</v>
      </c>
      <c r="AA44" s="36">
        <v>-7.8090938068167747E-4</v>
      </c>
      <c r="AB44" s="37">
        <v>5.4214592749795383E-3</v>
      </c>
      <c r="AC44" s="36">
        <v>2.8536764451072599E-3</v>
      </c>
      <c r="AD44" s="36">
        <v>9.14424270304275E-4</v>
      </c>
      <c r="AE44" s="36">
        <v>1.7170497090679753E-3</v>
      </c>
      <c r="AF44" s="36">
        <v>1.3145311534808694E-2</v>
      </c>
      <c r="AG44" s="36">
        <v>8.5000095635783916E-3</v>
      </c>
      <c r="AH44" s="36">
        <v>1.709639800090913E-3</v>
      </c>
      <c r="AI44" s="36">
        <v>-7.2683652870129817E-3</v>
      </c>
      <c r="AJ44" s="36">
        <v>2.9656283680105757E-3</v>
      </c>
      <c r="AK44" s="37">
        <v>5.6799888506213645E-3</v>
      </c>
      <c r="AL44" s="35">
        <v>5.5546416168734793E-10</v>
      </c>
      <c r="AM44" s="36">
        <v>-3.1459835000628355E-3</v>
      </c>
      <c r="AN44" s="36">
        <v>7.1630623903001464E-5</v>
      </c>
      <c r="AO44" s="36">
        <v>1.0170817988498448E-2</v>
      </c>
      <c r="AP44" s="36">
        <v>3.9620279477607916E-3</v>
      </c>
      <c r="AQ44" s="36">
        <v>-1.1926991872758233E-3</v>
      </c>
      <c r="AR44" s="36">
        <v>-9.9841996112033163E-3</v>
      </c>
      <c r="AS44" s="36">
        <v>8.9375953388674779E-4</v>
      </c>
      <c r="AT44" s="37">
        <v>2.1121031760445801E-3</v>
      </c>
    </row>
    <row r="45" spans="1:46" x14ac:dyDescent="0.3">
      <c r="A45" s="30">
        <v>2010</v>
      </c>
      <c r="B45" s="41">
        <v>181</v>
      </c>
      <c r="C45" s="42">
        <v>37</v>
      </c>
      <c r="D45" s="42">
        <v>19</v>
      </c>
      <c r="E45" s="42">
        <v>35</v>
      </c>
      <c r="F45" s="42">
        <v>17</v>
      </c>
      <c r="G45" s="42">
        <v>41</v>
      </c>
      <c r="H45" s="42">
        <v>9</v>
      </c>
      <c r="I45" s="42">
        <v>6</v>
      </c>
      <c r="J45" s="43">
        <v>17</v>
      </c>
      <c r="K45" s="36">
        <v>0.97237136913443301</v>
      </c>
      <c r="L45" s="36">
        <v>0.99787579701581597</v>
      </c>
      <c r="M45" s="36">
        <v>0.99986174685966722</v>
      </c>
      <c r="N45" s="36">
        <v>0.96778842479148985</v>
      </c>
      <c r="O45" s="36">
        <v>0.74178214729744296</v>
      </c>
      <c r="P45" s="36">
        <v>0.96011611190531709</v>
      </c>
      <c r="Q45" s="36">
        <v>0.98615856204167884</v>
      </c>
      <c r="R45" s="36">
        <v>0.96715012902612219</v>
      </c>
      <c r="S45" s="36">
        <v>0.96032721421644851</v>
      </c>
      <c r="T45" s="35">
        <v>1.3855017431141129E-3</v>
      </c>
      <c r="U45" s="36">
        <v>5.3654389978361784E-4</v>
      </c>
      <c r="V45" s="36">
        <v>2.3069034092972267E-3</v>
      </c>
      <c r="W45" s="36">
        <v>2.2826921156244282E-3</v>
      </c>
      <c r="X45" s="36">
        <v>9.4574633551582302E-3</v>
      </c>
      <c r="Y45" s="36">
        <v>1.2585809447446987E-3</v>
      </c>
      <c r="Z45" s="36">
        <v>-9.2491413034831924E-3</v>
      </c>
      <c r="AA45" s="36">
        <v>-4.5236287305239269E-4</v>
      </c>
      <c r="AB45" s="37">
        <v>6.1302376403390597E-3</v>
      </c>
      <c r="AC45" s="36">
        <v>3.0485118402161339E-3</v>
      </c>
      <c r="AD45" s="36">
        <v>6.8035617595443539E-4</v>
      </c>
      <c r="AE45" s="36">
        <v>2.3073017339860901E-3</v>
      </c>
      <c r="AF45" s="36">
        <v>1.0517662068710749E-2</v>
      </c>
      <c r="AG45" s="36">
        <v>8.7753138330545367E-3</v>
      </c>
      <c r="AH45" s="36">
        <v>1.1433440348309039E-3</v>
      </c>
      <c r="AI45" s="36">
        <v>-9.1626284686039845E-3</v>
      </c>
      <c r="AJ45" s="36">
        <v>3.7629106068750675E-3</v>
      </c>
      <c r="AK45" s="37">
        <v>6.3639923596817034E-3</v>
      </c>
      <c r="AL45" s="35">
        <v>-1.2088695508763375E-10</v>
      </c>
      <c r="AM45" s="36">
        <v>-3.6352759443994478E-3</v>
      </c>
      <c r="AN45" s="36">
        <v>4.1386313871357209E-4</v>
      </c>
      <c r="AO45" s="36">
        <v>7.6830690696498829E-3</v>
      </c>
      <c r="AP45" s="36">
        <v>4.0686459586722614E-3</v>
      </c>
      <c r="AQ45" s="36">
        <v>-1.7635394349080175E-3</v>
      </c>
      <c r="AR45" s="36">
        <v>-1.1925164180386628E-2</v>
      </c>
      <c r="AS45" s="36">
        <v>1.3910828236580869E-3</v>
      </c>
      <c r="AT45" s="37">
        <v>2.5510919399840907E-3</v>
      </c>
    </row>
    <row r="46" spans="1:46" x14ac:dyDescent="0.3">
      <c r="A46" s="30">
        <v>2011</v>
      </c>
      <c r="B46" s="41">
        <v>183</v>
      </c>
      <c r="C46" s="42">
        <v>37</v>
      </c>
      <c r="D46" s="42">
        <v>19</v>
      </c>
      <c r="E46" s="42">
        <v>37</v>
      </c>
      <c r="F46" s="42">
        <v>16</v>
      </c>
      <c r="G46" s="42">
        <v>41</v>
      </c>
      <c r="H46" s="42">
        <v>10</v>
      </c>
      <c r="I46" s="42">
        <v>6</v>
      </c>
      <c r="J46" s="43">
        <v>17</v>
      </c>
      <c r="K46" s="36">
        <v>0.9714191153510886</v>
      </c>
      <c r="L46" s="36">
        <v>0.99783894573900944</v>
      </c>
      <c r="M46" s="36">
        <v>0.99985957410849424</v>
      </c>
      <c r="N46" s="36">
        <v>0.97114788094425586</v>
      </c>
      <c r="O46" s="36">
        <v>0.7401885843858047</v>
      </c>
      <c r="P46" s="36">
        <v>0.95738133224129018</v>
      </c>
      <c r="Q46" s="36">
        <v>0.98926958288138522</v>
      </c>
      <c r="R46" s="36">
        <v>0.96774972222708044</v>
      </c>
      <c r="S46" s="36">
        <v>0.95893139859294496</v>
      </c>
      <c r="T46" s="35">
        <v>1.5912225005560421E-3</v>
      </c>
      <c r="U46" s="36">
        <v>1.4583955600544203E-3</v>
      </c>
      <c r="V46" s="36">
        <v>2.5473319709484925E-3</v>
      </c>
      <c r="W46" s="36">
        <v>1.499886361822777E-3</v>
      </c>
      <c r="X46" s="36">
        <v>7.6321782681440164E-3</v>
      </c>
      <c r="Y46" s="36">
        <v>1.4511988302808457E-3</v>
      </c>
      <c r="Z46" s="36">
        <v>-8.686527703503328E-3</v>
      </c>
      <c r="AA46" s="36">
        <v>-5.9464067137469294E-4</v>
      </c>
      <c r="AB46" s="37">
        <v>7.5995398280600578E-3</v>
      </c>
      <c r="AC46" s="36">
        <v>3.3274803652075997E-3</v>
      </c>
      <c r="AD46" s="36">
        <v>1.6018579626133069E-3</v>
      </c>
      <c r="AE46" s="36">
        <v>2.5487605906129992E-3</v>
      </c>
      <c r="AF46" s="36">
        <v>9.0201946826773283E-3</v>
      </c>
      <c r="AG46" s="36">
        <v>8.3385922461000142E-3</v>
      </c>
      <c r="AH46" s="36">
        <v>1.3018979703291853E-3</v>
      </c>
      <c r="AI46" s="36">
        <v>-8.5998357854779189E-3</v>
      </c>
      <c r="AJ46" s="36">
        <v>3.7634308716790093E-3</v>
      </c>
      <c r="AK46" s="37">
        <v>7.8613366232972836E-3</v>
      </c>
      <c r="AL46" s="35">
        <v>4.4073678754357182E-10</v>
      </c>
      <c r="AM46" s="36">
        <v>-3.2171914137834397E-3</v>
      </c>
      <c r="AN46" s="36">
        <v>4.4403276699263213E-4</v>
      </c>
      <c r="AO46" s="36">
        <v>6.0408569983392141E-3</v>
      </c>
      <c r="AP46" s="36">
        <v>3.9003280295533634E-3</v>
      </c>
      <c r="AQ46" s="36">
        <v>-1.750353183700815E-3</v>
      </c>
      <c r="AR46" s="36">
        <v>-1.1514211784790507E-2</v>
      </c>
      <c r="AS46" s="36">
        <v>1.1738898464480317E-3</v>
      </c>
      <c r="AT46" s="37">
        <v>3.5629126980978197E-3</v>
      </c>
    </row>
    <row r="47" spans="1:46" x14ac:dyDescent="0.3">
      <c r="A47" s="30">
        <v>2012</v>
      </c>
      <c r="B47" s="41">
        <v>184</v>
      </c>
      <c r="C47" s="42">
        <v>37</v>
      </c>
      <c r="D47" s="42">
        <v>19</v>
      </c>
      <c r="E47" s="42">
        <v>37</v>
      </c>
      <c r="F47" s="42">
        <v>16</v>
      </c>
      <c r="G47" s="42">
        <v>42</v>
      </c>
      <c r="H47" s="42">
        <v>10</v>
      </c>
      <c r="I47" s="42">
        <v>6</v>
      </c>
      <c r="J47" s="43">
        <v>17</v>
      </c>
      <c r="K47" s="36">
        <v>0.9709717227082969</v>
      </c>
      <c r="L47" s="36">
        <v>0.99778767034237215</v>
      </c>
      <c r="M47" s="36">
        <v>0.99986875818941956</v>
      </c>
      <c r="N47" s="36">
        <v>0.97085683387731847</v>
      </c>
      <c r="O47" s="36">
        <v>0.74390345520182266</v>
      </c>
      <c r="P47" s="36">
        <v>0.96623566664381333</v>
      </c>
      <c r="Q47" s="36">
        <v>0.98775583941931899</v>
      </c>
      <c r="R47" s="36">
        <v>0.96998351951897821</v>
      </c>
      <c r="S47" s="36">
        <v>0.95534884120697372</v>
      </c>
      <c r="T47" s="35">
        <v>1.3879536926742686E-3</v>
      </c>
      <c r="U47" s="36">
        <v>1.5916672309238095E-3</v>
      </c>
      <c r="V47" s="36">
        <v>2.6136764480268501E-3</v>
      </c>
      <c r="W47" s="36">
        <v>1.5395096050453553E-3</v>
      </c>
      <c r="X47" s="36">
        <v>8.1724340038702992E-3</v>
      </c>
      <c r="Y47" s="36">
        <v>3.9280956786290257E-3</v>
      </c>
      <c r="Z47" s="36">
        <v>-1.194444403151826E-2</v>
      </c>
      <c r="AA47" s="36">
        <v>-1.5214045012018262E-3</v>
      </c>
      <c r="AB47" s="37">
        <v>7.8074183594015389E-3</v>
      </c>
      <c r="AC47" s="36">
        <v>3.1079250183618052E-3</v>
      </c>
      <c r="AD47" s="36">
        <v>1.7323197446681129E-3</v>
      </c>
      <c r="AE47" s="36">
        <v>2.6146050829575621E-3</v>
      </c>
      <c r="AF47" s="36">
        <v>9.3018058347250406E-3</v>
      </c>
      <c r="AG47" s="36">
        <v>8.3283364621938617E-3</v>
      </c>
      <c r="AH47" s="36">
        <v>3.7694703253213749E-3</v>
      </c>
      <c r="AI47" s="36">
        <v>-1.1840292291546534E-2</v>
      </c>
      <c r="AJ47" s="36">
        <v>2.6310668263825375E-3</v>
      </c>
      <c r="AK47" s="37">
        <v>7.9343321977274443E-3</v>
      </c>
      <c r="AL47" s="35">
        <v>5.6089425706565016E-10</v>
      </c>
      <c r="AM47" s="36">
        <v>-2.7477948387096603E-3</v>
      </c>
      <c r="AN47" s="36">
        <v>6.3993240843772522E-4</v>
      </c>
      <c r="AO47" s="36">
        <v>6.4589659916224748E-3</v>
      </c>
      <c r="AP47" s="36">
        <v>4.2161562664172264E-3</v>
      </c>
      <c r="AQ47" s="36">
        <v>1.2138564017173217E-3</v>
      </c>
      <c r="AR47" s="36">
        <v>-1.4929540493576376E-2</v>
      </c>
      <c r="AS47" s="36">
        <v>1.1002367581465885E-4</v>
      </c>
      <c r="AT47" s="37">
        <v>3.8009370765611995E-3</v>
      </c>
    </row>
    <row r="48" spans="1:46" x14ac:dyDescent="0.3">
      <c r="A48" s="30">
        <v>2013</v>
      </c>
      <c r="B48" s="41">
        <v>182</v>
      </c>
      <c r="C48" s="42">
        <v>37</v>
      </c>
      <c r="D48" s="42">
        <v>19</v>
      </c>
      <c r="E48" s="42">
        <v>37</v>
      </c>
      <c r="F48" s="42">
        <v>16</v>
      </c>
      <c r="G48" s="42">
        <v>40</v>
      </c>
      <c r="H48" s="42">
        <v>10</v>
      </c>
      <c r="I48" s="42">
        <v>6</v>
      </c>
      <c r="J48" s="43">
        <v>17</v>
      </c>
      <c r="K48" s="36">
        <v>0.97241060073437979</v>
      </c>
      <c r="L48" s="36">
        <v>0.99775185129000366</v>
      </c>
      <c r="M48" s="36">
        <v>0.99986892797725868</v>
      </c>
      <c r="N48" s="36">
        <v>0.97094959001870862</v>
      </c>
      <c r="O48" s="36">
        <v>0.7712458625807983</v>
      </c>
      <c r="P48" s="36">
        <v>0.96050646528375505</v>
      </c>
      <c r="Q48" s="36">
        <v>0.98703788975989759</v>
      </c>
      <c r="R48" s="36">
        <v>0.96921733248468767</v>
      </c>
      <c r="S48" s="36">
        <v>0.95360723769608857</v>
      </c>
      <c r="T48" s="35">
        <v>1.5569253541518311E-3</v>
      </c>
      <c r="U48" s="36">
        <v>2.3089483732057197E-3</v>
      </c>
      <c r="V48" s="36">
        <v>3.2904389462836449E-3</v>
      </c>
      <c r="W48" s="36">
        <v>1.1587970389912118E-3</v>
      </c>
      <c r="X48" s="36">
        <v>6.0180669582326702E-3</v>
      </c>
      <c r="Y48" s="36">
        <v>4.224263670381246E-3</v>
      </c>
      <c r="Z48" s="36">
        <v>-1.4685326836584535E-2</v>
      </c>
      <c r="AA48" s="36">
        <v>-1.910556774784694E-3</v>
      </c>
      <c r="AB48" s="37">
        <v>9.4461304348089793E-3</v>
      </c>
      <c r="AC48" s="36">
        <v>3.2971862243131342E-3</v>
      </c>
      <c r="AD48" s="36">
        <v>2.4469223305051955E-3</v>
      </c>
      <c r="AE48" s="36">
        <v>3.2912803161148827E-3</v>
      </c>
      <c r="AF48" s="36">
        <v>9.0383723136830407E-3</v>
      </c>
      <c r="AG48" s="36">
        <v>6.5256069387623176E-3</v>
      </c>
      <c r="AH48" s="36">
        <v>4.1239595263535926E-3</v>
      </c>
      <c r="AI48" s="36">
        <v>-1.4476105670780674E-2</v>
      </c>
      <c r="AJ48" s="36">
        <v>2.4367469132544916E-3</v>
      </c>
      <c r="AK48" s="37">
        <v>9.6710780430364438E-3</v>
      </c>
      <c r="AL48" s="35">
        <v>-7.6860348022937636E-10</v>
      </c>
      <c r="AM48" s="36">
        <v>-2.2625439637544128E-3</v>
      </c>
      <c r="AN48" s="36">
        <v>1.2634372207507702E-3</v>
      </c>
      <c r="AO48" s="36">
        <v>6.0546246887305871E-3</v>
      </c>
      <c r="AP48" s="36">
        <v>2.2510786547937033E-3</v>
      </c>
      <c r="AQ48" s="36">
        <v>1.7004729983407919E-3</v>
      </c>
      <c r="AR48" s="36">
        <v>-1.7995570621328935E-2</v>
      </c>
      <c r="AS48" s="36">
        <v>-3.6824054364827357E-4</v>
      </c>
      <c r="AT48" s="37">
        <v>5.3109748600127611E-3</v>
      </c>
    </row>
    <row r="49" spans="1:46" x14ac:dyDescent="0.3">
      <c r="A49" s="30">
        <v>2014</v>
      </c>
      <c r="B49" s="41">
        <v>186</v>
      </c>
      <c r="C49" s="42">
        <v>37</v>
      </c>
      <c r="D49" s="42">
        <v>19</v>
      </c>
      <c r="E49" s="42">
        <v>38</v>
      </c>
      <c r="F49" s="42">
        <v>16</v>
      </c>
      <c r="G49" s="42">
        <v>43</v>
      </c>
      <c r="H49" s="42">
        <v>9</v>
      </c>
      <c r="I49" s="42">
        <v>6</v>
      </c>
      <c r="J49" s="43">
        <v>18</v>
      </c>
      <c r="K49" s="36">
        <v>0.9737716220599264</v>
      </c>
      <c r="L49" s="36">
        <v>0.99765621131691073</v>
      </c>
      <c r="M49" s="36">
        <v>0.99986546433025725</v>
      </c>
      <c r="N49" s="36">
        <v>0.97032851480886706</v>
      </c>
      <c r="O49" s="36">
        <v>0.78971762636779042</v>
      </c>
      <c r="P49" s="36">
        <v>0.97289615146161146</v>
      </c>
      <c r="Q49" s="36">
        <v>0.98064839036191853</v>
      </c>
      <c r="R49" s="36">
        <v>0.96839054762661825</v>
      </c>
      <c r="S49" s="36">
        <v>0.95528918339787838</v>
      </c>
      <c r="T49" s="35">
        <v>2.3063438521811168E-4</v>
      </c>
      <c r="U49" s="36">
        <v>2.155467303482669E-3</v>
      </c>
      <c r="V49" s="36">
        <v>3.6583887155432582E-3</v>
      </c>
      <c r="W49" s="36">
        <v>1.8499742813481094E-3</v>
      </c>
      <c r="X49" s="36">
        <v>3.9454078200237361E-3</v>
      </c>
      <c r="Y49" s="36">
        <v>4.3942732785458658E-3</v>
      </c>
      <c r="Z49" s="36">
        <v>-1.6252190506364197E-2</v>
      </c>
      <c r="AA49" s="36">
        <v>-7.6578569722759492E-3</v>
      </c>
      <c r="AB49" s="37">
        <v>7.8419712480201891E-3</v>
      </c>
      <c r="AC49" s="36">
        <v>1.9794372656909611E-3</v>
      </c>
      <c r="AD49" s="36">
        <v>2.2961807293660741E-3</v>
      </c>
      <c r="AE49" s="36">
        <v>3.6586694453713152E-3</v>
      </c>
      <c r="AF49" s="36">
        <v>9.9692637514719531E-3</v>
      </c>
      <c r="AG49" s="36">
        <v>5.0669081805864644E-3</v>
      </c>
      <c r="AH49" s="36">
        <v>4.3724301852772676E-3</v>
      </c>
      <c r="AI49" s="36">
        <v>-1.5977667298829906E-2</v>
      </c>
      <c r="AJ49" s="36">
        <v>-3.3531789501242398E-3</v>
      </c>
      <c r="AK49" s="37">
        <v>8.1893395394693359E-3</v>
      </c>
      <c r="AL49" s="35">
        <v>-5.2409141438896509E-10</v>
      </c>
      <c r="AM49" s="36">
        <v>-4.3860202555805541E-4</v>
      </c>
      <c r="AN49" s="36">
        <v>2.4979366992187858E-3</v>
      </c>
      <c r="AO49" s="36">
        <v>8.1633288501513461E-3</v>
      </c>
      <c r="AP49" s="36">
        <v>2.3543961583430695E-3</v>
      </c>
      <c r="AQ49" s="36">
        <v>3.0112025259479602E-3</v>
      </c>
      <c r="AR49" s="36">
        <v>-1.7970525425481925E-2</v>
      </c>
      <c r="AS49" s="36">
        <v>-5.2247701193025367E-3</v>
      </c>
      <c r="AT49" s="37">
        <v>5.6456620642683442E-3</v>
      </c>
    </row>
    <row r="50" spans="1:46" x14ac:dyDescent="0.3">
      <c r="A50" s="30">
        <v>2015</v>
      </c>
      <c r="B50" s="41">
        <v>186</v>
      </c>
      <c r="C50" s="42">
        <v>37</v>
      </c>
      <c r="D50" s="42">
        <v>18</v>
      </c>
      <c r="E50" s="42">
        <v>38</v>
      </c>
      <c r="F50" s="42">
        <v>16</v>
      </c>
      <c r="G50" s="42">
        <v>43</v>
      </c>
      <c r="H50" s="42">
        <v>10</v>
      </c>
      <c r="I50" s="42">
        <v>6</v>
      </c>
      <c r="J50" s="43">
        <v>18</v>
      </c>
      <c r="K50" s="36">
        <v>0.9737087481722928</v>
      </c>
      <c r="L50" s="36">
        <v>0.99756660024218868</v>
      </c>
      <c r="M50" s="36">
        <v>0.99986771930953511</v>
      </c>
      <c r="N50" s="36">
        <v>0.96441898819764105</v>
      </c>
      <c r="O50" s="36">
        <v>0.78728756136659872</v>
      </c>
      <c r="P50" s="36">
        <v>0.97641621361540731</v>
      </c>
      <c r="Q50" s="36">
        <v>0.98113318323828058</v>
      </c>
      <c r="R50" s="36">
        <v>0.96833284669458419</v>
      </c>
      <c r="S50" s="36">
        <v>0.95494845967443776</v>
      </c>
      <c r="T50" s="35">
        <v>2.3880869780130726E-4</v>
      </c>
      <c r="U50" s="36">
        <v>2.4226151735124994E-3</v>
      </c>
      <c r="V50" s="36">
        <v>4.1426020935955458E-3</v>
      </c>
      <c r="W50" s="36">
        <v>4.0232183560770162E-3</v>
      </c>
      <c r="X50" s="36">
        <v>3.4134643418505316E-3</v>
      </c>
      <c r="Y50" s="36">
        <v>3.6741548838736052E-3</v>
      </c>
      <c r="Z50" s="36">
        <v>-1.6955456568637495E-2</v>
      </c>
      <c r="AA50" s="36">
        <v>-9.4384602545122352E-3</v>
      </c>
      <c r="AB50" s="37">
        <v>8.5426701482525652E-3</v>
      </c>
      <c r="AC50" s="36">
        <v>1.9514843415720377E-3</v>
      </c>
      <c r="AD50" s="36">
        <v>2.5645993247122101E-3</v>
      </c>
      <c r="AE50" s="36">
        <v>4.1432764953701325E-3</v>
      </c>
      <c r="AF50" s="36">
        <v>1.3436964110042717E-2</v>
      </c>
      <c r="AG50" s="36">
        <v>4.3399659585650211E-3</v>
      </c>
      <c r="AH50" s="36">
        <v>3.7249191607099073E-3</v>
      </c>
      <c r="AI50" s="36">
        <v>-1.6706339015585287E-2</v>
      </c>
      <c r="AJ50" s="36">
        <v>-5.6325672339712952E-3</v>
      </c>
      <c r="AK50" s="37">
        <v>8.9895321960076924E-3</v>
      </c>
      <c r="AL50" s="35">
        <v>8.4367685650023905E-10</v>
      </c>
      <c r="AM50" s="36">
        <v>-9.231364372443775E-5</v>
      </c>
      <c r="AN50" s="36">
        <v>2.9896388858755433E-3</v>
      </c>
      <c r="AO50" s="36">
        <v>1.1423307381303089E-2</v>
      </c>
      <c r="AP50" s="36">
        <v>1.4258234694291337E-3</v>
      </c>
      <c r="AQ50" s="36">
        <v>2.3403151427017236E-3</v>
      </c>
      <c r="AR50" s="36">
        <v>-1.8857929481578349E-2</v>
      </c>
      <c r="AS50" s="36">
        <v>-7.4795728753268799E-3</v>
      </c>
      <c r="AT50" s="37">
        <v>6.520626041059999E-3</v>
      </c>
    </row>
    <row r="51" spans="1:46" x14ac:dyDescent="0.3">
      <c r="A51" s="30">
        <v>2016</v>
      </c>
      <c r="B51" s="41">
        <v>185</v>
      </c>
      <c r="C51" s="42">
        <v>37</v>
      </c>
      <c r="D51" s="42">
        <v>17</v>
      </c>
      <c r="E51" s="42">
        <v>39</v>
      </c>
      <c r="F51" s="42">
        <v>16</v>
      </c>
      <c r="G51" s="42">
        <v>42</v>
      </c>
      <c r="H51" s="42">
        <v>10</v>
      </c>
      <c r="I51" s="42">
        <v>6</v>
      </c>
      <c r="J51" s="43">
        <v>18</v>
      </c>
      <c r="K51" s="36">
        <v>0.9734895033792218</v>
      </c>
      <c r="L51" s="36">
        <v>0.99759608642744246</v>
      </c>
      <c r="M51" s="36">
        <v>0.99985113691165284</v>
      </c>
      <c r="N51" s="36">
        <v>0.9629184106713139</v>
      </c>
      <c r="O51" s="36">
        <v>0.78073369233343581</v>
      </c>
      <c r="P51" s="36">
        <v>0.96777518168001397</v>
      </c>
      <c r="Q51" s="36">
        <v>0.97920238784079816</v>
      </c>
      <c r="R51" s="36">
        <v>0.96996443819415556</v>
      </c>
      <c r="S51" s="36">
        <v>0.95431809668239898</v>
      </c>
      <c r="T51" s="35">
        <v>4.3533723322235722E-4</v>
      </c>
      <c r="U51" s="36">
        <v>2.4516308917285658E-3</v>
      </c>
      <c r="V51" s="36">
        <v>3.9822097554907086E-3</v>
      </c>
      <c r="W51" s="36">
        <v>5.1185611816376118E-3</v>
      </c>
      <c r="X51" s="36">
        <v>8.0684979700030614E-4</v>
      </c>
      <c r="Y51" s="36">
        <v>7.3618979474726507E-3</v>
      </c>
      <c r="Z51" s="36">
        <v>-1.2048425073373484E-2</v>
      </c>
      <c r="AA51" s="36">
        <v>-9.1687876465855623E-3</v>
      </c>
      <c r="AB51" s="37">
        <v>9.0158481403631256E-3</v>
      </c>
      <c r="AC51" s="36">
        <v>2.0848418305352647E-3</v>
      </c>
      <c r="AD51" s="36">
        <v>2.6008071003382179E-3</v>
      </c>
      <c r="AE51" s="36">
        <v>3.9828051348827871E-3</v>
      </c>
      <c r="AF51" s="36">
        <v>1.4862134782256465E-2</v>
      </c>
      <c r="AG51" s="36">
        <v>2.5242389004537136E-3</v>
      </c>
      <c r="AH51" s="36">
        <v>7.1944550658738062E-3</v>
      </c>
      <c r="AI51" s="36">
        <v>-1.1897700288107313E-2</v>
      </c>
      <c r="AJ51" s="36">
        <v>-5.6998263188169102E-3</v>
      </c>
      <c r="AK51" s="37">
        <v>9.4042498606541781E-3</v>
      </c>
      <c r="AL51" s="35">
        <v>-4.8502924230473359E-10</v>
      </c>
      <c r="AM51" s="36">
        <v>-2.9046087740474031E-4</v>
      </c>
      <c r="AN51" s="36">
        <v>2.7435610512116966E-3</v>
      </c>
      <c r="AO51" s="36">
        <v>1.2536799612418041E-2</v>
      </c>
      <c r="AP51" s="36">
        <v>-5.1275231734667856E-4</v>
      </c>
      <c r="AQ51" s="36">
        <v>5.7838204793313258E-3</v>
      </c>
      <c r="AR51" s="36">
        <v>-1.4012551148726984E-2</v>
      </c>
      <c r="AS51" s="36">
        <v>-7.6213335948258935E-3</v>
      </c>
      <c r="AT51" s="37">
        <v>6.7672730090738388E-3</v>
      </c>
    </row>
    <row r="52" spans="1:46" x14ac:dyDescent="0.3">
      <c r="A52" s="30">
        <v>2017</v>
      </c>
      <c r="B52" s="41">
        <v>181</v>
      </c>
      <c r="C52" s="42">
        <v>37</v>
      </c>
      <c r="D52" s="42">
        <v>16</v>
      </c>
      <c r="E52" s="42">
        <v>38</v>
      </c>
      <c r="F52" s="42">
        <v>15</v>
      </c>
      <c r="G52" s="42">
        <v>41</v>
      </c>
      <c r="H52" s="42">
        <v>10</v>
      </c>
      <c r="I52" s="42">
        <v>6</v>
      </c>
      <c r="J52" s="43">
        <v>18</v>
      </c>
      <c r="K52" s="36">
        <v>0.96949165303491491</v>
      </c>
      <c r="L52" s="36">
        <v>0.99766538634032098</v>
      </c>
      <c r="M52" s="36">
        <v>0.99920389151262701</v>
      </c>
      <c r="N52" s="36">
        <v>0.92318747790861688</v>
      </c>
      <c r="O52" s="36">
        <v>0.76420742271959652</v>
      </c>
      <c r="P52" s="36">
        <v>0.96157774236036164</v>
      </c>
      <c r="Q52" s="36">
        <v>0.98079380682623563</v>
      </c>
      <c r="R52" s="36">
        <v>0.96939590121217534</v>
      </c>
      <c r="S52" s="36">
        <v>0.9548661024095374</v>
      </c>
      <c r="T52" s="35">
        <v>4.6490937141369462E-4</v>
      </c>
      <c r="U52" s="36">
        <v>2.7208246209578855E-3</v>
      </c>
      <c r="V52" s="36">
        <v>3.6704874980521781E-3</v>
      </c>
      <c r="W52" s="36">
        <v>4.6324733060227156E-3</v>
      </c>
      <c r="X52" s="36">
        <v>4.2658749425347007E-3</v>
      </c>
      <c r="Y52" s="36">
        <v>5.7804285031094749E-3</v>
      </c>
      <c r="Z52" s="36">
        <v>-1.3024071946346106E-2</v>
      </c>
      <c r="AA52" s="36">
        <v>-9.3145087180440071E-3</v>
      </c>
      <c r="AB52" s="37">
        <v>1.006865373078941E-2</v>
      </c>
      <c r="AC52" s="36">
        <v>2.0986494916842941E-3</v>
      </c>
      <c r="AD52" s="36">
        <v>2.8687362125075695E-3</v>
      </c>
      <c r="AE52" s="36">
        <v>3.6855247987407956E-3</v>
      </c>
      <c r="AF52" s="36">
        <v>1.293284919928663E-2</v>
      </c>
      <c r="AG52" s="36">
        <v>5.1337635689411255E-3</v>
      </c>
      <c r="AH52" s="36">
        <v>5.5017388898622524E-3</v>
      </c>
      <c r="AI52" s="36">
        <v>-1.2771915403890393E-2</v>
      </c>
      <c r="AJ52" s="36">
        <v>-5.6128211643549095E-3</v>
      </c>
      <c r="AK52" s="37">
        <v>1.0418068742271308E-2</v>
      </c>
      <c r="AL52" s="35">
        <v>5.8815914091807177E-11</v>
      </c>
      <c r="AM52" s="36">
        <v>-1.288665406308454E-4</v>
      </c>
      <c r="AN52" s="36">
        <v>2.4489302326711104E-3</v>
      </c>
      <c r="AO52" s="36">
        <v>1.0712349286233049E-2</v>
      </c>
      <c r="AP52" s="36">
        <v>1.9447615713176619E-3</v>
      </c>
      <c r="AQ52" s="36">
        <v>3.8983605701975042E-3</v>
      </c>
      <c r="AR52" s="36">
        <v>-1.4880715821999183E-2</v>
      </c>
      <c r="AS52" s="36">
        <v>-7.4723024511559417E-3</v>
      </c>
      <c r="AT52" s="37">
        <v>7.7942985608968757E-3</v>
      </c>
    </row>
    <row r="53" spans="1:46" x14ac:dyDescent="0.3">
      <c r="A53" s="30">
        <v>2018</v>
      </c>
      <c r="B53" s="41">
        <v>180</v>
      </c>
      <c r="C53" s="42">
        <v>37</v>
      </c>
      <c r="D53" s="42">
        <v>16</v>
      </c>
      <c r="E53" s="42">
        <v>37</v>
      </c>
      <c r="F53" s="42">
        <v>15</v>
      </c>
      <c r="G53" s="42">
        <v>41</v>
      </c>
      <c r="H53" s="42">
        <v>10</v>
      </c>
      <c r="I53" s="42">
        <v>6</v>
      </c>
      <c r="J53" s="43">
        <v>18</v>
      </c>
      <c r="K53" s="36">
        <v>0.9724735436491293</v>
      </c>
      <c r="L53" s="36">
        <v>0.99763898708178234</v>
      </c>
      <c r="M53" s="36">
        <v>0.9991901991266009</v>
      </c>
      <c r="N53" s="36">
        <v>0.92710821619001416</v>
      </c>
      <c r="O53" s="36">
        <v>0.79990161124810677</v>
      </c>
      <c r="P53" s="36">
        <v>0.95838942584240627</v>
      </c>
      <c r="Q53" s="36">
        <v>0.98098176598722076</v>
      </c>
      <c r="R53" s="36">
        <v>0.9714271040728365</v>
      </c>
      <c r="S53" s="36">
        <v>0.95297284299120233</v>
      </c>
      <c r="T53" s="35">
        <v>5.1859822304869236E-4</v>
      </c>
      <c r="U53" s="36">
        <v>2.4594211959390378E-3</v>
      </c>
      <c r="V53" s="36">
        <v>3.4627526901480064E-3</v>
      </c>
      <c r="W53" s="36">
        <v>5.260127372798384E-3</v>
      </c>
      <c r="X53" s="36">
        <v>6.5077595155930727E-3</v>
      </c>
      <c r="Y53" s="36">
        <v>4.5780658261460145E-3</v>
      </c>
      <c r="Z53" s="36">
        <v>-1.270298385719169E-2</v>
      </c>
      <c r="AA53" s="36">
        <v>-8.6450217976051028E-3</v>
      </c>
      <c r="AB53" s="37">
        <v>1.0012473259360466E-2</v>
      </c>
      <c r="AC53" s="36">
        <v>2.1529733610523472E-3</v>
      </c>
      <c r="AD53" s="36">
        <v>2.6060125119910381E-3</v>
      </c>
      <c r="AE53" s="36">
        <v>3.478417233004431E-3</v>
      </c>
      <c r="AF53" s="36">
        <v>1.4099669402594932E-2</v>
      </c>
      <c r="AG53" s="36">
        <v>7.3896186771541476E-3</v>
      </c>
      <c r="AH53" s="36">
        <v>4.3443774447898759E-3</v>
      </c>
      <c r="AI53" s="36">
        <v>-1.2488952074921756E-2</v>
      </c>
      <c r="AJ53" s="36">
        <v>-5.0914899656598709E-3</v>
      </c>
      <c r="AK53" s="37">
        <v>1.0434233327678892E-2</v>
      </c>
      <c r="AL53" s="35">
        <v>-6.9257611398593733E-10</v>
      </c>
      <c r="AM53" s="36">
        <v>-4.3810221491041011E-4</v>
      </c>
      <c r="AN53" s="36">
        <v>2.2348784582591165E-3</v>
      </c>
      <c r="AO53" s="36">
        <v>1.1752585006950414E-2</v>
      </c>
      <c r="AP53" s="36">
        <v>3.9909092758412552E-3</v>
      </c>
      <c r="AQ53" s="36">
        <v>2.5913093532621656E-3</v>
      </c>
      <c r="AR53" s="36">
        <v>-1.4749320263182023E-2</v>
      </c>
      <c r="AS53" s="36">
        <v>-6.9710738811808596E-3</v>
      </c>
      <c r="AT53" s="37">
        <v>7.6916027344402175E-3</v>
      </c>
    </row>
    <row r="54" spans="1:46" x14ac:dyDescent="0.3">
      <c r="A54" s="30">
        <v>2019</v>
      </c>
      <c r="B54" s="41">
        <v>181</v>
      </c>
      <c r="C54" s="42">
        <v>38</v>
      </c>
      <c r="D54" s="42">
        <v>15</v>
      </c>
      <c r="E54" s="42">
        <v>36</v>
      </c>
      <c r="F54" s="42">
        <v>16</v>
      </c>
      <c r="G54" s="42">
        <v>42</v>
      </c>
      <c r="H54" s="42">
        <v>10</v>
      </c>
      <c r="I54" s="42">
        <v>6</v>
      </c>
      <c r="J54" s="43">
        <v>18</v>
      </c>
      <c r="K54" s="36">
        <v>0.97430508296002161</v>
      </c>
      <c r="L54" s="36">
        <v>0.99777440467176859</v>
      </c>
      <c r="M54" s="36">
        <v>0.99923142720897995</v>
      </c>
      <c r="N54" s="36">
        <v>0.93397176948156713</v>
      </c>
      <c r="O54" s="36">
        <v>0.82383182421313361</v>
      </c>
      <c r="P54" s="36">
        <v>0.96680439525964124</v>
      </c>
      <c r="Q54" s="36">
        <v>0.97998942793097665</v>
      </c>
      <c r="R54" s="36">
        <v>0.97157959301708519</v>
      </c>
      <c r="S54" s="36">
        <v>0.95138186789530732</v>
      </c>
      <c r="T54" s="35">
        <v>7.9601433233059441E-4</v>
      </c>
      <c r="U54" s="36">
        <v>2.5066753828529419E-3</v>
      </c>
      <c r="V54" s="36">
        <v>3.1926984522318144E-3</v>
      </c>
      <c r="W54" s="36">
        <v>6.4606154342496253E-3</v>
      </c>
      <c r="X54" s="36">
        <v>8.5115305298236518E-3</v>
      </c>
      <c r="Y54" s="36">
        <v>1.9980555003223772E-3</v>
      </c>
      <c r="Z54" s="36">
        <v>-1.3519890353746898E-2</v>
      </c>
      <c r="AA54" s="36">
        <v>-7.7089842602816967E-3</v>
      </c>
      <c r="AB54" s="37">
        <v>1.0374388370693554E-2</v>
      </c>
      <c r="AC54" s="36">
        <v>2.4699172493724973E-3</v>
      </c>
      <c r="AD54" s="36">
        <v>2.5678789771515988E-3</v>
      </c>
      <c r="AE54" s="36">
        <v>3.2074237318449545E-3</v>
      </c>
      <c r="AF54" s="36">
        <v>1.6734904383264304E-2</v>
      </c>
      <c r="AG54" s="36">
        <v>9.5673978255948824E-3</v>
      </c>
      <c r="AH54" s="36">
        <v>1.9119665238638136E-3</v>
      </c>
      <c r="AI54" s="36">
        <v>-1.3178356350588319E-2</v>
      </c>
      <c r="AJ54" s="36">
        <v>-4.3592006121399565E-3</v>
      </c>
      <c r="AK54" s="37">
        <v>1.0936351230017587E-2</v>
      </c>
      <c r="AL54" s="35">
        <v>-7.4826291635628175E-11</v>
      </c>
      <c r="AM54" s="36">
        <v>-1.0164991776612773E-3</v>
      </c>
      <c r="AN54" s="36">
        <v>1.8061176253415267E-3</v>
      </c>
      <c r="AO54" s="36">
        <v>1.3923795386048675E-2</v>
      </c>
      <c r="AP54" s="36">
        <v>5.2913902784788129E-3</v>
      </c>
      <c r="AQ54" s="36">
        <v>-1.8151630356975459E-4</v>
      </c>
      <c r="AR54" s="36">
        <v>-1.5793549142371271E-2</v>
      </c>
      <c r="AS54" s="36">
        <v>-6.3942441866428326E-3</v>
      </c>
      <c r="AT54" s="37">
        <v>7.7652196258659973E-3</v>
      </c>
    </row>
    <row r="55" spans="1:46" x14ac:dyDescent="0.3">
      <c r="A55" s="30">
        <v>2020</v>
      </c>
      <c r="B55" s="41">
        <v>180</v>
      </c>
      <c r="C55" s="42">
        <v>38</v>
      </c>
      <c r="D55" s="42">
        <v>15</v>
      </c>
      <c r="E55" s="42">
        <v>36</v>
      </c>
      <c r="F55" s="42">
        <v>16</v>
      </c>
      <c r="G55" s="42">
        <v>42</v>
      </c>
      <c r="H55" s="42">
        <v>10</v>
      </c>
      <c r="I55" s="42">
        <v>6</v>
      </c>
      <c r="J55" s="43">
        <v>17</v>
      </c>
      <c r="K55" s="36">
        <v>0.97322558274147031</v>
      </c>
      <c r="L55" s="36">
        <v>0.99782504985307607</v>
      </c>
      <c r="M55" s="36">
        <v>0.99922965344328318</v>
      </c>
      <c r="N55" s="36">
        <v>0.93052710767873603</v>
      </c>
      <c r="O55" s="36">
        <v>0.82746399887199173</v>
      </c>
      <c r="P55" s="36">
        <v>0.96624908129898035</v>
      </c>
      <c r="Q55" s="36">
        <v>0.9777698084229417</v>
      </c>
      <c r="R55" s="36">
        <v>0.96914374562568883</v>
      </c>
      <c r="S55" s="36">
        <v>0.93576563364741294</v>
      </c>
      <c r="T55" s="35">
        <v>-9.9738983515246322E-5</v>
      </c>
      <c r="U55" s="36">
        <v>1.6873495199874601E-3</v>
      </c>
      <c r="V55" s="36">
        <v>2.5338438623424687E-3</v>
      </c>
      <c r="W55" s="36">
        <v>3.3821279799123613E-3</v>
      </c>
      <c r="X55" s="36">
        <v>7.7924494941470105E-4</v>
      </c>
      <c r="Y55" s="36">
        <v>-5.5188915946986956E-4</v>
      </c>
      <c r="Z55" s="36">
        <v>-5.0719655515709889E-3</v>
      </c>
      <c r="AA55" s="36">
        <v>-5.355112151739512E-3</v>
      </c>
      <c r="AB55" s="37">
        <v>1.1525429378545303E-3</v>
      </c>
      <c r="AC55" s="36">
        <v>7.494711826927093E-4</v>
      </c>
      <c r="AD55" s="36">
        <v>1.7212504395692264E-3</v>
      </c>
      <c r="AE55" s="36">
        <v>2.5465716467369501E-3</v>
      </c>
      <c r="AF55" s="36">
        <v>1.0103887843456779E-2</v>
      </c>
      <c r="AG55" s="36">
        <v>1.4465360187206481E-3</v>
      </c>
      <c r="AH55" s="36">
        <v>-7.2547980767651715E-4</v>
      </c>
      <c r="AI55" s="36">
        <v>-4.9797116448024609E-3</v>
      </c>
      <c r="AJ55" s="36">
        <v>-3.7825477293425024E-3</v>
      </c>
      <c r="AK55" s="37">
        <v>1.7285663711423998E-3</v>
      </c>
      <c r="AL55" s="35">
        <v>-4.2510230007348902E-10</v>
      </c>
      <c r="AM55" s="36">
        <v>5.3306401465778007E-4</v>
      </c>
      <c r="AN55" s="36">
        <v>2.178298702410114E-3</v>
      </c>
      <c r="AO55" s="36">
        <v>9.0711463515524265E-3</v>
      </c>
      <c r="AP55" s="36">
        <v>-1.19101383241372E-5</v>
      </c>
      <c r="AQ55" s="36">
        <v>-1.4241161717250574E-3</v>
      </c>
      <c r="AR55" s="36">
        <v>-5.6242573832350562E-3</v>
      </c>
      <c r="AS55" s="36">
        <v>-4.4033533279901026E-3</v>
      </c>
      <c r="AT55" s="37">
        <v>9.8378231501544612E-4</v>
      </c>
    </row>
    <row r="56" spans="1:46" x14ac:dyDescent="0.3">
      <c r="A56" s="30">
        <v>2021</v>
      </c>
      <c r="B56" s="41">
        <v>174</v>
      </c>
      <c r="C56" s="42">
        <v>38</v>
      </c>
      <c r="D56" s="42">
        <v>13</v>
      </c>
      <c r="E56" s="42">
        <v>36</v>
      </c>
      <c r="F56" s="42">
        <v>15</v>
      </c>
      <c r="G56" s="42">
        <v>41</v>
      </c>
      <c r="H56" s="42">
        <v>10</v>
      </c>
      <c r="I56" s="42">
        <v>6</v>
      </c>
      <c r="J56" s="43">
        <v>15</v>
      </c>
      <c r="K56" s="36">
        <v>0.97294613999484725</v>
      </c>
      <c r="L56" s="36">
        <v>0.99775962792567185</v>
      </c>
      <c r="M56" s="36">
        <v>0.99918126707723465</v>
      </c>
      <c r="N56" s="36">
        <v>0.93400511602828518</v>
      </c>
      <c r="O56" s="36">
        <v>0.82353733421762454</v>
      </c>
      <c r="P56" s="36">
        <v>0.96064229299352899</v>
      </c>
      <c r="Q56" s="36">
        <v>0.97802705039137416</v>
      </c>
      <c r="R56" s="36">
        <v>0.96924809617889407</v>
      </c>
      <c r="S56" s="36">
        <v>0.9362143230689739</v>
      </c>
      <c r="T56" s="35">
        <v>1.0305757770649294E-4</v>
      </c>
      <c r="U56" s="36">
        <v>2.0187863619199999E-3</v>
      </c>
      <c r="V56" s="36">
        <v>1.3527814615812771E-3</v>
      </c>
      <c r="W56" s="36">
        <v>5.5686297625163472E-3</v>
      </c>
      <c r="X56" s="36">
        <v>2.8970674731377236E-3</v>
      </c>
      <c r="Y56" s="36">
        <v>6.6727092802065498E-4</v>
      </c>
      <c r="Z56" s="36">
        <v>-5.541398261742477E-3</v>
      </c>
      <c r="AA56" s="36">
        <v>-3.6056292961171598E-3</v>
      </c>
      <c r="AB56" s="37">
        <v>-1.1380104622715841E-3</v>
      </c>
      <c r="AC56" s="36">
        <v>1.2290928081511673E-3</v>
      </c>
      <c r="AD56" s="36">
        <v>2.0705496370565738E-3</v>
      </c>
      <c r="AE56" s="36">
        <v>1.3667548649501995E-3</v>
      </c>
      <c r="AF56" s="36">
        <v>1.3465324384944469E-2</v>
      </c>
      <c r="AG56" s="36">
        <v>3.2637920476436114E-3</v>
      </c>
      <c r="AH56" s="36">
        <v>5.1709278297482682E-4</v>
      </c>
      <c r="AI56" s="36">
        <v>-5.446448713790423E-3</v>
      </c>
      <c r="AJ56" s="36">
        <v>-1.3318317320703027E-3</v>
      </c>
      <c r="AK56" s="37">
        <v>-5.4839047212048501E-4</v>
      </c>
      <c r="AL56" s="35">
        <v>-2.7770626455607814E-10</v>
      </c>
      <c r="AM56" s="36">
        <v>-9.0441810522834569E-5</v>
      </c>
      <c r="AN56" s="36">
        <v>8.2236183811722706E-4</v>
      </c>
      <c r="AO56" s="36">
        <v>1.1560074954371915E-2</v>
      </c>
      <c r="AP56" s="36">
        <v>3.5306078085867832E-4</v>
      </c>
      <c r="AQ56" s="36">
        <v>-6.29398242984317E-4</v>
      </c>
      <c r="AR56" s="36">
        <v>-6.6038023242677955E-3</v>
      </c>
      <c r="AS56" s="36">
        <v>-2.2134605466094851E-3</v>
      </c>
      <c r="AT56" s="37">
        <v>-1.2935286278885926E-3</v>
      </c>
    </row>
    <row r="57" spans="1:46" x14ac:dyDescent="0.3">
      <c r="A57" s="30">
        <v>2022</v>
      </c>
      <c r="B57" s="41">
        <v>174</v>
      </c>
      <c r="C57" s="42">
        <v>38</v>
      </c>
      <c r="D57" s="42">
        <v>14</v>
      </c>
      <c r="E57" s="42">
        <v>36</v>
      </c>
      <c r="F57" s="42">
        <v>15</v>
      </c>
      <c r="G57" s="42">
        <v>40</v>
      </c>
      <c r="H57" s="42">
        <v>9</v>
      </c>
      <c r="I57" s="42">
        <v>6</v>
      </c>
      <c r="J57" s="43">
        <v>16</v>
      </c>
      <c r="K57" s="36">
        <v>0.97079653175536817</v>
      </c>
      <c r="L57" s="36">
        <v>0.99776464708172419</v>
      </c>
      <c r="M57" s="36">
        <v>0.99910910482936943</v>
      </c>
      <c r="N57" s="36">
        <v>0.93432151973640165</v>
      </c>
      <c r="O57" s="36">
        <v>0.81990422958315579</v>
      </c>
      <c r="P57" s="36">
        <v>0.94422829955729393</v>
      </c>
      <c r="Q57" s="36">
        <v>0.95329212939684704</v>
      </c>
      <c r="R57" s="36">
        <v>0.96887956588119373</v>
      </c>
      <c r="S57" s="36">
        <v>0.93859663402417437</v>
      </c>
      <c r="T57" s="35">
        <v>5.5088764156657896E-4</v>
      </c>
      <c r="U57" s="36">
        <v>2.3474346660509893E-3</v>
      </c>
      <c r="V57" s="36">
        <v>1.1571413183409031E-3</v>
      </c>
      <c r="W57" s="36">
        <v>7.7495448675176607E-3</v>
      </c>
      <c r="X57" s="36">
        <v>1.1062466650806319E-2</v>
      </c>
      <c r="Y57" s="36">
        <v>3.5829659423601153E-3</v>
      </c>
      <c r="Z57" s="36">
        <v>-1.1276259990569413E-2</v>
      </c>
      <c r="AA57" s="36">
        <v>-4.1265600539177882E-3</v>
      </c>
      <c r="AB57" s="37">
        <v>3.2993284789998813E-4</v>
      </c>
      <c r="AC57" s="36">
        <v>1.8157967486109063E-3</v>
      </c>
      <c r="AD57" s="36">
        <v>2.4098903902460261E-3</v>
      </c>
      <c r="AE57" s="36">
        <v>1.166647260143144E-3</v>
      </c>
      <c r="AF57" s="36">
        <v>1.882984339958849E-2</v>
      </c>
      <c r="AG57" s="36">
        <v>1.1393394173216479E-2</v>
      </c>
      <c r="AH57" s="36">
        <v>3.4405820116909422E-3</v>
      </c>
      <c r="AI57" s="36">
        <v>-1.0667004590005909E-2</v>
      </c>
      <c r="AJ57" s="36">
        <v>-2.4181362623310115E-3</v>
      </c>
      <c r="AK57" s="37">
        <v>8.2452330048553638E-4</v>
      </c>
      <c r="AL57" s="35">
        <v>4.1943262842394703E-10</v>
      </c>
      <c r="AM57" s="36">
        <v>-1.0050498806896491E-3</v>
      </c>
      <c r="AN57" s="36">
        <v>1.8701371891867622E-4</v>
      </c>
      <c r="AO57" s="36">
        <v>1.6088938705476629E-2</v>
      </c>
      <c r="AP57" s="36">
        <v>7.4351164210006079E-3</v>
      </c>
      <c r="AQ57" s="36">
        <v>2.0094860347204956E-3</v>
      </c>
      <c r="AR57" s="36">
        <v>-1.2564970117740382E-2</v>
      </c>
      <c r="AS57" s="36">
        <v>-3.2760751045977912E-3</v>
      </c>
      <c r="AT57" s="37">
        <v>-7.7995598047877069E-4</v>
      </c>
    </row>
    <row r="58" spans="1:46" x14ac:dyDescent="0.3">
      <c r="A58" s="30">
        <v>2023</v>
      </c>
      <c r="B58" s="44">
        <v>154</v>
      </c>
      <c r="C58" s="45">
        <v>37</v>
      </c>
      <c r="D58" s="45">
        <v>10</v>
      </c>
      <c r="E58" s="45">
        <v>33</v>
      </c>
      <c r="F58" s="45">
        <v>15</v>
      </c>
      <c r="G58" s="45">
        <v>29</v>
      </c>
      <c r="H58" s="45">
        <v>8</v>
      </c>
      <c r="I58" s="45">
        <v>6</v>
      </c>
      <c r="J58" s="46">
        <v>16</v>
      </c>
      <c r="K58" s="39">
        <v>0.96877694027811956</v>
      </c>
      <c r="L58" s="39">
        <v>0.99755322504956778</v>
      </c>
      <c r="M58" s="39">
        <v>0.99886592667658802</v>
      </c>
      <c r="N58" s="39">
        <v>0.94766925455442008</v>
      </c>
      <c r="O58" s="39">
        <v>0.81689279528348524</v>
      </c>
      <c r="P58" s="39">
        <v>0.7958130958373717</v>
      </c>
      <c r="Q58" s="39">
        <v>0.9401895928449473</v>
      </c>
      <c r="R58" s="39">
        <v>0.96884715341857008</v>
      </c>
      <c r="S58" s="39">
        <v>0.93717673027532544</v>
      </c>
      <c r="T58" s="38">
        <v>4.0381571797620775E-4</v>
      </c>
      <c r="U58" s="39">
        <v>1.3791517047405601E-3</v>
      </c>
      <c r="V58" s="39">
        <v>1.4006242621344563E-3</v>
      </c>
      <c r="W58" s="39">
        <v>7.1275025769258222E-3</v>
      </c>
      <c r="X58" s="39">
        <v>1.2328689212805544E-2</v>
      </c>
      <c r="Y58" s="39">
        <v>4.9416576293309514E-3</v>
      </c>
      <c r="Z58" s="39">
        <v>-1.5773618474862756E-2</v>
      </c>
      <c r="AA58" s="39">
        <v>-5.4607107546787853E-3</v>
      </c>
      <c r="AB58" s="40">
        <v>3.2837882845148892E-3</v>
      </c>
      <c r="AC58" s="39">
        <v>2.2634908982406611E-3</v>
      </c>
      <c r="AD58" s="39">
        <v>1.5436301632656148E-3</v>
      </c>
      <c r="AE58" s="39">
        <v>1.4257564053598371E-3</v>
      </c>
      <c r="AF58" s="39">
        <v>1.8671142308168534E-2</v>
      </c>
      <c r="AG58" s="39">
        <v>1.265082136158413E-2</v>
      </c>
      <c r="AH58" s="39">
        <v>5.0738224541852896E-3</v>
      </c>
      <c r="AI58" s="39">
        <v>-1.4464734987714644E-2</v>
      </c>
      <c r="AJ58" s="39">
        <v>-1.9330622945742143E-3</v>
      </c>
      <c r="AK58" s="40">
        <v>4.0695530987651159E-3</v>
      </c>
      <c r="AL58" s="38">
        <v>2.902268915721696E-11</v>
      </c>
      <c r="AM58" s="39">
        <v>-2.0947205104309063E-3</v>
      </c>
      <c r="AN58" s="39">
        <v>1.6397370226938588E-4</v>
      </c>
      <c r="AO58" s="39">
        <v>1.5976845632656771E-2</v>
      </c>
      <c r="AP58" s="39">
        <v>8.2939683294328045E-3</v>
      </c>
      <c r="AQ58" s="39">
        <v>3.4573120920127643E-3</v>
      </c>
      <c r="AR58" s="39">
        <v>-1.6916464810005909E-2</v>
      </c>
      <c r="AS58" s="39">
        <v>-3.5576300136981325E-3</v>
      </c>
      <c r="AT58" s="40">
        <v>1.6182518112321952E-3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AT58"/>
  <sheetViews>
    <sheetView workbookViewId="0">
      <pane xSplit="1" ySplit="4" topLeftCell="B5" activePane="bottomRight" state="frozen"/>
      <selection pane="topRight"/>
      <selection pane="bottomLeft"/>
      <selection pane="bottomRight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61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0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12</v>
      </c>
      <c r="C5" s="42">
        <v>4</v>
      </c>
      <c r="D5" s="42">
        <v>2</v>
      </c>
      <c r="E5" s="42">
        <v>4</v>
      </c>
      <c r="F5" s="42">
        <v>1</v>
      </c>
      <c r="G5" s="42">
        <v>1</v>
      </c>
      <c r="H5" s="42"/>
      <c r="I5" s="42"/>
      <c r="J5" s="43"/>
      <c r="K5" s="36">
        <v>0.45027336790825162</v>
      </c>
      <c r="L5" s="36">
        <v>0.33452088934383617</v>
      </c>
      <c r="M5" s="36">
        <v>0.95691252352938438</v>
      </c>
      <c r="N5" s="36">
        <v>0.13799159780354869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-2.8766966879212465E-4</v>
      </c>
      <c r="U5" s="36">
        <v>2.1869623882143797E-3</v>
      </c>
      <c r="V5" s="36">
        <v>-5.887770521508319E-4</v>
      </c>
      <c r="W5" s="36">
        <v>-9.8690076819764119E-3</v>
      </c>
      <c r="X5" s="36">
        <v>7.4749581327927207E-3</v>
      </c>
      <c r="Y5" s="36">
        <v>-1.3132176221478026E-2</v>
      </c>
      <c r="Z5" s="36"/>
      <c r="AA5" s="36"/>
      <c r="AB5" s="37"/>
      <c r="AC5" s="36">
        <v>-9.9341517256324005E-4</v>
      </c>
      <c r="AD5" s="36">
        <v>1.6581946258193388E-3</v>
      </c>
      <c r="AE5" s="36">
        <v>-8.6931352497397253E-4</v>
      </c>
      <c r="AF5" s="36">
        <v>-9.1091535255059357E-3</v>
      </c>
      <c r="AG5" s="36">
        <v>-1.2717387436899227E-2</v>
      </c>
      <c r="AH5" s="36">
        <v>-1.8501222503055716E-2</v>
      </c>
      <c r="AI5" s="36">
        <v>4.7535903389507063E-3</v>
      </c>
      <c r="AJ5" s="36">
        <v>-8.9430882832428169E-4</v>
      </c>
      <c r="AK5" s="37">
        <v>-8.1348448706239848E-3</v>
      </c>
      <c r="AL5" s="35">
        <v>-4.6998243587459518E-10</v>
      </c>
      <c r="AM5" s="36">
        <v>3.2644223389339463E-3</v>
      </c>
      <c r="AN5" s="36">
        <v>-4.2191836701842761E-4</v>
      </c>
      <c r="AO5" s="36">
        <v>-8.0733582743593678E-3</v>
      </c>
      <c r="AP5" s="36">
        <v>-1.1146482142839757E-2</v>
      </c>
      <c r="AQ5" s="36">
        <v>-1.6980259485871368E-2</v>
      </c>
      <c r="AR5" s="36">
        <v>5.9813383989340491E-3</v>
      </c>
      <c r="AS5" s="36">
        <v>-2.5780645272104464E-4</v>
      </c>
      <c r="AT5" s="37">
        <v>-7.2217792633325895E-3</v>
      </c>
    </row>
    <row r="6" spans="1:46" x14ac:dyDescent="0.3">
      <c r="A6" s="30">
        <v>1971</v>
      </c>
      <c r="B6" s="41">
        <v>18</v>
      </c>
      <c r="C6" s="42">
        <v>7</v>
      </c>
      <c r="D6" s="42">
        <v>3</v>
      </c>
      <c r="E6" s="42">
        <v>5</v>
      </c>
      <c r="F6" s="42">
        <v>2</v>
      </c>
      <c r="G6" s="42">
        <v>1</v>
      </c>
      <c r="H6" s="42"/>
      <c r="I6" s="42"/>
      <c r="J6" s="43"/>
      <c r="K6" s="36">
        <v>0.52109445378375463</v>
      </c>
      <c r="L6" s="36">
        <v>0.57730607830761549</v>
      </c>
      <c r="M6" s="36">
        <v>0.95577823849606169</v>
      </c>
      <c r="N6" s="36">
        <v>0.13626770500703994</v>
      </c>
      <c r="O6" s="36">
        <v>0.14657689904362156</v>
      </c>
      <c r="P6" s="36">
        <v>0.19797874895380807</v>
      </c>
      <c r="Q6" s="36">
        <v>0</v>
      </c>
      <c r="R6" s="36">
        <v>0</v>
      </c>
      <c r="S6" s="36">
        <v>0</v>
      </c>
      <c r="T6" s="35">
        <v>-6.1071473858617968E-4</v>
      </c>
      <c r="U6" s="36">
        <v>6.0075735416027147E-4</v>
      </c>
      <c r="V6" s="36">
        <v>-7.2456184876593533E-4</v>
      </c>
      <c r="W6" s="36">
        <v>-1.1624928335418406E-2</v>
      </c>
      <c r="X6" s="36">
        <v>-2.8755154961843808E-3</v>
      </c>
      <c r="Y6" s="36">
        <v>-1.3241767486820658E-2</v>
      </c>
      <c r="Z6" s="36"/>
      <c r="AA6" s="36"/>
      <c r="AB6" s="37"/>
      <c r="AC6" s="36">
        <v>-1.1146951972613132E-3</v>
      </c>
      <c r="AD6" s="36">
        <v>1.608194050191908E-3</v>
      </c>
      <c r="AE6" s="36">
        <v>-1.0053373276881189E-3</v>
      </c>
      <c r="AF6" s="36">
        <v>-9.2733028628932835E-3</v>
      </c>
      <c r="AG6" s="36">
        <v>-1.3844233552166416E-2</v>
      </c>
      <c r="AH6" s="36">
        <v>-1.8362020468751288E-2</v>
      </c>
      <c r="AI6" s="36">
        <v>4.7405896845138578E-3</v>
      </c>
      <c r="AJ6" s="36">
        <v>-8.8798710349126939E-4</v>
      </c>
      <c r="AK6" s="37">
        <v>-8.1369206136854468E-3</v>
      </c>
      <c r="AL6" s="35">
        <v>-3.6415424855313263E-10</v>
      </c>
      <c r="AM6" s="36">
        <v>3.438191563876146E-3</v>
      </c>
      <c r="AN6" s="36">
        <v>-5.1973141768040464E-4</v>
      </c>
      <c r="AO6" s="36">
        <v>-8.1362653272017051E-3</v>
      </c>
      <c r="AP6" s="36">
        <v>-1.1999672219751026E-2</v>
      </c>
      <c r="AQ6" s="36">
        <v>-1.6713238863598354E-2</v>
      </c>
      <c r="AR6" s="36">
        <v>6.0777935955938847E-3</v>
      </c>
      <c r="AS6" s="36">
        <v>-1.912206213290976E-4</v>
      </c>
      <c r="AT6" s="37">
        <v>-7.130052268341615E-3</v>
      </c>
    </row>
    <row r="7" spans="1:46" x14ac:dyDescent="0.3">
      <c r="A7" s="30">
        <v>1972</v>
      </c>
      <c r="B7" s="41">
        <v>20</v>
      </c>
      <c r="C7" s="42">
        <v>7</v>
      </c>
      <c r="D7" s="42">
        <v>3</v>
      </c>
      <c r="E7" s="42">
        <v>5</v>
      </c>
      <c r="F7" s="42">
        <v>3</v>
      </c>
      <c r="G7" s="42">
        <v>1</v>
      </c>
      <c r="H7" s="42"/>
      <c r="I7" s="42"/>
      <c r="J7" s="43">
        <v>1</v>
      </c>
      <c r="K7" s="36">
        <v>0.5087846807971147</v>
      </c>
      <c r="L7" s="36">
        <v>0.57159645837027528</v>
      </c>
      <c r="M7" s="36">
        <v>0.95288434401118172</v>
      </c>
      <c r="N7" s="36">
        <v>0.12344914034434631</v>
      </c>
      <c r="O7" s="36">
        <v>0.15793422834533383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-8.8597207311371328E-4</v>
      </c>
      <c r="U7" s="36">
        <v>-1.5335532074938754E-4</v>
      </c>
      <c r="V7" s="36">
        <v>-8.8953999459722008E-4</v>
      </c>
      <c r="W7" s="36">
        <v>-1.1577518369257999E-2</v>
      </c>
      <c r="X7" s="36">
        <v>-1.9697400014467982E-3</v>
      </c>
      <c r="Y7" s="36">
        <v>-8.5319811492912141E-3</v>
      </c>
      <c r="Z7" s="36"/>
      <c r="AA7" s="36"/>
      <c r="AB7" s="37">
        <v>-2.288519108974521E-3</v>
      </c>
      <c r="AC7" s="36">
        <v>-1.2478174421327089E-3</v>
      </c>
      <c r="AD7" s="36">
        <v>1.1892027833093858E-3</v>
      </c>
      <c r="AE7" s="36">
        <v>-1.1807760752651365E-3</v>
      </c>
      <c r="AF7" s="36">
        <v>-8.7453017711392987E-3</v>
      </c>
      <c r="AG7" s="36">
        <v>-1.3688409878114765E-2</v>
      </c>
      <c r="AH7" s="36">
        <v>-1.7283726058199826E-2</v>
      </c>
      <c r="AI7" s="36">
        <v>4.7903441125714463E-3</v>
      </c>
      <c r="AJ7" s="36">
        <v>-9.4168552538165945E-4</v>
      </c>
      <c r="AK7" s="37">
        <v>-8.3600832598627033E-3</v>
      </c>
      <c r="AL7" s="35">
        <v>4.1698609627496357E-10</v>
      </c>
      <c r="AM7" s="36">
        <v>3.1818567547475187E-3</v>
      </c>
      <c r="AN7" s="36">
        <v>-6.2362672028651994E-4</v>
      </c>
      <c r="AO7" s="36">
        <v>-7.5288593450829359E-3</v>
      </c>
      <c r="AP7" s="36">
        <v>-1.1669332088776642E-2</v>
      </c>
      <c r="AQ7" s="36">
        <v>-1.5486998503770491E-2</v>
      </c>
      <c r="AR7" s="36">
        <v>6.3083886664928425E-3</v>
      </c>
      <c r="AS7" s="36">
        <v>-1.6103959347381816E-4</v>
      </c>
      <c r="AT7" s="37">
        <v>-7.2023760774781523E-3</v>
      </c>
    </row>
    <row r="8" spans="1:46" x14ac:dyDescent="0.3">
      <c r="A8" s="30">
        <v>1973</v>
      </c>
      <c r="B8" s="41">
        <v>20</v>
      </c>
      <c r="C8" s="42">
        <v>7</v>
      </c>
      <c r="D8" s="42">
        <v>3</v>
      </c>
      <c r="E8" s="42">
        <v>5</v>
      </c>
      <c r="F8" s="42">
        <v>3</v>
      </c>
      <c r="G8" s="42">
        <v>1</v>
      </c>
      <c r="H8" s="42"/>
      <c r="I8" s="42"/>
      <c r="J8" s="43">
        <v>1</v>
      </c>
      <c r="K8" s="36">
        <v>0.48517767489700797</v>
      </c>
      <c r="L8" s="36">
        <v>0.56318851376249646</v>
      </c>
      <c r="M8" s="36">
        <v>0.94254013618060006</v>
      </c>
      <c r="N8" s="36">
        <v>0.10722216642088772</v>
      </c>
      <c r="O8" s="36">
        <v>0.17083490624669159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-9.4401836139808141E-4</v>
      </c>
      <c r="U8" s="36">
        <v>-1.6993051853868648E-4</v>
      </c>
      <c r="V8" s="36">
        <v>-9.8254688320318783E-4</v>
      </c>
      <c r="W8" s="36">
        <v>-1.0153313483974108E-2</v>
      </c>
      <c r="X8" s="36">
        <v>-4.3599611714252714E-3</v>
      </c>
      <c r="Y8" s="36">
        <v>-8.1498858573513626E-3</v>
      </c>
      <c r="Z8" s="36"/>
      <c r="AA8" s="36"/>
      <c r="AB8" s="37">
        <v>6.7336108022473054E-4</v>
      </c>
      <c r="AC8" s="36">
        <v>-1.3409894115236404E-3</v>
      </c>
      <c r="AD8" s="36">
        <v>1.192928820600779E-3</v>
      </c>
      <c r="AE8" s="36">
        <v>-1.3321446538028081E-3</v>
      </c>
      <c r="AF8" s="36">
        <v>-7.9514564548070349E-3</v>
      </c>
      <c r="AG8" s="36">
        <v>-1.4487031964543064E-2</v>
      </c>
      <c r="AH8" s="36">
        <v>-1.7320550128382704E-2</v>
      </c>
      <c r="AI8" s="36">
        <v>4.7669289671779316E-3</v>
      </c>
      <c r="AJ8" s="36">
        <v>-9.5472658627341071E-4</v>
      </c>
      <c r="AK8" s="37">
        <v>-8.7229115452608485E-3</v>
      </c>
      <c r="AL8" s="35">
        <v>5.7045489444787226E-10</v>
      </c>
      <c r="AM8" s="36">
        <v>3.271214095205496E-3</v>
      </c>
      <c r="AN8" s="36">
        <v>-6.7830206329963776E-4</v>
      </c>
      <c r="AO8" s="36">
        <v>-6.771366830093873E-3</v>
      </c>
      <c r="AP8" s="36">
        <v>-1.2389039828023947E-2</v>
      </c>
      <c r="AQ8" s="36">
        <v>-1.5433263811193941E-2</v>
      </c>
      <c r="AR8" s="36">
        <v>6.3360903818639605E-3</v>
      </c>
      <c r="AS8" s="36">
        <v>-1.4154399682267876E-4</v>
      </c>
      <c r="AT8" s="37">
        <v>-7.4731569257889853E-3</v>
      </c>
    </row>
    <row r="9" spans="1:46" x14ac:dyDescent="0.3">
      <c r="A9" s="30">
        <v>1974</v>
      </c>
      <c r="B9" s="41">
        <v>30</v>
      </c>
      <c r="C9" s="42">
        <v>7</v>
      </c>
      <c r="D9" s="42">
        <v>3</v>
      </c>
      <c r="E9" s="42">
        <v>6</v>
      </c>
      <c r="F9" s="42">
        <v>4</v>
      </c>
      <c r="G9" s="42">
        <v>8</v>
      </c>
      <c r="H9" s="42"/>
      <c r="I9" s="42"/>
      <c r="J9" s="43">
        <v>2</v>
      </c>
      <c r="K9" s="36">
        <v>0.48891996847267655</v>
      </c>
      <c r="L9" s="36">
        <v>0.55848873631310358</v>
      </c>
      <c r="M9" s="36">
        <v>0.93753204827999426</v>
      </c>
      <c r="N9" s="36">
        <v>0.11559791094586082</v>
      </c>
      <c r="O9" s="36">
        <v>0.43984734455870828</v>
      </c>
      <c r="P9" s="36">
        <v>0.22743738013783568</v>
      </c>
      <c r="Q9" s="36">
        <v>0</v>
      </c>
      <c r="R9" s="36">
        <v>0</v>
      </c>
      <c r="S9" s="36">
        <v>6.8343535514559045E-2</v>
      </c>
      <c r="T9" s="35">
        <v>-1.6389199437086765E-3</v>
      </c>
      <c r="U9" s="36">
        <v>-1.0967257118491931E-3</v>
      </c>
      <c r="V9" s="36">
        <v>-1.1269933415823444E-3</v>
      </c>
      <c r="W9" s="36">
        <v>-1.0606767730278768E-2</v>
      </c>
      <c r="X9" s="36">
        <v>-2.8098418834196005E-3</v>
      </c>
      <c r="Y9" s="36">
        <v>-1.3652020169781395E-2</v>
      </c>
      <c r="Z9" s="36"/>
      <c r="AA9" s="36"/>
      <c r="AB9" s="37">
        <v>-2.1331120723819149E-2</v>
      </c>
      <c r="AC9" s="36">
        <v>-1.9299155750013069E-3</v>
      </c>
      <c r="AD9" s="36">
        <v>7.0803423510238902E-4</v>
      </c>
      <c r="AE9" s="36">
        <v>-1.4986706949836166E-3</v>
      </c>
      <c r="AF9" s="36">
        <v>-7.6022273970043535E-3</v>
      </c>
      <c r="AG9" s="36">
        <v>-1.3984663447437651E-2</v>
      </c>
      <c r="AH9" s="36">
        <v>-1.6918832743394827E-2</v>
      </c>
      <c r="AI9" s="36">
        <v>4.7707645820555308E-3</v>
      </c>
      <c r="AJ9" s="36">
        <v>-9.6897626670702937E-4</v>
      </c>
      <c r="AK9" s="37">
        <v>-9.336147464961168E-3</v>
      </c>
      <c r="AL9" s="35">
        <v>-4.8980893690800995E-10</v>
      </c>
      <c r="AM9" s="36">
        <v>3.7502010194341534E-3</v>
      </c>
      <c r="AN9" s="36">
        <v>-4.8954863958898119E-4</v>
      </c>
      <c r="AO9" s="36">
        <v>-6.0899204418735971E-3</v>
      </c>
      <c r="AP9" s="36">
        <v>-1.1283847414601854E-2</v>
      </c>
      <c r="AQ9" s="36">
        <v>-1.4519044948320492E-2</v>
      </c>
      <c r="AR9" s="36">
        <v>6.8971893402916323E-3</v>
      </c>
      <c r="AS9" s="36">
        <v>1.6249206030960901E-4</v>
      </c>
      <c r="AT9" s="37">
        <v>-7.547585131178763E-3</v>
      </c>
    </row>
    <row r="10" spans="1:46" x14ac:dyDescent="0.3">
      <c r="A10" s="30">
        <v>1975</v>
      </c>
      <c r="B10" s="41">
        <v>52</v>
      </c>
      <c r="C10" s="42">
        <v>13</v>
      </c>
      <c r="D10" s="42">
        <v>3</v>
      </c>
      <c r="E10" s="42">
        <v>10</v>
      </c>
      <c r="F10" s="42">
        <v>7</v>
      </c>
      <c r="G10" s="42">
        <v>14</v>
      </c>
      <c r="H10" s="42"/>
      <c r="I10" s="42"/>
      <c r="J10" s="43">
        <v>5</v>
      </c>
      <c r="K10" s="36">
        <v>0.62314086411372316</v>
      </c>
      <c r="L10" s="36">
        <v>0.83011915081009702</v>
      </c>
      <c r="M10" s="36">
        <v>0.93925272326614317</v>
      </c>
      <c r="N10" s="36">
        <v>0.42356827949225395</v>
      </c>
      <c r="O10" s="36">
        <v>0.51843224061657445</v>
      </c>
      <c r="P10" s="36">
        <v>0.26420937371887143</v>
      </c>
      <c r="Q10" s="36">
        <v>0</v>
      </c>
      <c r="R10" s="36">
        <v>0</v>
      </c>
      <c r="S10" s="36">
        <v>0.5871919921705343</v>
      </c>
      <c r="T10" s="35">
        <v>-1.5737254096652071E-3</v>
      </c>
      <c r="U10" s="36">
        <v>4.9966668910735187E-4</v>
      </c>
      <c r="V10" s="36">
        <v>-1.2118009482307683E-3</v>
      </c>
      <c r="W10" s="36">
        <v>-1.1390782387429146E-2</v>
      </c>
      <c r="X10" s="36">
        <v>-8.1243501463332327E-3</v>
      </c>
      <c r="Y10" s="36">
        <v>-1.5803711805739484E-2</v>
      </c>
      <c r="Z10" s="36"/>
      <c r="AA10" s="36"/>
      <c r="AB10" s="37">
        <v>-7.1854085596315884E-3</v>
      </c>
      <c r="AC10" s="36">
        <v>-1.9991084535012807E-3</v>
      </c>
      <c r="AD10" s="36">
        <v>8.5762783068193352E-4</v>
      </c>
      <c r="AE10" s="36">
        <v>-1.5685957501014821E-3</v>
      </c>
      <c r="AF10" s="36">
        <v>-9.165897280977317E-3</v>
      </c>
      <c r="AG10" s="36">
        <v>-1.6425676793463736E-2</v>
      </c>
      <c r="AH10" s="36">
        <v>-1.6551640860048032E-2</v>
      </c>
      <c r="AI10" s="36">
        <v>4.8311694366125332E-3</v>
      </c>
      <c r="AJ10" s="36">
        <v>-9.7415167918664478E-4</v>
      </c>
      <c r="AK10" s="37">
        <v>-9.1620724307380861E-3</v>
      </c>
      <c r="AL10" s="35">
        <v>4.7024253546085928E-10</v>
      </c>
      <c r="AM10" s="36">
        <v>3.875639836093181E-3</v>
      </c>
      <c r="AN10" s="36">
        <v>-5.697890911368509E-4</v>
      </c>
      <c r="AO10" s="36">
        <v>-7.4016099135349248E-3</v>
      </c>
      <c r="AP10" s="36">
        <v>-1.3368016465329396E-2</v>
      </c>
      <c r="AQ10" s="36">
        <v>-1.410910137461612E-2</v>
      </c>
      <c r="AR10" s="36">
        <v>7.0550694287376137E-3</v>
      </c>
      <c r="AS10" s="36">
        <v>2.0872810863972218E-4</v>
      </c>
      <c r="AT10" s="37">
        <v>-7.2977310689030959E-3</v>
      </c>
    </row>
    <row r="11" spans="1:46" x14ac:dyDescent="0.3">
      <c r="A11" s="30">
        <v>1976</v>
      </c>
      <c r="B11" s="41">
        <v>73</v>
      </c>
      <c r="C11" s="42">
        <v>17</v>
      </c>
      <c r="D11" s="42">
        <v>4</v>
      </c>
      <c r="E11" s="42">
        <v>16</v>
      </c>
      <c r="F11" s="42">
        <v>9</v>
      </c>
      <c r="G11" s="42">
        <v>17</v>
      </c>
      <c r="H11" s="42"/>
      <c r="I11" s="42">
        <v>1</v>
      </c>
      <c r="J11" s="43">
        <v>9</v>
      </c>
      <c r="K11" s="36">
        <v>0.67011787176295012</v>
      </c>
      <c r="L11" s="36">
        <v>0.86522938842342478</v>
      </c>
      <c r="M11" s="36">
        <v>0.94279101093643092</v>
      </c>
      <c r="N11" s="36">
        <v>0.64036461147501622</v>
      </c>
      <c r="O11" s="36">
        <v>0.71433357117426932</v>
      </c>
      <c r="P11" s="36">
        <v>0.25942842376677794</v>
      </c>
      <c r="Q11" s="36">
        <v>0</v>
      </c>
      <c r="R11" s="36">
        <v>3.687868280958434E-2</v>
      </c>
      <c r="S11" s="36">
        <v>0.70430424503365252</v>
      </c>
      <c r="T11" s="35">
        <v>-2.2745730740006231E-3</v>
      </c>
      <c r="U11" s="36">
        <v>3.6625907748529852E-4</v>
      </c>
      <c r="V11" s="36">
        <v>-1.2266435563322777E-3</v>
      </c>
      <c r="W11" s="36">
        <v>-8.5046008586757253E-3</v>
      </c>
      <c r="X11" s="36">
        <v>-1.7330430837512449E-2</v>
      </c>
      <c r="Y11" s="36">
        <v>-1.2066915463165042E-2</v>
      </c>
      <c r="Z11" s="36"/>
      <c r="AA11" s="36">
        <v>-9.0293590258840473E-3</v>
      </c>
      <c r="AB11" s="37">
        <v>-6.4700925389664663E-3</v>
      </c>
      <c r="AC11" s="36">
        <v>-2.2761484547308493E-3</v>
      </c>
      <c r="AD11" s="36">
        <v>6.3089976883288362E-4</v>
      </c>
      <c r="AE11" s="36">
        <v>-1.5325312966891519E-3</v>
      </c>
      <c r="AF11" s="36">
        <v>-8.6515509904187757E-3</v>
      </c>
      <c r="AG11" s="36">
        <v>-1.8901695989123415E-2</v>
      </c>
      <c r="AH11" s="36">
        <v>-1.5129858922344383E-2</v>
      </c>
      <c r="AI11" s="36">
        <v>4.917230102192611E-3</v>
      </c>
      <c r="AJ11" s="36">
        <v>-1.0104361843047817E-3</v>
      </c>
      <c r="AK11" s="37">
        <v>-9.047155892801086E-3</v>
      </c>
      <c r="AL11" s="35">
        <v>3.9019707270187844E-10</v>
      </c>
      <c r="AM11" s="36">
        <v>4.2345613949344432E-3</v>
      </c>
      <c r="AN11" s="36">
        <v>-4.1469240053973049E-4</v>
      </c>
      <c r="AO11" s="36">
        <v>-6.8033366955058839E-3</v>
      </c>
      <c r="AP11" s="36">
        <v>-1.5299872312962178E-2</v>
      </c>
      <c r="AQ11" s="36">
        <v>-1.2618562667399094E-2</v>
      </c>
      <c r="AR11" s="36">
        <v>7.3597644809796836E-3</v>
      </c>
      <c r="AS11" s="36">
        <v>3.3388564169961827E-4</v>
      </c>
      <c r="AT11" s="37">
        <v>-6.9396972250626177E-3</v>
      </c>
    </row>
    <row r="12" spans="1:46" x14ac:dyDescent="0.3">
      <c r="A12" s="30">
        <v>1977</v>
      </c>
      <c r="B12" s="41">
        <v>96</v>
      </c>
      <c r="C12" s="42">
        <v>18</v>
      </c>
      <c r="D12" s="42">
        <v>4</v>
      </c>
      <c r="E12" s="42">
        <v>22</v>
      </c>
      <c r="F12" s="42">
        <v>13</v>
      </c>
      <c r="G12" s="42">
        <v>27</v>
      </c>
      <c r="H12" s="42"/>
      <c r="I12" s="42">
        <v>1</v>
      </c>
      <c r="J12" s="43">
        <v>11</v>
      </c>
      <c r="K12" s="36">
        <v>0.71067051792631497</v>
      </c>
      <c r="L12" s="36">
        <v>0.89138318587071741</v>
      </c>
      <c r="M12" s="36">
        <v>0.94642038347120916</v>
      </c>
      <c r="N12" s="36">
        <v>0.72538870304747449</v>
      </c>
      <c r="O12" s="36">
        <v>0.87866554753333681</v>
      </c>
      <c r="P12" s="36">
        <v>0.83139893084265448</v>
      </c>
      <c r="Q12" s="36">
        <v>0</v>
      </c>
      <c r="R12" s="36">
        <v>3.9139732975031365E-2</v>
      </c>
      <c r="S12" s="36">
        <v>0.7735608301813226</v>
      </c>
      <c r="T12" s="35">
        <v>-2.7844706619481602E-3</v>
      </c>
      <c r="U12" s="36">
        <v>7.207331345583665E-4</v>
      </c>
      <c r="V12" s="36">
        <v>-1.4472310644311776E-3</v>
      </c>
      <c r="W12" s="36">
        <v>-8.9556829259229333E-3</v>
      </c>
      <c r="X12" s="36">
        <v>-1.859578436723236E-2</v>
      </c>
      <c r="Y12" s="36">
        <v>-9.9180483278002215E-3</v>
      </c>
      <c r="Z12" s="36"/>
      <c r="AA12" s="36">
        <v>-8.2452366540604009E-3</v>
      </c>
      <c r="AB12" s="37">
        <v>-7.5010210280859833E-3</v>
      </c>
      <c r="AC12" s="36">
        <v>-2.3575861831806101E-3</v>
      </c>
      <c r="AD12" s="36">
        <v>9.5358739851232903E-4</v>
      </c>
      <c r="AE12" s="36">
        <v>-1.7218065602221837E-3</v>
      </c>
      <c r="AF12" s="36">
        <v>-8.5879477163397933E-3</v>
      </c>
      <c r="AG12" s="36">
        <v>-2.0399133212264733E-2</v>
      </c>
      <c r="AH12" s="36">
        <v>-1.5070102632882864E-2</v>
      </c>
      <c r="AI12" s="36">
        <v>4.9271854397022257E-3</v>
      </c>
      <c r="AJ12" s="36">
        <v>-1.0301700363040754E-3</v>
      </c>
      <c r="AK12" s="37">
        <v>-9.5452479898982586E-3</v>
      </c>
      <c r="AL12" s="35">
        <v>-9.4746851193731652E-11</v>
      </c>
      <c r="AM12" s="36">
        <v>4.6391473506328905E-3</v>
      </c>
      <c r="AN12" s="36">
        <v>-5.8627496344715595E-4</v>
      </c>
      <c r="AO12" s="36">
        <v>-6.5618304066017152E-3</v>
      </c>
      <c r="AP12" s="36">
        <v>-1.6521338741161233E-2</v>
      </c>
      <c r="AQ12" s="36">
        <v>-1.2564495024891856E-2</v>
      </c>
      <c r="AR12" s="36">
        <v>7.4468863645028522E-3</v>
      </c>
      <c r="AS12" s="36">
        <v>3.829057968588897E-4</v>
      </c>
      <c r="AT12" s="37">
        <v>-7.3206492008740997E-3</v>
      </c>
    </row>
    <row r="13" spans="1:46" x14ac:dyDescent="0.3">
      <c r="A13" s="30">
        <v>1978</v>
      </c>
      <c r="B13" s="41">
        <v>102</v>
      </c>
      <c r="C13" s="42">
        <v>18</v>
      </c>
      <c r="D13" s="42">
        <v>4</v>
      </c>
      <c r="E13" s="42">
        <v>23</v>
      </c>
      <c r="F13" s="42">
        <v>14</v>
      </c>
      <c r="G13" s="42">
        <v>31</v>
      </c>
      <c r="H13" s="42"/>
      <c r="I13" s="42">
        <v>1</v>
      </c>
      <c r="J13" s="43">
        <v>11</v>
      </c>
      <c r="K13" s="36">
        <v>0.69928715517076867</v>
      </c>
      <c r="L13" s="36">
        <v>0.89421243271332107</v>
      </c>
      <c r="M13" s="36">
        <v>0.94487338717804636</v>
      </c>
      <c r="N13" s="36">
        <v>0.71854903517168034</v>
      </c>
      <c r="O13" s="36">
        <v>0.88974286839921113</v>
      </c>
      <c r="P13" s="36">
        <v>0.84887307640121457</v>
      </c>
      <c r="Q13" s="36">
        <v>0</v>
      </c>
      <c r="R13" s="36">
        <v>3.8786187667158863E-2</v>
      </c>
      <c r="S13" s="36">
        <v>0.77915097691453261</v>
      </c>
      <c r="T13" s="35">
        <v>-2.6964708238085581E-3</v>
      </c>
      <c r="U13" s="36">
        <v>5.2776875578349142E-4</v>
      </c>
      <c r="V13" s="36">
        <v>-1.2568880580653631E-3</v>
      </c>
      <c r="W13" s="36">
        <v>-8.6416605312047232E-3</v>
      </c>
      <c r="X13" s="36">
        <v>-1.8195463775366748E-2</v>
      </c>
      <c r="Y13" s="36">
        <v>-1.004927971494958E-2</v>
      </c>
      <c r="Z13" s="36"/>
      <c r="AA13" s="36">
        <v>-9.6590438012241174E-3</v>
      </c>
      <c r="AB13" s="37">
        <v>-8.4507720255714552E-3</v>
      </c>
      <c r="AC13" s="36">
        <v>-2.2640873732870923E-3</v>
      </c>
      <c r="AD13" s="36">
        <v>7.6569937138227834E-4</v>
      </c>
      <c r="AE13" s="36">
        <v>-1.5482199558903684E-3</v>
      </c>
      <c r="AF13" s="36">
        <v>-8.4044627801500467E-3</v>
      </c>
      <c r="AG13" s="36">
        <v>-1.9947764226312087E-2</v>
      </c>
      <c r="AH13" s="36">
        <v>-1.5090484836189483E-2</v>
      </c>
      <c r="AI13" s="36">
        <v>4.9272180655255222E-3</v>
      </c>
      <c r="AJ13" s="36">
        <v>-1.2338271424045251E-3</v>
      </c>
      <c r="AK13" s="37">
        <v>-1.0210169431829036E-2</v>
      </c>
      <c r="AL13" s="35">
        <v>-1.2109447318341431E-10</v>
      </c>
      <c r="AM13" s="36">
        <v>4.208440471767016E-3</v>
      </c>
      <c r="AN13" s="36">
        <v>-4.2955812050021974E-4</v>
      </c>
      <c r="AO13" s="36">
        <v>-6.4684188000070529E-3</v>
      </c>
      <c r="AP13" s="36">
        <v>-1.6183175970967797E-2</v>
      </c>
      <c r="AQ13" s="36">
        <v>-1.2434002619430376E-2</v>
      </c>
      <c r="AR13" s="36">
        <v>7.3853420121349359E-3</v>
      </c>
      <c r="AS13" s="36">
        <v>1.1054913244183709E-4</v>
      </c>
      <c r="AT13" s="37">
        <v>-7.9492488568805603E-3</v>
      </c>
    </row>
    <row r="14" spans="1:46" x14ac:dyDescent="0.3">
      <c r="A14" s="30">
        <v>1979</v>
      </c>
      <c r="B14" s="41">
        <v>106</v>
      </c>
      <c r="C14" s="42">
        <v>17</v>
      </c>
      <c r="D14" s="42">
        <v>6</v>
      </c>
      <c r="E14" s="42">
        <v>25</v>
      </c>
      <c r="F14" s="42">
        <v>14</v>
      </c>
      <c r="G14" s="42">
        <v>32</v>
      </c>
      <c r="H14" s="42"/>
      <c r="I14" s="42">
        <v>1</v>
      </c>
      <c r="J14" s="43">
        <v>11</v>
      </c>
      <c r="K14" s="36">
        <v>0.72418675610281247</v>
      </c>
      <c r="L14" s="36">
        <v>0.8806609192244077</v>
      </c>
      <c r="M14" s="36">
        <v>0.94544586001009767</v>
      </c>
      <c r="N14" s="36">
        <v>0.95228014388496496</v>
      </c>
      <c r="O14" s="36">
        <v>0.88768669669468481</v>
      </c>
      <c r="P14" s="36">
        <v>0.8660226774378057</v>
      </c>
      <c r="Q14" s="36">
        <v>0</v>
      </c>
      <c r="R14" s="36">
        <v>4.6099042478303424E-2</v>
      </c>
      <c r="S14" s="36">
        <v>0.79658714613554293</v>
      </c>
      <c r="T14" s="35">
        <v>-2.4036542958475069E-3</v>
      </c>
      <c r="U14" s="36">
        <v>5.6309760657326116E-4</v>
      </c>
      <c r="V14" s="36">
        <v>-9.4084456416812664E-4</v>
      </c>
      <c r="W14" s="36">
        <v>-7.2664555312273562E-3</v>
      </c>
      <c r="X14" s="36">
        <v>-1.4625536289029429E-2</v>
      </c>
      <c r="Y14" s="36">
        <v>-7.3226578764294106E-3</v>
      </c>
      <c r="Z14" s="36"/>
      <c r="AA14" s="36">
        <v>-8.7980304564232691E-3</v>
      </c>
      <c r="AB14" s="37">
        <v>-9.8583228817326115E-3</v>
      </c>
      <c r="AC14" s="36">
        <v>-2.0240156675523325E-3</v>
      </c>
      <c r="AD14" s="36">
        <v>8.3663433368573762E-4</v>
      </c>
      <c r="AE14" s="36">
        <v>-1.2359792462707522E-3</v>
      </c>
      <c r="AF14" s="36">
        <v>-8.1590408028573477E-3</v>
      </c>
      <c r="AG14" s="36">
        <v>-1.6706288991761509E-2</v>
      </c>
      <c r="AH14" s="36">
        <v>-1.2181098131133198E-2</v>
      </c>
      <c r="AI14" s="36">
        <v>4.8997159679775157E-3</v>
      </c>
      <c r="AJ14" s="36">
        <v>-1.1263601069382036E-3</v>
      </c>
      <c r="AK14" s="37">
        <v>-1.1135986907036051E-2</v>
      </c>
      <c r="AL14" s="35">
        <v>7.1069120684865204E-10</v>
      </c>
      <c r="AM14" s="36">
        <v>3.8990693369896985E-3</v>
      </c>
      <c r="AN14" s="36">
        <v>-2.1258989844977964E-4</v>
      </c>
      <c r="AO14" s="36">
        <v>-6.5424753634922726E-3</v>
      </c>
      <c r="AP14" s="36">
        <v>-1.3775066670123643E-2</v>
      </c>
      <c r="AQ14" s="36">
        <v>-9.9945445408771358E-3</v>
      </c>
      <c r="AR14" s="36">
        <v>6.9926413185192726E-3</v>
      </c>
      <c r="AS14" s="36">
        <v>7.8445846178742173E-5</v>
      </c>
      <c r="AT14" s="37">
        <v>-8.9004504092457023E-3</v>
      </c>
    </row>
    <row r="15" spans="1:46" x14ac:dyDescent="0.3">
      <c r="A15" s="30">
        <v>1980</v>
      </c>
      <c r="B15" s="41">
        <v>108</v>
      </c>
      <c r="C15" s="42">
        <v>19</v>
      </c>
      <c r="D15" s="42">
        <v>7</v>
      </c>
      <c r="E15" s="42">
        <v>25</v>
      </c>
      <c r="F15" s="42">
        <v>14</v>
      </c>
      <c r="G15" s="42">
        <v>31</v>
      </c>
      <c r="H15" s="42"/>
      <c r="I15" s="42">
        <v>1</v>
      </c>
      <c r="J15" s="43">
        <v>11</v>
      </c>
      <c r="K15" s="36">
        <v>0.73501241508075221</v>
      </c>
      <c r="L15" s="36">
        <v>0.88882410247340238</v>
      </c>
      <c r="M15" s="36">
        <v>0.94278316581457622</v>
      </c>
      <c r="N15" s="36">
        <v>0.95879060620503964</v>
      </c>
      <c r="O15" s="36">
        <v>0.87618194565446761</v>
      </c>
      <c r="P15" s="36">
        <v>0.88322534532694996</v>
      </c>
      <c r="Q15" s="36">
        <v>0</v>
      </c>
      <c r="R15" s="36">
        <v>4.1911715522036784E-2</v>
      </c>
      <c r="S15" s="36">
        <v>0.78219422103133085</v>
      </c>
      <c r="T15" s="35">
        <v>-2.6093153861978676E-3</v>
      </c>
      <c r="U15" s="36">
        <v>8.0745161639746773E-4</v>
      </c>
      <c r="V15" s="36">
        <v>-6.3797056567016096E-4</v>
      </c>
      <c r="W15" s="36">
        <v>-7.78695395849469E-3</v>
      </c>
      <c r="X15" s="36">
        <v>-1.7105976179402935E-2</v>
      </c>
      <c r="Y15" s="36">
        <v>-8.4811788104107964E-3</v>
      </c>
      <c r="Z15" s="36"/>
      <c r="AA15" s="36">
        <v>-7.1288987049939025E-3</v>
      </c>
      <c r="AB15" s="37">
        <v>-1.1562123133182787E-2</v>
      </c>
      <c r="AC15" s="36">
        <v>-2.2498624489409123E-3</v>
      </c>
      <c r="AD15" s="36">
        <v>1.0135903643970017E-3</v>
      </c>
      <c r="AE15" s="36">
        <v>-9.6413306120681907E-4</v>
      </c>
      <c r="AF15" s="36">
        <v>-8.6434380724758012E-3</v>
      </c>
      <c r="AG15" s="36">
        <v>-1.8860193170445513E-2</v>
      </c>
      <c r="AH15" s="36">
        <v>-1.2384971161663257E-2</v>
      </c>
      <c r="AI15" s="36">
        <v>4.8638369655209209E-3</v>
      </c>
      <c r="AJ15" s="36">
        <v>-8.5308534525343745E-4</v>
      </c>
      <c r="AK15" s="37">
        <v>-1.263810766876456E-2</v>
      </c>
      <c r="AL15" s="35">
        <v>-7.706044870547327E-10</v>
      </c>
      <c r="AM15" s="36">
        <v>4.4070450967600445E-3</v>
      </c>
      <c r="AN15" s="36">
        <v>1.6624569604244265E-4</v>
      </c>
      <c r="AO15" s="36">
        <v>-6.8618489494940696E-3</v>
      </c>
      <c r="AP15" s="36">
        <v>-1.5542570471403372E-2</v>
      </c>
      <c r="AQ15" s="36">
        <v>-1.0139198223005949E-2</v>
      </c>
      <c r="AR15" s="36">
        <v>7.0699153363832385E-3</v>
      </c>
      <c r="AS15" s="36">
        <v>5.150551617955282E-4</v>
      </c>
      <c r="AT15" s="37">
        <v>-1.0127217281486496E-2</v>
      </c>
    </row>
    <row r="16" spans="1:46" x14ac:dyDescent="0.3">
      <c r="A16" s="30">
        <v>1981</v>
      </c>
      <c r="B16" s="41">
        <v>111</v>
      </c>
      <c r="C16" s="42">
        <v>20</v>
      </c>
      <c r="D16" s="42">
        <v>7</v>
      </c>
      <c r="E16" s="42">
        <v>25</v>
      </c>
      <c r="F16" s="42">
        <v>14</v>
      </c>
      <c r="G16" s="42">
        <v>31</v>
      </c>
      <c r="H16" s="42"/>
      <c r="I16" s="42">
        <v>2</v>
      </c>
      <c r="J16" s="43">
        <v>12</v>
      </c>
      <c r="K16" s="36">
        <v>0.74733181116656044</v>
      </c>
      <c r="L16" s="36">
        <v>0.90511047168362291</v>
      </c>
      <c r="M16" s="36">
        <v>0.94192413534223929</v>
      </c>
      <c r="N16" s="36">
        <v>0.96131225423841526</v>
      </c>
      <c r="O16" s="36">
        <v>0.87525024665509443</v>
      </c>
      <c r="P16" s="36">
        <v>0.88561503077091608</v>
      </c>
      <c r="Q16" s="36">
        <v>0</v>
      </c>
      <c r="R16" s="36">
        <v>4.4064950000958669E-2</v>
      </c>
      <c r="S16" s="36">
        <v>0.97554839879726341</v>
      </c>
      <c r="T16" s="35">
        <v>-3.1471048858562143E-3</v>
      </c>
      <c r="U16" s="36">
        <v>3.3231889845708945E-4</v>
      </c>
      <c r="V16" s="36">
        <v>-6.8081654328496963E-4</v>
      </c>
      <c r="W16" s="36">
        <v>-7.2423300525016809E-3</v>
      </c>
      <c r="X16" s="36">
        <v>-1.7321160433516176E-2</v>
      </c>
      <c r="Y16" s="36">
        <v>-1.1831574608855729E-2</v>
      </c>
      <c r="Z16" s="36"/>
      <c r="AA16" s="36">
        <v>2.1639846808194402E-3</v>
      </c>
      <c r="AB16" s="37">
        <v>-1.2698179561953004E-2</v>
      </c>
      <c r="AC16" s="36">
        <v>-2.6217004533783824E-3</v>
      </c>
      <c r="AD16" s="36">
        <v>4.8152291864614528E-4</v>
      </c>
      <c r="AE16" s="36">
        <v>-1.0073281740300994E-3</v>
      </c>
      <c r="AF16" s="36">
        <v>-8.0016348150429954E-3</v>
      </c>
      <c r="AG16" s="36">
        <v>-1.9038374167718225E-2</v>
      </c>
      <c r="AH16" s="36">
        <v>-1.4967948743549404E-2</v>
      </c>
      <c r="AI16" s="36">
        <v>4.8431002841140131E-3</v>
      </c>
      <c r="AJ16" s="36">
        <v>-4.304692263066672E-4</v>
      </c>
      <c r="AK16" s="37">
        <v>-1.2608550790490104E-2</v>
      </c>
      <c r="AL16" s="35">
        <v>-1.0520857605655749E-10</v>
      </c>
      <c r="AM16" s="36">
        <v>4.7193105728181098E-3</v>
      </c>
      <c r="AN16" s="36">
        <v>3.0206891435221976E-4</v>
      </c>
      <c r="AO16" s="36">
        <v>-5.9807257334194832E-3</v>
      </c>
      <c r="AP16" s="36">
        <v>-1.4941942768591555E-2</v>
      </c>
      <c r="AQ16" s="36">
        <v>-1.2282360213413297E-2</v>
      </c>
      <c r="AR16" s="36">
        <v>7.4502717004889451E-3</v>
      </c>
      <c r="AS16" s="36">
        <v>1.1996889773166221E-3</v>
      </c>
      <c r="AT16" s="37">
        <v>-9.7215477589969596E-3</v>
      </c>
    </row>
    <row r="17" spans="1:46" x14ac:dyDescent="0.3">
      <c r="A17" s="30">
        <v>1982</v>
      </c>
      <c r="B17" s="41">
        <v>116</v>
      </c>
      <c r="C17" s="42">
        <v>21</v>
      </c>
      <c r="D17" s="42">
        <v>9</v>
      </c>
      <c r="E17" s="42">
        <v>25</v>
      </c>
      <c r="F17" s="42">
        <v>13</v>
      </c>
      <c r="G17" s="42">
        <v>33</v>
      </c>
      <c r="H17" s="42"/>
      <c r="I17" s="42">
        <v>3</v>
      </c>
      <c r="J17" s="43">
        <v>12</v>
      </c>
      <c r="K17" s="36">
        <v>0.76057584156347602</v>
      </c>
      <c r="L17" s="36">
        <v>0.91357286242678193</v>
      </c>
      <c r="M17" s="36">
        <v>0.94491023287038489</v>
      </c>
      <c r="N17" s="36">
        <v>0.95177801546206853</v>
      </c>
      <c r="O17" s="36">
        <v>0.65030179470669913</v>
      </c>
      <c r="P17" s="36">
        <v>0.8862095684960325</v>
      </c>
      <c r="Q17" s="36">
        <v>0</v>
      </c>
      <c r="R17" s="36">
        <v>0.22792553924932238</v>
      </c>
      <c r="S17" s="36">
        <v>0.97564352042354585</v>
      </c>
      <c r="T17" s="35">
        <v>-2.2163713851577633E-3</v>
      </c>
      <c r="U17" s="36">
        <v>1.4094138734057802E-4</v>
      </c>
      <c r="V17" s="36">
        <v>-4.9889904603547363E-4</v>
      </c>
      <c r="W17" s="36">
        <v>-6.6516159935251775E-3</v>
      </c>
      <c r="X17" s="36">
        <v>-1.0845422304402514E-2</v>
      </c>
      <c r="Y17" s="36">
        <v>-9.3707735592746446E-3</v>
      </c>
      <c r="Z17" s="36"/>
      <c r="AA17" s="36">
        <v>2.0604758588968213E-3</v>
      </c>
      <c r="AB17" s="37">
        <v>-1.2916647662014084E-2</v>
      </c>
      <c r="AC17" s="36">
        <v>-2.2875426182835798E-3</v>
      </c>
      <c r="AD17" s="36">
        <v>3.8400219155670728E-4</v>
      </c>
      <c r="AE17" s="36">
        <v>-8.1614525702338771E-4</v>
      </c>
      <c r="AF17" s="36">
        <v>-7.5425595617099753E-3</v>
      </c>
      <c r="AG17" s="36">
        <v>-1.8273264409114285E-2</v>
      </c>
      <c r="AH17" s="36">
        <v>-1.2861735015720858E-2</v>
      </c>
      <c r="AI17" s="36">
        <v>4.7688107297886593E-3</v>
      </c>
      <c r="AJ17" s="36">
        <v>4.7049417457306926E-5</v>
      </c>
      <c r="AK17" s="37">
        <v>-1.2817110661486454E-2</v>
      </c>
      <c r="AL17" s="35">
        <v>-2.0783114656288599E-10</v>
      </c>
      <c r="AM17" s="36">
        <v>4.013582830955177E-3</v>
      </c>
      <c r="AN17" s="36">
        <v>2.9600741145768903E-4</v>
      </c>
      <c r="AO17" s="36">
        <v>-5.5556016072959933E-3</v>
      </c>
      <c r="AP17" s="36">
        <v>-1.4523825655656004E-2</v>
      </c>
      <c r="AQ17" s="36">
        <v>-1.0709265395589541E-2</v>
      </c>
      <c r="AR17" s="36">
        <v>7.12670901332351E-3</v>
      </c>
      <c r="AS17" s="36">
        <v>1.5689903650041581E-3</v>
      </c>
      <c r="AT17" s="37">
        <v>-1.0162130082781896E-2</v>
      </c>
    </row>
    <row r="18" spans="1:46" x14ac:dyDescent="0.3">
      <c r="A18" s="30">
        <v>1983</v>
      </c>
      <c r="B18" s="41">
        <v>117</v>
      </c>
      <c r="C18" s="42">
        <v>21</v>
      </c>
      <c r="D18" s="42">
        <v>9</v>
      </c>
      <c r="E18" s="42">
        <v>25</v>
      </c>
      <c r="F18" s="42">
        <v>13</v>
      </c>
      <c r="G18" s="42">
        <v>34</v>
      </c>
      <c r="H18" s="42"/>
      <c r="I18" s="42">
        <v>3</v>
      </c>
      <c r="J18" s="43">
        <v>12</v>
      </c>
      <c r="K18" s="36">
        <v>0.75903941448132473</v>
      </c>
      <c r="L18" s="36">
        <v>0.91304990662338781</v>
      </c>
      <c r="M18" s="36">
        <v>0.94988440877512559</v>
      </c>
      <c r="N18" s="36">
        <v>0.94270464819863709</v>
      </c>
      <c r="O18" s="36">
        <v>0.69907713560881624</v>
      </c>
      <c r="P18" s="36">
        <v>0.89380867148780196</v>
      </c>
      <c r="Q18" s="36">
        <v>0</v>
      </c>
      <c r="R18" s="36">
        <v>0.22683946377375214</v>
      </c>
      <c r="S18" s="36">
        <v>0.97495626393353407</v>
      </c>
      <c r="T18" s="35">
        <v>-2.1316128483924029E-3</v>
      </c>
      <c r="U18" s="36">
        <v>-2.0022330801987431E-4</v>
      </c>
      <c r="V18" s="36">
        <v>-7.2994180516779649E-4</v>
      </c>
      <c r="W18" s="36">
        <v>-4.6654937999046301E-3</v>
      </c>
      <c r="X18" s="36">
        <v>-1.0180928009704087E-2</v>
      </c>
      <c r="Y18" s="36">
        <v>-7.6898568328804947E-3</v>
      </c>
      <c r="Z18" s="36"/>
      <c r="AA18" s="36">
        <v>1.7705592716493435E-3</v>
      </c>
      <c r="AB18" s="37">
        <v>-1.2674764412990813E-2</v>
      </c>
      <c r="AC18" s="36">
        <v>-2.1783978879242019E-3</v>
      </c>
      <c r="AD18" s="36">
        <v>6.0849062483776365E-5</v>
      </c>
      <c r="AE18" s="36">
        <v>-1.0085414289971288E-3</v>
      </c>
      <c r="AF18" s="36">
        <v>-5.7364378103363159E-3</v>
      </c>
      <c r="AG18" s="36">
        <v>-1.7739031371648024E-2</v>
      </c>
      <c r="AH18" s="36">
        <v>-1.1012929263113015E-2</v>
      </c>
      <c r="AI18" s="36">
        <v>4.8276094557968578E-3</v>
      </c>
      <c r="AJ18" s="36">
        <v>-1.2119009068117842E-4</v>
      </c>
      <c r="AK18" s="37">
        <v>-1.2622921582835988E-2</v>
      </c>
      <c r="AL18" s="35">
        <v>5.2968525895716093E-10</v>
      </c>
      <c r="AM18" s="36">
        <v>3.5326574435235879E-3</v>
      </c>
      <c r="AN18" s="36">
        <v>9.3045939288374403E-5</v>
      </c>
      <c r="AO18" s="36">
        <v>-3.6704430655814775E-3</v>
      </c>
      <c r="AP18" s="36">
        <v>-1.4155720346393539E-2</v>
      </c>
      <c r="AQ18" s="36">
        <v>-9.1146392387410104E-3</v>
      </c>
      <c r="AR18" s="36">
        <v>7.2089018594022952E-3</v>
      </c>
      <c r="AS18" s="36">
        <v>1.3596294129954807E-3</v>
      </c>
      <c r="AT18" s="37">
        <v>-1.002635256705686E-2</v>
      </c>
    </row>
    <row r="19" spans="1:46" x14ac:dyDescent="0.3">
      <c r="A19" s="30">
        <v>1984</v>
      </c>
      <c r="B19" s="41">
        <v>120</v>
      </c>
      <c r="C19" s="42">
        <v>21</v>
      </c>
      <c r="D19" s="42">
        <v>9</v>
      </c>
      <c r="E19" s="42">
        <v>26</v>
      </c>
      <c r="F19" s="42">
        <v>13</v>
      </c>
      <c r="G19" s="42">
        <v>35</v>
      </c>
      <c r="H19" s="42"/>
      <c r="I19" s="42">
        <v>3</v>
      </c>
      <c r="J19" s="43">
        <v>13</v>
      </c>
      <c r="K19" s="36">
        <v>0.7643181341459786</v>
      </c>
      <c r="L19" s="36">
        <v>0.91346866328835274</v>
      </c>
      <c r="M19" s="36">
        <v>0.95142775579075467</v>
      </c>
      <c r="N19" s="36">
        <v>0.94116561634634144</v>
      </c>
      <c r="O19" s="36">
        <v>0.71815994652239645</v>
      </c>
      <c r="P19" s="36">
        <v>0.90823479414779096</v>
      </c>
      <c r="Q19" s="36">
        <v>0</v>
      </c>
      <c r="R19" s="36">
        <v>0.22425457616023381</v>
      </c>
      <c r="S19" s="36">
        <v>0.97344630391773157</v>
      </c>
      <c r="T19" s="35">
        <v>-2.0796210417280449E-3</v>
      </c>
      <c r="U19" s="36">
        <v>-1.7780481504568073E-4</v>
      </c>
      <c r="V19" s="36">
        <v>-8.5493504105757739E-4</v>
      </c>
      <c r="W19" s="36">
        <v>-5.1516572592174873E-3</v>
      </c>
      <c r="X19" s="36">
        <v>-9.1611702434830147E-3</v>
      </c>
      <c r="Y19" s="36">
        <v>-7.1070786766082505E-3</v>
      </c>
      <c r="Z19" s="36"/>
      <c r="AA19" s="36">
        <v>1.5551533725331071E-3</v>
      </c>
      <c r="AB19" s="37">
        <v>-1.1419333838244552E-2</v>
      </c>
      <c r="AC19" s="36">
        <v>-2.0822118370977887E-3</v>
      </c>
      <c r="AD19" s="36">
        <v>4.9070686927771029E-5</v>
      </c>
      <c r="AE19" s="36">
        <v>-1.1194804249379407E-3</v>
      </c>
      <c r="AF19" s="36">
        <v>-6.2044301704738602E-3</v>
      </c>
      <c r="AG19" s="36">
        <v>-1.5928318525347748E-2</v>
      </c>
      <c r="AH19" s="36">
        <v>-9.8800592656814352E-3</v>
      </c>
      <c r="AI19" s="36">
        <v>4.8254492963234665E-3</v>
      </c>
      <c r="AJ19" s="36">
        <v>-1.058738977203125E-4</v>
      </c>
      <c r="AK19" s="37">
        <v>-1.1439559764274165E-2</v>
      </c>
      <c r="AL19" s="35">
        <v>2.1565039926366342E-11</v>
      </c>
      <c r="AM19" s="36">
        <v>3.5161367705073302E-3</v>
      </c>
      <c r="AN19" s="36">
        <v>-4.756970790022011E-5</v>
      </c>
      <c r="AO19" s="36">
        <v>-4.1774070274760659E-3</v>
      </c>
      <c r="AP19" s="36">
        <v>-1.2529839262135878E-2</v>
      </c>
      <c r="AQ19" s="36">
        <v>-8.0893815472494988E-3</v>
      </c>
      <c r="AR19" s="36">
        <v>7.1549675249992497E-3</v>
      </c>
      <c r="AS19" s="36">
        <v>1.3163797302562091E-3</v>
      </c>
      <c r="AT19" s="37">
        <v>-8.9349919839576963E-3</v>
      </c>
    </row>
    <row r="20" spans="1:46" x14ac:dyDescent="0.3">
      <c r="A20" s="30">
        <v>1985</v>
      </c>
      <c r="B20" s="41">
        <v>121</v>
      </c>
      <c r="C20" s="42">
        <v>21</v>
      </c>
      <c r="D20" s="42">
        <v>9</v>
      </c>
      <c r="E20" s="42">
        <v>26</v>
      </c>
      <c r="F20" s="42">
        <v>13</v>
      </c>
      <c r="G20" s="42">
        <v>36</v>
      </c>
      <c r="H20" s="42"/>
      <c r="I20" s="42">
        <v>3</v>
      </c>
      <c r="J20" s="43">
        <v>13</v>
      </c>
      <c r="K20" s="36">
        <v>0.76827085576647602</v>
      </c>
      <c r="L20" s="36">
        <v>0.913969096547668</v>
      </c>
      <c r="M20" s="36">
        <v>0.9590145559931782</v>
      </c>
      <c r="N20" s="36">
        <v>0.93905295048215276</v>
      </c>
      <c r="O20" s="36">
        <v>0.74640885351987718</v>
      </c>
      <c r="P20" s="36">
        <v>0.89496788321792808</v>
      </c>
      <c r="Q20" s="36">
        <v>0</v>
      </c>
      <c r="R20" s="36">
        <v>0.21433165628738463</v>
      </c>
      <c r="S20" s="36">
        <v>0.97441938387914229</v>
      </c>
      <c r="T20" s="35">
        <v>-1.8266349680242497E-3</v>
      </c>
      <c r="U20" s="36">
        <v>1.1907042387852955E-4</v>
      </c>
      <c r="V20" s="36">
        <v>-9.0558841298685178E-4</v>
      </c>
      <c r="W20" s="36">
        <v>-3.8641302434121037E-3</v>
      </c>
      <c r="X20" s="36">
        <v>-6.9470043929131158E-3</v>
      </c>
      <c r="Y20" s="36">
        <v>-7.7093028451142437E-3</v>
      </c>
      <c r="Z20" s="36"/>
      <c r="AA20" s="36">
        <v>2.0563864472683164E-4</v>
      </c>
      <c r="AB20" s="37">
        <v>-1.13808854210439E-2</v>
      </c>
      <c r="AC20" s="36">
        <v>-1.7601406141146924E-3</v>
      </c>
      <c r="AD20" s="36">
        <v>3.0764355357856712E-4</v>
      </c>
      <c r="AE20" s="36">
        <v>-1.1298685350381384E-3</v>
      </c>
      <c r="AF20" s="36">
        <v>-5.0032564890705412E-3</v>
      </c>
      <c r="AG20" s="36">
        <v>-1.1966357403626423E-2</v>
      </c>
      <c r="AH20" s="36">
        <v>-1.0697682061570421E-2</v>
      </c>
      <c r="AI20" s="36">
        <v>4.7500856225219015E-3</v>
      </c>
      <c r="AJ20" s="36">
        <v>-4.3740964045973417E-4</v>
      </c>
      <c r="AK20" s="37">
        <v>-1.1320592573838894E-2</v>
      </c>
      <c r="AL20" s="35">
        <v>-4.6762498434435262E-10</v>
      </c>
      <c r="AM20" s="36">
        <v>3.2542593498201696E-3</v>
      </c>
      <c r="AN20" s="36">
        <v>-2.1515640950148896E-4</v>
      </c>
      <c r="AO20" s="36">
        <v>-3.1792859648666068E-3</v>
      </c>
      <c r="AP20" s="36">
        <v>-9.2771627194056881E-3</v>
      </c>
      <c r="AQ20" s="36">
        <v>-9.0200758126186345E-3</v>
      </c>
      <c r="AR20" s="36">
        <v>6.7532280437943397E-3</v>
      </c>
      <c r="AS20" s="36">
        <v>7.8425853431823205E-4</v>
      </c>
      <c r="AT20" s="37">
        <v>-9.2819560209694944E-3</v>
      </c>
    </row>
    <row r="21" spans="1:46" x14ac:dyDescent="0.3">
      <c r="A21" s="30">
        <v>1986</v>
      </c>
      <c r="B21" s="41">
        <v>126</v>
      </c>
      <c r="C21" s="42">
        <v>21</v>
      </c>
      <c r="D21" s="42">
        <v>9</v>
      </c>
      <c r="E21" s="42">
        <v>32</v>
      </c>
      <c r="F21" s="42">
        <v>13</v>
      </c>
      <c r="G21" s="42">
        <v>35</v>
      </c>
      <c r="H21" s="42"/>
      <c r="I21" s="42">
        <v>3</v>
      </c>
      <c r="J21" s="43">
        <v>13</v>
      </c>
      <c r="K21" s="36">
        <v>0.7525994627696253</v>
      </c>
      <c r="L21" s="36">
        <v>0.91661039705552338</v>
      </c>
      <c r="M21" s="36">
        <v>0.95787566372470401</v>
      </c>
      <c r="N21" s="36">
        <v>0.93473970241914173</v>
      </c>
      <c r="O21" s="36">
        <v>0.79052570654355914</v>
      </c>
      <c r="P21" s="36">
        <v>0.84601646472747905</v>
      </c>
      <c r="Q21" s="36">
        <v>0</v>
      </c>
      <c r="R21" s="36">
        <v>0.15907648925451867</v>
      </c>
      <c r="S21" s="36">
        <v>0.97758470493954941</v>
      </c>
      <c r="T21" s="35">
        <v>-1.6691881571982761E-3</v>
      </c>
      <c r="U21" s="36">
        <v>-6.1601069692317193E-5</v>
      </c>
      <c r="V21" s="36">
        <v>-9.4392897891397843E-4</v>
      </c>
      <c r="W21" s="36">
        <v>-4.9607554844703881E-3</v>
      </c>
      <c r="X21" s="36">
        <v>-4.1264997222991134E-3</v>
      </c>
      <c r="Y21" s="36">
        <v>-1.0368095778485686E-2</v>
      </c>
      <c r="Z21" s="36"/>
      <c r="AA21" s="36">
        <v>-5.1750986017463951E-4</v>
      </c>
      <c r="AB21" s="37">
        <v>-1.0239775088163426E-2</v>
      </c>
      <c r="AC21" s="36">
        <v>-1.69960803589384E-3</v>
      </c>
      <c r="AD21" s="36">
        <v>1.6659357102494324E-4</v>
      </c>
      <c r="AE21" s="36">
        <v>-1.1737326699325537E-3</v>
      </c>
      <c r="AF21" s="36">
        <v>-6.6088621184849684E-3</v>
      </c>
      <c r="AG21" s="36">
        <v>-8.0898931688443178E-3</v>
      </c>
      <c r="AH21" s="36">
        <v>-1.4121258207321411E-2</v>
      </c>
      <c r="AI21" s="36">
        <v>4.7396047867254345E-3</v>
      </c>
      <c r="AJ21" s="36">
        <v>-1.3768121398167294E-3</v>
      </c>
      <c r="AK21" s="37">
        <v>-1.0292055161289367E-2</v>
      </c>
      <c r="AL21" s="35">
        <v>4.1755026784795536E-10</v>
      </c>
      <c r="AM21" s="36">
        <v>2.7092528189171451E-3</v>
      </c>
      <c r="AN21" s="36">
        <v>-2.1426194743584862E-4</v>
      </c>
      <c r="AO21" s="36">
        <v>-4.6850190739986504E-3</v>
      </c>
      <c r="AP21" s="36">
        <v>-5.9143846621887925E-3</v>
      </c>
      <c r="AQ21" s="36">
        <v>-1.199156902175201E-2</v>
      </c>
      <c r="AR21" s="36">
        <v>6.7482094086054939E-3</v>
      </c>
      <c r="AS21" s="36">
        <v>-1.4126774040026507E-4</v>
      </c>
      <c r="AT21" s="37">
        <v>-8.3450546258993143E-3</v>
      </c>
    </row>
    <row r="22" spans="1:46" x14ac:dyDescent="0.3">
      <c r="A22" s="30">
        <v>1987</v>
      </c>
      <c r="B22" s="41">
        <v>126</v>
      </c>
      <c r="C22" s="42">
        <v>21</v>
      </c>
      <c r="D22" s="42">
        <v>9</v>
      </c>
      <c r="E22" s="42">
        <v>32</v>
      </c>
      <c r="F22" s="42">
        <v>13</v>
      </c>
      <c r="G22" s="42">
        <v>35</v>
      </c>
      <c r="H22" s="42"/>
      <c r="I22" s="42">
        <v>3</v>
      </c>
      <c r="J22" s="43">
        <v>13</v>
      </c>
      <c r="K22" s="36">
        <v>0.74776176772903835</v>
      </c>
      <c r="L22" s="36">
        <v>0.91844554146094015</v>
      </c>
      <c r="M22" s="36">
        <v>0.95344416879811311</v>
      </c>
      <c r="N22" s="36">
        <v>0.93483685242010994</v>
      </c>
      <c r="O22" s="36">
        <v>0.76200989289512888</v>
      </c>
      <c r="P22" s="36">
        <v>0.84468732899385113</v>
      </c>
      <c r="Q22" s="36">
        <v>0</v>
      </c>
      <c r="R22" s="36">
        <v>0.14978635610947752</v>
      </c>
      <c r="S22" s="36">
        <v>0.97823023169497603</v>
      </c>
      <c r="T22" s="35">
        <v>-1.6432360759850448E-3</v>
      </c>
      <c r="U22" s="36">
        <v>-4.2021625309919671E-4</v>
      </c>
      <c r="V22" s="36">
        <v>-6.997614173027436E-4</v>
      </c>
      <c r="W22" s="36">
        <v>-5.0608271376642476E-3</v>
      </c>
      <c r="X22" s="36">
        <v>-4.2076797246892988E-3</v>
      </c>
      <c r="Y22" s="36">
        <v>-1.1537022201904553E-2</v>
      </c>
      <c r="Z22" s="36"/>
      <c r="AA22" s="36">
        <v>-4.2727633173831583E-4</v>
      </c>
      <c r="AB22" s="37">
        <v>-1.0863361375668333E-2</v>
      </c>
      <c r="AC22" s="36">
        <v>-1.673816144712321E-3</v>
      </c>
      <c r="AD22" s="36">
        <v>-1.5455844887585262E-4</v>
      </c>
      <c r="AE22" s="36">
        <v>-9.6242025899719843E-4</v>
      </c>
      <c r="AF22" s="36">
        <v>-6.7662684121629901E-3</v>
      </c>
      <c r="AG22" s="36">
        <v>-8.5677322071350398E-3</v>
      </c>
      <c r="AH22" s="36">
        <v>-1.5113984526494215E-2</v>
      </c>
      <c r="AI22" s="36">
        <v>4.7840013807612554E-3</v>
      </c>
      <c r="AJ22" s="36">
        <v>-1.3545344637440953E-3</v>
      </c>
      <c r="AK22" s="37">
        <v>-1.0858731067141913E-2</v>
      </c>
      <c r="AL22" s="35">
        <v>-3.765025042935743E-10</v>
      </c>
      <c r="AM22" s="36">
        <v>2.2202041183635298E-3</v>
      </c>
      <c r="AN22" s="36">
        <v>8.1918648118273816E-6</v>
      </c>
      <c r="AO22" s="36">
        <v>-4.8863776808469326E-3</v>
      </c>
      <c r="AP22" s="36">
        <v>-6.0837338460399838E-3</v>
      </c>
      <c r="AQ22" s="36">
        <v>-1.2871126754609783E-2</v>
      </c>
      <c r="AR22" s="36">
        <v>6.7230764140669089E-3</v>
      </c>
      <c r="AS22" s="36">
        <v>-1.5435713455900257E-4</v>
      </c>
      <c r="AT22" s="37">
        <v>-8.7692613908569202E-3</v>
      </c>
    </row>
    <row r="23" spans="1:46" x14ac:dyDescent="0.3">
      <c r="A23" s="30">
        <v>1988</v>
      </c>
      <c r="B23" s="41">
        <v>125</v>
      </c>
      <c r="C23" s="42">
        <v>21</v>
      </c>
      <c r="D23" s="42">
        <v>9</v>
      </c>
      <c r="E23" s="42">
        <v>32</v>
      </c>
      <c r="F23" s="42">
        <v>13</v>
      </c>
      <c r="G23" s="42">
        <v>34</v>
      </c>
      <c r="H23" s="42"/>
      <c r="I23" s="42">
        <v>3</v>
      </c>
      <c r="J23" s="43">
        <v>13</v>
      </c>
      <c r="K23" s="36">
        <v>0.74129747066390728</v>
      </c>
      <c r="L23" s="36">
        <v>0.92165959607414594</v>
      </c>
      <c r="M23" s="36">
        <v>0.94665319609718146</v>
      </c>
      <c r="N23" s="36">
        <v>0.93717156355480769</v>
      </c>
      <c r="O23" s="36">
        <v>0.76825614739750347</v>
      </c>
      <c r="P23" s="36">
        <v>0.84459439033111949</v>
      </c>
      <c r="Q23" s="36">
        <v>0</v>
      </c>
      <c r="R23" s="36">
        <v>0.15683507112341086</v>
      </c>
      <c r="S23" s="36">
        <v>0.98003164033560075</v>
      </c>
      <c r="T23" s="35">
        <v>-1.5626145909962057E-3</v>
      </c>
      <c r="U23" s="36">
        <v>-4.8835026626297166E-4</v>
      </c>
      <c r="V23" s="36">
        <v>-3.7043082527666134E-4</v>
      </c>
      <c r="W23" s="36">
        <v>-5.0493863687393024E-3</v>
      </c>
      <c r="X23" s="36">
        <v>-3.5785656076042444E-3</v>
      </c>
      <c r="Y23" s="36">
        <v>-1.1058864110977677E-2</v>
      </c>
      <c r="Z23" s="36"/>
      <c r="AA23" s="36">
        <v>-1.9095787615009308E-4</v>
      </c>
      <c r="AB23" s="37">
        <v>-1.2256051465698314E-2</v>
      </c>
      <c r="AC23" s="36">
        <v>-1.6484021769497378E-3</v>
      </c>
      <c r="AD23" s="36">
        <v>-2.2986451130585424E-4</v>
      </c>
      <c r="AE23" s="36">
        <v>-6.8623787098582884E-4</v>
      </c>
      <c r="AF23" s="36">
        <v>-6.6346205107734278E-3</v>
      </c>
      <c r="AG23" s="36">
        <v>-8.1333281827162974E-3</v>
      </c>
      <c r="AH23" s="36">
        <v>-1.5149071934913091E-2</v>
      </c>
      <c r="AI23" s="36">
        <v>4.73614797259715E-3</v>
      </c>
      <c r="AJ23" s="36">
        <v>-1.2743256179005627E-3</v>
      </c>
      <c r="AK23" s="37">
        <v>-1.2205606462122588E-2</v>
      </c>
      <c r="AL23" s="35">
        <v>4.4532350562704744E-10</v>
      </c>
      <c r="AM23" s="36">
        <v>2.1084780324425552E-3</v>
      </c>
      <c r="AN23" s="36">
        <v>3.0737557043965252E-4</v>
      </c>
      <c r="AO23" s="36">
        <v>-4.8682882268259332E-3</v>
      </c>
      <c r="AP23" s="36">
        <v>-5.691132898142397E-3</v>
      </c>
      <c r="AQ23" s="36">
        <v>-1.2908558986100523E-2</v>
      </c>
      <c r="AR23" s="36">
        <v>6.6217660938193241E-3</v>
      </c>
      <c r="AS23" s="36">
        <v>-1.1762600313877808E-4</v>
      </c>
      <c r="AT23" s="37">
        <v>-9.9882467926192056E-3</v>
      </c>
    </row>
    <row r="24" spans="1:46" x14ac:dyDescent="0.3">
      <c r="A24" s="30">
        <v>1989</v>
      </c>
      <c r="B24" s="41">
        <v>127</v>
      </c>
      <c r="C24" s="42">
        <v>21</v>
      </c>
      <c r="D24" s="42">
        <v>10</v>
      </c>
      <c r="E24" s="42">
        <v>32</v>
      </c>
      <c r="F24" s="42">
        <v>13</v>
      </c>
      <c r="G24" s="42">
        <v>35</v>
      </c>
      <c r="H24" s="42"/>
      <c r="I24" s="42">
        <v>3</v>
      </c>
      <c r="J24" s="43">
        <v>13</v>
      </c>
      <c r="K24" s="36">
        <v>0.76346405647451276</v>
      </c>
      <c r="L24" s="36">
        <v>0.92170326054309648</v>
      </c>
      <c r="M24" s="36">
        <v>0.99201185029377403</v>
      </c>
      <c r="N24" s="36">
        <v>0.94145758596167994</v>
      </c>
      <c r="O24" s="36">
        <v>0.76235586865773519</v>
      </c>
      <c r="P24" s="36">
        <v>0.82673878712781868</v>
      </c>
      <c r="Q24" s="36">
        <v>0</v>
      </c>
      <c r="R24" s="36">
        <v>0.17624482270901928</v>
      </c>
      <c r="S24" s="36">
        <v>0.97919504999418117</v>
      </c>
      <c r="T24" s="35">
        <v>-1.8517450222678676E-3</v>
      </c>
      <c r="U24" s="36">
        <v>-7.705459558619641E-4</v>
      </c>
      <c r="V24" s="36">
        <v>-4.1205084333033695E-4</v>
      </c>
      <c r="W24" s="36">
        <v>-4.6822045438536042E-3</v>
      </c>
      <c r="X24" s="36">
        <v>-4.1068680294890506E-3</v>
      </c>
      <c r="Y24" s="36">
        <v>-1.2923126225103498E-2</v>
      </c>
      <c r="Z24" s="36"/>
      <c r="AA24" s="36">
        <v>-1.7694984194889369E-3</v>
      </c>
      <c r="AB24" s="37">
        <v>-1.4278171141999158E-2</v>
      </c>
      <c r="AC24" s="36">
        <v>-1.8249959165197633E-3</v>
      </c>
      <c r="AD24" s="36">
        <v>-5.0070580247066202E-4</v>
      </c>
      <c r="AE24" s="36">
        <v>-4.6976240939214641E-4</v>
      </c>
      <c r="AF24" s="36">
        <v>-6.265228656850968E-3</v>
      </c>
      <c r="AG24" s="36">
        <v>-8.2582661670213102E-3</v>
      </c>
      <c r="AH24" s="36">
        <v>-1.7759293845118734E-2</v>
      </c>
      <c r="AI24" s="36">
        <v>4.7757406392327385E-3</v>
      </c>
      <c r="AJ24" s="36">
        <v>-1.4841532351696717E-3</v>
      </c>
      <c r="AK24" s="37">
        <v>-1.4155850767618805E-2</v>
      </c>
      <c r="AL24" s="35">
        <v>-5.336707089812659E-10</v>
      </c>
      <c r="AM24" s="36">
        <v>2.16312418060172E-3</v>
      </c>
      <c r="AN24" s="36">
        <v>6.1312719130716226E-4</v>
      </c>
      <c r="AO24" s="36">
        <v>-4.4604376762263009E-3</v>
      </c>
      <c r="AP24" s="36">
        <v>-5.6344964815652036E-3</v>
      </c>
      <c r="AQ24" s="36">
        <v>-1.5142790606988581E-2</v>
      </c>
      <c r="AR24" s="36">
        <v>6.8120205032514052E-3</v>
      </c>
      <c r="AS24" s="36">
        <v>-2.0870567992502947E-4</v>
      </c>
      <c r="AT24" s="37">
        <v>-1.1550368887476329E-2</v>
      </c>
    </row>
    <row r="25" spans="1:46" x14ac:dyDescent="0.3">
      <c r="A25" s="30">
        <v>1990</v>
      </c>
      <c r="B25" s="41">
        <v>129</v>
      </c>
      <c r="C25" s="42">
        <v>21</v>
      </c>
      <c r="D25" s="42">
        <v>10</v>
      </c>
      <c r="E25" s="42">
        <v>33</v>
      </c>
      <c r="F25" s="42">
        <v>13</v>
      </c>
      <c r="G25" s="42">
        <v>36</v>
      </c>
      <c r="H25" s="42"/>
      <c r="I25" s="42">
        <v>3</v>
      </c>
      <c r="J25" s="43">
        <v>13</v>
      </c>
      <c r="K25" s="36">
        <v>0.7758608204433235</v>
      </c>
      <c r="L25" s="36">
        <v>0.92258322534052084</v>
      </c>
      <c r="M25" s="36">
        <v>0.99209955037323894</v>
      </c>
      <c r="N25" s="36">
        <v>0.9459324577176037</v>
      </c>
      <c r="O25" s="36">
        <v>0.74635126528634399</v>
      </c>
      <c r="P25" s="36">
        <v>0.87781664668326076</v>
      </c>
      <c r="Q25" s="36">
        <v>0</v>
      </c>
      <c r="R25" s="36">
        <v>0.16684332121419887</v>
      </c>
      <c r="S25" s="36">
        <v>0.97975481764072436</v>
      </c>
      <c r="T25" s="35">
        <v>-1.6713421567841034E-3</v>
      </c>
      <c r="U25" s="36">
        <v>-3.1581808709318097E-4</v>
      </c>
      <c r="V25" s="36">
        <v>-1.9207619302752719E-4</v>
      </c>
      <c r="W25" s="36">
        <v>-4.4310530948698055E-3</v>
      </c>
      <c r="X25" s="36">
        <v>-5.0474915645119653E-3</v>
      </c>
      <c r="Y25" s="36">
        <v>-1.357706625218136E-2</v>
      </c>
      <c r="Z25" s="36"/>
      <c r="AA25" s="36">
        <v>-1.9900557607961749E-3</v>
      </c>
      <c r="AB25" s="37">
        <v>-1.5386430634525928E-2</v>
      </c>
      <c r="AC25" s="36">
        <v>-1.6043030782900256E-3</v>
      </c>
      <c r="AD25" s="36">
        <v>-4.7763062585198474E-5</v>
      </c>
      <c r="AE25" s="36">
        <v>-2.5235879613237275E-4</v>
      </c>
      <c r="AF25" s="36">
        <v>-5.7349303702367779E-3</v>
      </c>
      <c r="AG25" s="36">
        <v>-9.2520088204989248E-3</v>
      </c>
      <c r="AH25" s="36">
        <v>-1.7626727313143672E-2</v>
      </c>
      <c r="AI25" s="36">
        <v>4.720729540197679E-3</v>
      </c>
      <c r="AJ25" s="36">
        <v>-1.1748111092983742E-3</v>
      </c>
      <c r="AK25" s="37">
        <v>-1.5254550452857906E-2</v>
      </c>
      <c r="AL25" s="35">
        <v>3.6601298643828999E-10</v>
      </c>
      <c r="AM25" s="36">
        <v>2.1316385903196802E-3</v>
      </c>
      <c r="AN25" s="36">
        <v>7.5796781289407932E-4</v>
      </c>
      <c r="AO25" s="36">
        <v>-4.2490457331462407E-3</v>
      </c>
      <c r="AP25" s="36">
        <v>-6.9589776706310089E-3</v>
      </c>
      <c r="AQ25" s="36">
        <v>-1.5428645311806948E-2</v>
      </c>
      <c r="AR25" s="36">
        <v>6.4397797971190249E-3</v>
      </c>
      <c r="AS25" s="36">
        <v>-3.9139989312255495E-5</v>
      </c>
      <c r="AT25" s="37">
        <v>-1.2848855630599204E-2</v>
      </c>
    </row>
    <row r="26" spans="1:46" x14ac:dyDescent="0.3">
      <c r="A26" s="30">
        <v>1991</v>
      </c>
      <c r="B26" s="41">
        <v>128</v>
      </c>
      <c r="C26" s="42">
        <v>21</v>
      </c>
      <c r="D26" s="42">
        <v>10</v>
      </c>
      <c r="E26" s="42">
        <v>33</v>
      </c>
      <c r="F26" s="42">
        <v>13</v>
      </c>
      <c r="G26" s="42">
        <v>36</v>
      </c>
      <c r="H26" s="42"/>
      <c r="I26" s="42">
        <v>2</v>
      </c>
      <c r="J26" s="43">
        <v>13</v>
      </c>
      <c r="K26" s="36">
        <v>0.76794287887823376</v>
      </c>
      <c r="L26" s="36">
        <v>0.92707377864620377</v>
      </c>
      <c r="M26" s="36">
        <v>0.99248072868895765</v>
      </c>
      <c r="N26" s="36">
        <v>0.95198305949628337</v>
      </c>
      <c r="O26" s="36">
        <v>0.73726716842591922</v>
      </c>
      <c r="P26" s="36">
        <v>0.8927610332793946</v>
      </c>
      <c r="Q26" s="36">
        <v>0</v>
      </c>
      <c r="R26" s="36">
        <v>0.16092053270862328</v>
      </c>
      <c r="S26" s="36">
        <v>0.97797567266687546</v>
      </c>
      <c r="T26" s="35">
        <v>-1.8913518252009589E-3</v>
      </c>
      <c r="U26" s="36">
        <v>-6.8977913055301248E-4</v>
      </c>
      <c r="V26" s="36">
        <v>6.3202694958612896E-5</v>
      </c>
      <c r="W26" s="36">
        <v>-5.3036844312107376E-3</v>
      </c>
      <c r="X26" s="36">
        <v>-6.7294288143196811E-3</v>
      </c>
      <c r="Y26" s="36">
        <v>-1.3957563204450877E-2</v>
      </c>
      <c r="Z26" s="36"/>
      <c r="AA26" s="36">
        <v>-1.985260244709373E-3</v>
      </c>
      <c r="AB26" s="37">
        <v>-1.6355231535221837E-2</v>
      </c>
      <c r="AC26" s="36">
        <v>-1.7171655326551707E-3</v>
      </c>
      <c r="AD26" s="36">
        <v>-4.1529920269800893E-4</v>
      </c>
      <c r="AE26" s="36">
        <v>1.9223841904377577E-6</v>
      </c>
      <c r="AF26" s="36">
        <v>-6.3188147612611772E-3</v>
      </c>
      <c r="AG26" s="36">
        <v>-1.0317147596726464E-2</v>
      </c>
      <c r="AH26" s="36">
        <v>-1.7601181960477871E-2</v>
      </c>
      <c r="AI26" s="36">
        <v>4.5872280038730985E-3</v>
      </c>
      <c r="AJ26" s="36">
        <v>-9.634538058236015E-4</v>
      </c>
      <c r="AK26" s="37">
        <v>-1.6196223236808145E-2</v>
      </c>
      <c r="AL26" s="35">
        <v>5.4790934093929293E-10</v>
      </c>
      <c r="AM26" s="36">
        <v>1.8922392437069359E-3</v>
      </c>
      <c r="AN26" s="36">
        <v>1.089705637831367E-3</v>
      </c>
      <c r="AO26" s="36">
        <v>-4.6789386707904541E-3</v>
      </c>
      <c r="AP26" s="36">
        <v>-7.6669111258546854E-3</v>
      </c>
      <c r="AQ26" s="36">
        <v>-1.52388434308854E-2</v>
      </c>
      <c r="AR26" s="36">
        <v>6.4714539330309817E-3</v>
      </c>
      <c r="AS26" s="36">
        <v>2.418027174472546E-4</v>
      </c>
      <c r="AT26" s="37">
        <v>-1.3357821417352199E-2</v>
      </c>
    </row>
    <row r="27" spans="1:46" x14ac:dyDescent="0.3">
      <c r="A27" s="30">
        <v>1992</v>
      </c>
      <c r="B27" s="41">
        <v>130</v>
      </c>
      <c r="C27" s="42">
        <v>24</v>
      </c>
      <c r="D27" s="42">
        <v>10</v>
      </c>
      <c r="E27" s="42">
        <v>34</v>
      </c>
      <c r="F27" s="42">
        <v>12</v>
      </c>
      <c r="G27" s="42">
        <v>34</v>
      </c>
      <c r="H27" s="42"/>
      <c r="I27" s="42">
        <v>3</v>
      </c>
      <c r="J27" s="43">
        <v>13</v>
      </c>
      <c r="K27" s="36">
        <v>0.7683841211304181</v>
      </c>
      <c r="L27" s="36">
        <v>0.93095627917804324</v>
      </c>
      <c r="M27" s="36">
        <v>0.99301086967840069</v>
      </c>
      <c r="N27" s="36">
        <v>0.95618784867560636</v>
      </c>
      <c r="O27" s="36">
        <v>0.6853912231311633</v>
      </c>
      <c r="P27" s="36">
        <v>0.86484834913813802</v>
      </c>
      <c r="Q27" s="36">
        <v>0</v>
      </c>
      <c r="R27" s="36">
        <v>0.16658612214885651</v>
      </c>
      <c r="S27" s="36">
        <v>0.97615468587315302</v>
      </c>
      <c r="T27" s="35">
        <v>-1.9395951952116445E-3</v>
      </c>
      <c r="U27" s="36">
        <v>-6.7340065058486029E-4</v>
      </c>
      <c r="V27" s="36">
        <v>2.9397272338710902E-5</v>
      </c>
      <c r="W27" s="36">
        <v>-5.3536671904478861E-3</v>
      </c>
      <c r="X27" s="36">
        <v>-5.6101992592621636E-3</v>
      </c>
      <c r="Y27" s="36">
        <v>-1.3998408125220426E-2</v>
      </c>
      <c r="Z27" s="36"/>
      <c r="AA27" s="36">
        <v>-3.9894843201304271E-3</v>
      </c>
      <c r="AB27" s="37">
        <v>-1.6599534206791524E-2</v>
      </c>
      <c r="AC27" s="36">
        <v>-1.7854866117122084E-3</v>
      </c>
      <c r="AD27" s="36">
        <v>-4.014366175136115E-4</v>
      </c>
      <c r="AE27" s="36">
        <v>-2.9910030603218208E-5</v>
      </c>
      <c r="AF27" s="36">
        <v>-6.2028383062588495E-3</v>
      </c>
      <c r="AG27" s="36">
        <v>-9.4335137568047397E-3</v>
      </c>
      <c r="AH27" s="36">
        <v>-1.8120156636331895E-2</v>
      </c>
      <c r="AI27" s="36">
        <v>4.7714379756532022E-3</v>
      </c>
      <c r="AJ27" s="36">
        <v>-1.3262215406088732E-3</v>
      </c>
      <c r="AK27" s="37">
        <v>-1.6419865606530245E-2</v>
      </c>
      <c r="AL27" s="35">
        <v>-6.8614833764621094E-10</v>
      </c>
      <c r="AM27" s="36">
        <v>1.9809155596282723E-3</v>
      </c>
      <c r="AN27" s="36">
        <v>1.051627565185857E-3</v>
      </c>
      <c r="AO27" s="36">
        <v>-4.4639469864112737E-3</v>
      </c>
      <c r="AP27" s="36">
        <v>-6.606537160958886E-3</v>
      </c>
      <c r="AQ27" s="36">
        <v>-1.5487002458570452E-2</v>
      </c>
      <c r="AR27" s="36">
        <v>6.7419919058050908E-3</v>
      </c>
      <c r="AS27" s="36">
        <v>-2.4606538698788263E-5</v>
      </c>
      <c r="AT27" s="37">
        <v>-1.3424118688891299E-2</v>
      </c>
    </row>
    <row r="28" spans="1:46" x14ac:dyDescent="0.3">
      <c r="A28" s="30">
        <v>1993</v>
      </c>
      <c r="B28" s="41">
        <v>139</v>
      </c>
      <c r="C28" s="42">
        <v>28</v>
      </c>
      <c r="D28" s="42">
        <v>10</v>
      </c>
      <c r="E28" s="42">
        <v>34</v>
      </c>
      <c r="F28" s="42">
        <v>12</v>
      </c>
      <c r="G28" s="42">
        <v>36</v>
      </c>
      <c r="H28" s="42">
        <v>2</v>
      </c>
      <c r="I28" s="42">
        <v>3</v>
      </c>
      <c r="J28" s="43">
        <v>14</v>
      </c>
      <c r="K28" s="36">
        <v>0.75727877703345292</v>
      </c>
      <c r="L28" s="36">
        <v>0.93617902388330976</v>
      </c>
      <c r="M28" s="36">
        <v>0.99293735578700415</v>
      </c>
      <c r="N28" s="36">
        <v>0.95888431852095413</v>
      </c>
      <c r="O28" s="36">
        <v>0.70124827479928298</v>
      </c>
      <c r="P28" s="36">
        <v>0.88207912241736774</v>
      </c>
      <c r="Q28" s="36">
        <v>3.1823176504416392E-2</v>
      </c>
      <c r="R28" s="36">
        <v>0.17354464669790268</v>
      </c>
      <c r="S28" s="36">
        <v>0.97726291552312927</v>
      </c>
      <c r="T28" s="35">
        <v>-1.9047590906038714E-3</v>
      </c>
      <c r="U28" s="36">
        <v>2.7004909753008584E-5</v>
      </c>
      <c r="V28" s="36">
        <v>-2.3857621104429085E-4</v>
      </c>
      <c r="W28" s="36">
        <v>-6.0714873549876881E-3</v>
      </c>
      <c r="X28" s="36">
        <v>-5.5328762165839113E-3</v>
      </c>
      <c r="Y28" s="36">
        <v>-1.2278193937427427E-2</v>
      </c>
      <c r="Z28" s="36">
        <v>1.1470906257907418E-3</v>
      </c>
      <c r="AA28" s="36">
        <v>-4.3498653272065662E-3</v>
      </c>
      <c r="AB28" s="37">
        <v>-1.6285559172021079E-2</v>
      </c>
      <c r="AC28" s="36">
        <v>-1.7840564074521734E-3</v>
      </c>
      <c r="AD28" s="36">
        <v>1.7284882391246651E-4</v>
      </c>
      <c r="AE28" s="36">
        <v>-2.9549246833350241E-4</v>
      </c>
      <c r="AF28" s="36">
        <v>-6.8528844628628757E-3</v>
      </c>
      <c r="AG28" s="36">
        <v>-8.4366414828877852E-3</v>
      </c>
      <c r="AH28" s="36">
        <v>-1.6751238363164958E-2</v>
      </c>
      <c r="AI28" s="36">
        <v>4.5684719770216001E-3</v>
      </c>
      <c r="AJ28" s="36">
        <v>-1.4641850906911057E-3</v>
      </c>
      <c r="AK28" s="37">
        <v>-1.6174194032322248E-2</v>
      </c>
      <c r="AL28" s="35">
        <v>-1.7971650908807123E-10</v>
      </c>
      <c r="AM28" s="36">
        <v>2.6745765847105735E-3</v>
      </c>
      <c r="AN28" s="36">
        <v>7.9186941492701414E-4</v>
      </c>
      <c r="AO28" s="36">
        <v>-5.2105254782003757E-3</v>
      </c>
      <c r="AP28" s="36">
        <v>-5.7220363504955022E-3</v>
      </c>
      <c r="AQ28" s="36">
        <v>-1.4072633331347624E-2</v>
      </c>
      <c r="AR28" s="36">
        <v>6.5524621491202181E-3</v>
      </c>
      <c r="AS28" s="36">
        <v>-1.5633547792661916E-4</v>
      </c>
      <c r="AT28" s="37">
        <v>-1.30894395741627E-2</v>
      </c>
    </row>
    <row r="29" spans="1:46" x14ac:dyDescent="0.3">
      <c r="A29" s="30">
        <v>1994</v>
      </c>
      <c r="B29" s="41">
        <v>142</v>
      </c>
      <c r="C29" s="42">
        <v>29</v>
      </c>
      <c r="D29" s="42">
        <v>10</v>
      </c>
      <c r="E29" s="42">
        <v>34</v>
      </c>
      <c r="F29" s="42">
        <v>12</v>
      </c>
      <c r="G29" s="42">
        <v>35</v>
      </c>
      <c r="H29" s="42">
        <v>5</v>
      </c>
      <c r="I29" s="42">
        <v>3</v>
      </c>
      <c r="J29" s="43">
        <v>14</v>
      </c>
      <c r="K29" s="36">
        <v>0.77010778184600281</v>
      </c>
      <c r="L29" s="36">
        <v>0.93557532826049827</v>
      </c>
      <c r="M29" s="36">
        <v>0.99233002487772193</v>
      </c>
      <c r="N29" s="36">
        <v>0.95996104515663405</v>
      </c>
      <c r="O29" s="36">
        <v>0.68514772078971786</v>
      </c>
      <c r="P29" s="36">
        <v>0.90307129543332876</v>
      </c>
      <c r="Q29" s="36">
        <v>0.91047306128030203</v>
      </c>
      <c r="R29" s="36">
        <v>0.15996499079025162</v>
      </c>
      <c r="S29" s="36">
        <v>0.97800343362571174</v>
      </c>
      <c r="T29" s="35">
        <v>-1.8993415163613238E-3</v>
      </c>
      <c r="U29" s="36">
        <v>-2.6229215784414153E-4</v>
      </c>
      <c r="V29" s="36">
        <v>-3.6570693594608662E-4</v>
      </c>
      <c r="W29" s="36">
        <v>-5.9516526350920692E-3</v>
      </c>
      <c r="X29" s="36">
        <v>-4.061555658722963E-3</v>
      </c>
      <c r="Y29" s="36">
        <v>-1.2680565508011511E-2</v>
      </c>
      <c r="Z29" s="36">
        <v>5.2571731950386775E-3</v>
      </c>
      <c r="AA29" s="36">
        <v>-4.2499134367677306E-3</v>
      </c>
      <c r="AB29" s="37">
        <v>-1.6329820777113507E-2</v>
      </c>
      <c r="AC29" s="36">
        <v>-1.8681486313949982E-3</v>
      </c>
      <c r="AD29" s="36">
        <v>-8.0728543474176351E-5</v>
      </c>
      <c r="AE29" s="36">
        <v>-4.2358636981415732E-4</v>
      </c>
      <c r="AF29" s="36">
        <v>-6.656202232107747E-3</v>
      </c>
      <c r="AG29" s="36">
        <v>-7.1996821451347946E-3</v>
      </c>
      <c r="AH29" s="36">
        <v>-1.5804744981703291E-2</v>
      </c>
      <c r="AI29" s="36">
        <v>4.3510621235398877E-3</v>
      </c>
      <c r="AJ29" s="36">
        <v>-1.4079059167366433E-3</v>
      </c>
      <c r="AK29" s="37">
        <v>-1.6254995786203118E-2</v>
      </c>
      <c r="AL29" s="35">
        <v>-3.4278198246470428E-10</v>
      </c>
      <c r="AM29" s="36">
        <v>2.516949907856606E-3</v>
      </c>
      <c r="AN29" s="36">
        <v>7.1893657174687911E-4</v>
      </c>
      <c r="AO29" s="36">
        <v>-5.0331616871612389E-3</v>
      </c>
      <c r="AP29" s="36">
        <v>-4.1963581500079139E-3</v>
      </c>
      <c r="AQ29" s="36">
        <v>-1.2998902421659311E-2</v>
      </c>
      <c r="AR29" s="36">
        <v>6.4119862472568206E-3</v>
      </c>
      <c r="AS29" s="36">
        <v>2.5765159629497098E-5</v>
      </c>
      <c r="AT29" s="37">
        <v>-1.3003333018127243E-2</v>
      </c>
    </row>
    <row r="30" spans="1:46" x14ac:dyDescent="0.3">
      <c r="A30" s="30">
        <v>1995</v>
      </c>
      <c r="B30" s="41">
        <v>140</v>
      </c>
      <c r="C30" s="42">
        <v>28</v>
      </c>
      <c r="D30" s="42">
        <v>8</v>
      </c>
      <c r="E30" s="42">
        <v>34</v>
      </c>
      <c r="F30" s="42">
        <v>13</v>
      </c>
      <c r="G30" s="42">
        <v>33</v>
      </c>
      <c r="H30" s="42">
        <v>7</v>
      </c>
      <c r="I30" s="42">
        <v>3</v>
      </c>
      <c r="J30" s="43">
        <v>14</v>
      </c>
      <c r="K30" s="36">
        <v>0.76966517898799736</v>
      </c>
      <c r="L30" s="36">
        <v>0.9337474285691606</v>
      </c>
      <c r="M30" s="36">
        <v>0.99140150862477616</v>
      </c>
      <c r="N30" s="36">
        <v>0.95940696183276386</v>
      </c>
      <c r="O30" s="36">
        <v>0.70482473388753286</v>
      </c>
      <c r="P30" s="36">
        <v>0.86983198557985564</v>
      </c>
      <c r="Q30" s="36">
        <v>0.95476783050253167</v>
      </c>
      <c r="R30" s="36">
        <v>0.17885963426474091</v>
      </c>
      <c r="S30" s="36">
        <v>0.97566904667836718</v>
      </c>
      <c r="T30" s="35">
        <v>-2.0309081455573991E-3</v>
      </c>
      <c r="U30" s="36">
        <v>-2.7890671523127068E-4</v>
      </c>
      <c r="V30" s="36">
        <v>-1.7816501162081026E-4</v>
      </c>
      <c r="W30" s="36">
        <v>-6.1959681040901909E-3</v>
      </c>
      <c r="X30" s="36">
        <v>-4.4412647184503785E-3</v>
      </c>
      <c r="Y30" s="36">
        <v>-1.0092034669933086E-2</v>
      </c>
      <c r="Z30" s="36">
        <v>4.9459438294022964E-3</v>
      </c>
      <c r="AA30" s="36">
        <v>-5.139333603030964E-3</v>
      </c>
      <c r="AB30" s="37">
        <v>-1.853096260334678E-2</v>
      </c>
      <c r="AC30" s="36">
        <v>-1.9995300848284908E-3</v>
      </c>
      <c r="AD30" s="36">
        <v>-8.0699065149999119E-5</v>
      </c>
      <c r="AE30" s="36">
        <v>-2.4490221971900153E-4</v>
      </c>
      <c r="AF30" s="36">
        <v>-7.0087610091418935E-3</v>
      </c>
      <c r="AG30" s="36">
        <v>-7.6383640591739556E-3</v>
      </c>
      <c r="AH30" s="36">
        <v>-1.419002778380633E-2</v>
      </c>
      <c r="AI30" s="36">
        <v>4.1449537448440474E-3</v>
      </c>
      <c r="AJ30" s="36">
        <v>-1.6817820856749838E-3</v>
      </c>
      <c r="AK30" s="37">
        <v>-1.841368033084639E-2</v>
      </c>
      <c r="AL30" s="35">
        <v>3.0970190411082885E-10</v>
      </c>
      <c r="AM30" s="36">
        <v>2.5872772223652515E-3</v>
      </c>
      <c r="AN30" s="36">
        <v>9.8168390895297551E-4</v>
      </c>
      <c r="AO30" s="36">
        <v>-5.2747363521079473E-3</v>
      </c>
      <c r="AP30" s="36">
        <v>-4.5798052912229461E-3</v>
      </c>
      <c r="AQ30" s="36">
        <v>-1.1384776185902694E-2</v>
      </c>
      <c r="AR30" s="36">
        <v>6.5468383049611485E-3</v>
      </c>
      <c r="AS30" s="36">
        <v>-1.9728610179072802E-4</v>
      </c>
      <c r="AT30" s="37">
        <v>-1.4218320810608854E-2</v>
      </c>
    </row>
    <row r="31" spans="1:46" x14ac:dyDescent="0.3">
      <c r="A31" s="30">
        <v>1996</v>
      </c>
      <c r="B31" s="41">
        <v>141</v>
      </c>
      <c r="C31" s="42">
        <v>29</v>
      </c>
      <c r="D31" s="42">
        <v>8</v>
      </c>
      <c r="E31" s="42">
        <v>34</v>
      </c>
      <c r="F31" s="42">
        <v>13</v>
      </c>
      <c r="G31" s="42">
        <v>32</v>
      </c>
      <c r="H31" s="42">
        <v>7</v>
      </c>
      <c r="I31" s="42">
        <v>4</v>
      </c>
      <c r="J31" s="43">
        <v>14</v>
      </c>
      <c r="K31" s="36">
        <v>0.94582298766459094</v>
      </c>
      <c r="L31" s="36">
        <v>0.93600786514973355</v>
      </c>
      <c r="M31" s="36">
        <v>0.99117631330960865</v>
      </c>
      <c r="N31" s="36">
        <v>0.96323797774906839</v>
      </c>
      <c r="O31" s="36">
        <v>0.69829228514372088</v>
      </c>
      <c r="P31" s="36">
        <v>0.85937923528495241</v>
      </c>
      <c r="Q31" s="36">
        <v>0.95388308260529753</v>
      </c>
      <c r="R31" s="36">
        <v>0.93158206775796759</v>
      </c>
      <c r="S31" s="36">
        <v>0.97430681853957335</v>
      </c>
      <c r="T31" s="35">
        <v>-1.8773630408007152E-3</v>
      </c>
      <c r="U31" s="36">
        <v>-2.2514244128958748E-4</v>
      </c>
      <c r="V31" s="36">
        <v>-9.2309595257905115E-5</v>
      </c>
      <c r="W31" s="36">
        <v>-4.3955869999507922E-3</v>
      </c>
      <c r="X31" s="36">
        <v>-6.0501494951569982E-3</v>
      </c>
      <c r="Y31" s="36">
        <v>-1.0263819493215861E-2</v>
      </c>
      <c r="Z31" s="36">
        <v>9.9881048665018037E-3</v>
      </c>
      <c r="AA31" s="36">
        <v>-2.9009169756846567E-3</v>
      </c>
      <c r="AB31" s="37">
        <v>-1.7741707365313757E-2</v>
      </c>
      <c r="AC31" s="36">
        <v>-1.8896074742532991E-3</v>
      </c>
      <c r="AD31" s="36">
        <v>-2.7581676802691408E-5</v>
      </c>
      <c r="AE31" s="36">
        <v>-1.5932476054161322E-4</v>
      </c>
      <c r="AF31" s="36">
        <v>-5.4663733358889703E-3</v>
      </c>
      <c r="AG31" s="36">
        <v>-8.8134351810588898E-3</v>
      </c>
      <c r="AH31" s="36">
        <v>-1.4597213819370401E-2</v>
      </c>
      <c r="AI31" s="36">
        <v>8.92358321848233E-3</v>
      </c>
      <c r="AJ31" s="36">
        <v>-1.8716005261504433E-3</v>
      </c>
      <c r="AK31" s="37">
        <v>-1.7612354124329415E-2</v>
      </c>
      <c r="AL31" s="35">
        <v>-6.6391459448237253E-10</v>
      </c>
      <c r="AM31" s="36">
        <v>2.5027148672904895E-3</v>
      </c>
      <c r="AN31" s="36">
        <v>9.8358833025138362E-4</v>
      </c>
      <c r="AO31" s="36">
        <v>-4.0622992756288003E-3</v>
      </c>
      <c r="AP31" s="36">
        <v>-6.0318918762336656E-3</v>
      </c>
      <c r="AQ31" s="36">
        <v>-1.1922896156475505E-2</v>
      </c>
      <c r="AR31" s="36">
        <v>1.1451699205824529E-2</v>
      </c>
      <c r="AS31" s="36">
        <v>-4.1430107235218935E-4</v>
      </c>
      <c r="AT31" s="37">
        <v>-1.3717959468301337E-2</v>
      </c>
    </row>
    <row r="32" spans="1:46" x14ac:dyDescent="0.3">
      <c r="A32" s="30">
        <v>1997</v>
      </c>
      <c r="B32" s="41">
        <v>144</v>
      </c>
      <c r="C32" s="42">
        <v>29</v>
      </c>
      <c r="D32" s="42">
        <v>8</v>
      </c>
      <c r="E32" s="42">
        <v>34</v>
      </c>
      <c r="F32" s="42">
        <v>13</v>
      </c>
      <c r="G32" s="42">
        <v>34</v>
      </c>
      <c r="H32" s="42">
        <v>8</v>
      </c>
      <c r="I32" s="42">
        <v>4</v>
      </c>
      <c r="J32" s="43">
        <v>14</v>
      </c>
      <c r="K32" s="36">
        <v>0.94532533783818118</v>
      </c>
      <c r="L32" s="36">
        <v>0.93665293325920518</v>
      </c>
      <c r="M32" s="36">
        <v>0.99166953621261578</v>
      </c>
      <c r="N32" s="36">
        <v>0.9642133569817406</v>
      </c>
      <c r="O32" s="36">
        <v>0.69063855674849461</v>
      </c>
      <c r="P32" s="36">
        <v>0.86704721934118656</v>
      </c>
      <c r="Q32" s="36">
        <v>0.95804175307810802</v>
      </c>
      <c r="R32" s="36">
        <v>0.923631073435356</v>
      </c>
      <c r="S32" s="36">
        <v>0.97229796064775975</v>
      </c>
      <c r="T32" s="35">
        <v>-1.9011203860184365E-3</v>
      </c>
      <c r="U32" s="36">
        <v>-2.0966028953364675E-5</v>
      </c>
      <c r="V32" s="36">
        <v>-4.0296659167008564E-4</v>
      </c>
      <c r="W32" s="36">
        <v>-5.4178635329477408E-3</v>
      </c>
      <c r="X32" s="36">
        <v>-4.9409151236381567E-3</v>
      </c>
      <c r="Y32" s="36">
        <v>-1.0711252848057866E-2</v>
      </c>
      <c r="Z32" s="36">
        <v>8.9899736757582237E-3</v>
      </c>
      <c r="AA32" s="36">
        <v>-2.3251591593292206E-3</v>
      </c>
      <c r="AB32" s="37">
        <v>-1.8504884213375088E-2</v>
      </c>
      <c r="AC32" s="36">
        <v>-1.8978533694088118E-3</v>
      </c>
      <c r="AD32" s="36">
        <v>1.6050845083155908E-4</v>
      </c>
      <c r="AE32" s="36">
        <v>-4.6417627497875755E-4</v>
      </c>
      <c r="AF32" s="36">
        <v>-6.3994646337364892E-3</v>
      </c>
      <c r="AG32" s="36">
        <v>-7.8751627716460802E-3</v>
      </c>
      <c r="AH32" s="36">
        <v>-1.4679529101076354E-2</v>
      </c>
      <c r="AI32" s="36">
        <v>7.9474857412567008E-3</v>
      </c>
      <c r="AJ32" s="36">
        <v>-1.1521864754961573E-3</v>
      </c>
      <c r="AK32" s="37">
        <v>-1.8385978056355102E-2</v>
      </c>
      <c r="AL32" s="35">
        <v>-9.1371428521846342E-11</v>
      </c>
      <c r="AM32" s="36">
        <v>2.7850687085259249E-3</v>
      </c>
      <c r="AN32" s="36">
        <v>6.4059563966884436E-4</v>
      </c>
      <c r="AO32" s="36">
        <v>-5.0057376930728358E-3</v>
      </c>
      <c r="AP32" s="36">
        <v>-5.1584126717430286E-3</v>
      </c>
      <c r="AQ32" s="36">
        <v>-1.2024445605642444E-2</v>
      </c>
      <c r="AR32" s="36">
        <v>1.0435003399816971E-2</v>
      </c>
      <c r="AS32" s="36">
        <v>3.9387566556133951E-4</v>
      </c>
      <c r="AT32" s="37">
        <v>-1.4539799657708652E-2</v>
      </c>
    </row>
    <row r="33" spans="1:46" x14ac:dyDescent="0.3">
      <c r="A33" s="30">
        <v>1998</v>
      </c>
      <c r="B33" s="41">
        <v>143</v>
      </c>
      <c r="C33" s="42">
        <v>29</v>
      </c>
      <c r="D33" s="42">
        <v>8</v>
      </c>
      <c r="E33" s="42">
        <v>33</v>
      </c>
      <c r="F33" s="42">
        <v>13</v>
      </c>
      <c r="G33" s="42">
        <v>33</v>
      </c>
      <c r="H33" s="42">
        <v>8</v>
      </c>
      <c r="I33" s="42">
        <v>5</v>
      </c>
      <c r="J33" s="43">
        <v>14</v>
      </c>
      <c r="K33" s="36">
        <v>0.94692994124948981</v>
      </c>
      <c r="L33" s="36">
        <v>0.92302130727276899</v>
      </c>
      <c r="M33" s="36">
        <v>0.99311784946881976</v>
      </c>
      <c r="N33" s="36">
        <v>0.95923103525539877</v>
      </c>
      <c r="O33" s="36">
        <v>0.70752631864782234</v>
      </c>
      <c r="P33" s="36">
        <v>0.86106677053779224</v>
      </c>
      <c r="Q33" s="36">
        <v>0.94291100118006432</v>
      </c>
      <c r="R33" s="36">
        <v>0.9503140286360483</v>
      </c>
      <c r="S33" s="36">
        <v>0.96684789513383929</v>
      </c>
      <c r="T33" s="35">
        <v>-1.7251016923070614E-3</v>
      </c>
      <c r="U33" s="36">
        <v>-2.8585255791683894E-4</v>
      </c>
      <c r="V33" s="36">
        <v>-8.9660180430820675E-4</v>
      </c>
      <c r="W33" s="36">
        <v>-6.5812838394433415E-3</v>
      </c>
      <c r="X33" s="36">
        <v>-4.7035346831274883E-3</v>
      </c>
      <c r="Y33" s="36">
        <v>-1.083110567254862E-2</v>
      </c>
      <c r="Z33" s="36">
        <v>9.1437223553626715E-3</v>
      </c>
      <c r="AA33" s="36">
        <v>-6.8430057870376133E-4</v>
      </c>
      <c r="AB33" s="37">
        <v>-1.6332340741390831E-2</v>
      </c>
      <c r="AC33" s="36">
        <v>-1.8986311799540001E-3</v>
      </c>
      <c r="AD33" s="36">
        <v>1.7920546389340261E-5</v>
      </c>
      <c r="AE33" s="36">
        <v>-9.4932638754644872E-4</v>
      </c>
      <c r="AF33" s="36">
        <v>-7.6179430874873041E-3</v>
      </c>
      <c r="AG33" s="36">
        <v>-8.0056404365141439E-3</v>
      </c>
      <c r="AH33" s="36">
        <v>-1.5137688418254252E-2</v>
      </c>
      <c r="AI33" s="36">
        <v>7.6896366047957592E-3</v>
      </c>
      <c r="AJ33" s="36">
        <v>-5.0465586707180445E-4</v>
      </c>
      <c r="AK33" s="37">
        <v>-1.6302017994550139E-2</v>
      </c>
      <c r="AL33" s="35">
        <v>-1.0289057384471218E-10</v>
      </c>
      <c r="AM33" s="36">
        <v>2.6302495219193622E-3</v>
      </c>
      <c r="AN33" s="36">
        <v>1.0272751945449029E-4</v>
      </c>
      <c r="AO33" s="36">
        <v>-6.147609926532671E-3</v>
      </c>
      <c r="AP33" s="36">
        <v>-5.0926656462055254E-3</v>
      </c>
      <c r="AQ33" s="36">
        <v>-1.2354161415713655E-2</v>
      </c>
      <c r="AR33" s="36">
        <v>1.077837406912615E-2</v>
      </c>
      <c r="AS33" s="36">
        <v>1.0541321233234222E-3</v>
      </c>
      <c r="AT33" s="37">
        <v>-1.2086920254762863E-2</v>
      </c>
    </row>
    <row r="34" spans="1:46" x14ac:dyDescent="0.3">
      <c r="A34" s="30">
        <v>1999</v>
      </c>
      <c r="B34" s="41">
        <v>143</v>
      </c>
      <c r="C34" s="42">
        <v>30</v>
      </c>
      <c r="D34" s="42">
        <v>8</v>
      </c>
      <c r="E34" s="42">
        <v>33</v>
      </c>
      <c r="F34" s="42">
        <v>13</v>
      </c>
      <c r="G34" s="42">
        <v>32</v>
      </c>
      <c r="H34" s="42">
        <v>8</v>
      </c>
      <c r="I34" s="42">
        <v>5</v>
      </c>
      <c r="J34" s="43">
        <v>14</v>
      </c>
      <c r="K34" s="36">
        <v>0.9322637210922432</v>
      </c>
      <c r="L34" s="36">
        <v>0.87654717308151087</v>
      </c>
      <c r="M34" s="36">
        <v>0.99330944001506727</v>
      </c>
      <c r="N34" s="36">
        <v>0.95152942432053722</v>
      </c>
      <c r="O34" s="36">
        <v>0.68409645022952303</v>
      </c>
      <c r="P34" s="36">
        <v>0.85717151214603771</v>
      </c>
      <c r="Q34" s="36">
        <v>0.91394328246597023</v>
      </c>
      <c r="R34" s="36">
        <v>0.95228341544625428</v>
      </c>
      <c r="S34" s="36">
        <v>0.96920364729315756</v>
      </c>
      <c r="T34" s="35">
        <v>-1.5610852847479464E-3</v>
      </c>
      <c r="U34" s="36">
        <v>-1.9192725227157618E-4</v>
      </c>
      <c r="V34" s="36">
        <v>-7.1482379527802015E-4</v>
      </c>
      <c r="W34" s="36">
        <v>-6.8722494715435503E-3</v>
      </c>
      <c r="X34" s="36">
        <v>-3.9426541622475863E-3</v>
      </c>
      <c r="Y34" s="36">
        <v>-1.2096136300311327E-2</v>
      </c>
      <c r="Z34" s="36">
        <v>1.4164011278224789E-2</v>
      </c>
      <c r="AA34" s="36">
        <v>-5.8461017480416295E-4</v>
      </c>
      <c r="AB34" s="37">
        <v>-1.4804568723238144E-2</v>
      </c>
      <c r="AC34" s="36">
        <v>-1.7737819481009279E-3</v>
      </c>
      <c r="AD34" s="36">
        <v>-5.1838624135847572E-5</v>
      </c>
      <c r="AE34" s="36">
        <v>-7.6723095394393278E-4</v>
      </c>
      <c r="AF34" s="36">
        <v>-8.0588871958337752E-3</v>
      </c>
      <c r="AG34" s="36">
        <v>-7.4951599941190218E-3</v>
      </c>
      <c r="AH34" s="36">
        <v>-1.6072782586573298E-2</v>
      </c>
      <c r="AI34" s="36">
        <v>1.1550263839509611E-2</v>
      </c>
      <c r="AJ34" s="36">
        <v>-4.2383143847482839E-4</v>
      </c>
      <c r="AK34" s="37">
        <v>-1.4740214678401659E-2</v>
      </c>
      <c r="AL34" s="35">
        <v>-1.984084878341981E-10</v>
      </c>
      <c r="AM34" s="36">
        <v>2.4582594722878425E-3</v>
      </c>
      <c r="AN34" s="36">
        <v>1.7247129602365979E-4</v>
      </c>
      <c r="AO34" s="36">
        <v>-6.5401312833829788E-3</v>
      </c>
      <c r="AP34" s="36">
        <v>-4.7883314983641371E-3</v>
      </c>
      <c r="AQ34" s="36">
        <v>-1.3259822698570392E-2</v>
      </c>
      <c r="AR34" s="36">
        <v>1.5128862778704741E-2</v>
      </c>
      <c r="AS34" s="36">
        <v>9.8259420426366744E-4</v>
      </c>
      <c r="AT34" s="37">
        <v>-1.0817860206201178E-2</v>
      </c>
    </row>
    <row r="35" spans="1:46" x14ac:dyDescent="0.3">
      <c r="A35" s="30">
        <v>2000</v>
      </c>
      <c r="B35" s="41">
        <v>143</v>
      </c>
      <c r="C35" s="42">
        <v>29</v>
      </c>
      <c r="D35" s="42">
        <v>8</v>
      </c>
      <c r="E35" s="42">
        <v>33</v>
      </c>
      <c r="F35" s="42">
        <v>13</v>
      </c>
      <c r="G35" s="42">
        <v>33</v>
      </c>
      <c r="H35" s="42">
        <v>8</v>
      </c>
      <c r="I35" s="42">
        <v>5</v>
      </c>
      <c r="J35" s="43">
        <v>14</v>
      </c>
      <c r="K35" s="36">
        <v>0.93518951223304425</v>
      </c>
      <c r="L35" s="36">
        <v>0.87533425683092603</v>
      </c>
      <c r="M35" s="36">
        <v>0.99887679443603816</v>
      </c>
      <c r="N35" s="36">
        <v>0.95239687902566905</v>
      </c>
      <c r="O35" s="36">
        <v>0.66104714266867115</v>
      </c>
      <c r="P35" s="36">
        <v>0.87540212865323008</v>
      </c>
      <c r="Q35" s="36">
        <v>0.93753543972703068</v>
      </c>
      <c r="R35" s="36">
        <v>0.95144828976950047</v>
      </c>
      <c r="S35" s="36">
        <v>0.9664635271908063</v>
      </c>
      <c r="T35" s="35">
        <v>-1.9432759036917848E-3</v>
      </c>
      <c r="U35" s="36">
        <v>-2.3373245759499148E-6</v>
      </c>
      <c r="V35" s="36">
        <v>-1.1901140254679992E-3</v>
      </c>
      <c r="W35" s="36">
        <v>-7.23682560991572E-3</v>
      </c>
      <c r="X35" s="36">
        <v>-4.2199542937083473E-3</v>
      </c>
      <c r="Y35" s="36">
        <v>-1.2554345830101198E-2</v>
      </c>
      <c r="Z35" s="36">
        <v>1.2946131240136185E-2</v>
      </c>
      <c r="AA35" s="36">
        <v>-8.5504451292420789E-4</v>
      </c>
      <c r="AB35" s="37">
        <v>-1.8109840137707726E-2</v>
      </c>
      <c r="AC35" s="36">
        <v>-2.1331176148239941E-3</v>
      </c>
      <c r="AD35" s="36">
        <v>1.9189301509532684E-4</v>
      </c>
      <c r="AE35" s="36">
        <v>-1.2234749791441455E-3</v>
      </c>
      <c r="AF35" s="36">
        <v>-8.5094494058691825E-3</v>
      </c>
      <c r="AG35" s="36">
        <v>-7.8576896258129459E-3</v>
      </c>
      <c r="AH35" s="36">
        <v>-1.610147896017489E-2</v>
      </c>
      <c r="AI35" s="36">
        <v>1.1190757764043983E-2</v>
      </c>
      <c r="AJ35" s="36">
        <v>-6.6822651422411051E-4</v>
      </c>
      <c r="AK35" s="37">
        <v>-1.7985828753775232E-2</v>
      </c>
      <c r="AL35" s="35">
        <v>-4.5240957884385409E-10</v>
      </c>
      <c r="AM35" s="36">
        <v>3.3753493987723937E-3</v>
      </c>
      <c r="AN35" s="36">
        <v>-1.0730191529243781E-4</v>
      </c>
      <c r="AO35" s="36">
        <v>-6.7697857280007582E-3</v>
      </c>
      <c r="AP35" s="36">
        <v>-4.7422424647720644E-3</v>
      </c>
      <c r="AQ35" s="36">
        <v>-1.3120031887877606E-2</v>
      </c>
      <c r="AR35" s="36">
        <v>1.4729566156239524E-2</v>
      </c>
      <c r="AS35" s="36">
        <v>1.0586852403796903E-3</v>
      </c>
      <c r="AT35" s="37">
        <v>-1.3013629935571378E-2</v>
      </c>
    </row>
    <row r="36" spans="1:46" x14ac:dyDescent="0.3">
      <c r="A36" s="30">
        <v>2001</v>
      </c>
      <c r="B36" s="41">
        <v>144</v>
      </c>
      <c r="C36" s="42">
        <v>29</v>
      </c>
      <c r="D36" s="42">
        <v>10</v>
      </c>
      <c r="E36" s="42">
        <v>33</v>
      </c>
      <c r="F36" s="42">
        <v>12</v>
      </c>
      <c r="G36" s="42">
        <v>32</v>
      </c>
      <c r="H36" s="42">
        <v>8</v>
      </c>
      <c r="I36" s="42">
        <v>5</v>
      </c>
      <c r="J36" s="43">
        <v>15</v>
      </c>
      <c r="K36" s="36">
        <v>0.93143989127522064</v>
      </c>
      <c r="L36" s="36">
        <v>0.87238270087263403</v>
      </c>
      <c r="M36" s="36">
        <v>0.99891992524465822</v>
      </c>
      <c r="N36" s="36">
        <v>0.94883248679660226</v>
      </c>
      <c r="O36" s="36">
        <v>0.54089553825756598</v>
      </c>
      <c r="P36" s="36">
        <v>0.87034477306332703</v>
      </c>
      <c r="Q36" s="36">
        <v>0.95441172315661693</v>
      </c>
      <c r="R36" s="36">
        <v>0.95377705162203152</v>
      </c>
      <c r="S36" s="36">
        <v>0.96992651007080566</v>
      </c>
      <c r="T36" s="35">
        <v>-1.8601044978716599E-3</v>
      </c>
      <c r="U36" s="36">
        <v>4.5329983403940449E-4</v>
      </c>
      <c r="V36" s="36">
        <v>-1.2979822195023634E-3</v>
      </c>
      <c r="W36" s="36">
        <v>-7.2470516715257794E-3</v>
      </c>
      <c r="X36" s="36">
        <v>-4.5453349716015412E-3</v>
      </c>
      <c r="Y36" s="36">
        <v>-1.242442165123972E-2</v>
      </c>
      <c r="Z36" s="36">
        <v>1.1857203957930301E-2</v>
      </c>
      <c r="AA36" s="36">
        <v>-1.0895871555942156E-3</v>
      </c>
      <c r="AB36" s="37">
        <v>-1.7673532044693682E-2</v>
      </c>
      <c r="AC36" s="36">
        <v>-2.0776771397237014E-3</v>
      </c>
      <c r="AD36" s="36">
        <v>6.0662694841040661E-4</v>
      </c>
      <c r="AE36" s="36">
        <v>-1.3297979322309313E-3</v>
      </c>
      <c r="AF36" s="36">
        <v>-8.4795121710518912E-3</v>
      </c>
      <c r="AG36" s="36">
        <v>-8.441235758315414E-3</v>
      </c>
      <c r="AH36" s="36">
        <v>-1.6204168336937167E-2</v>
      </c>
      <c r="AI36" s="36">
        <v>1.0641859053339135E-2</v>
      </c>
      <c r="AJ36" s="36">
        <v>-9.5235716385983361E-4</v>
      </c>
      <c r="AK36" s="37">
        <v>-1.7674907018867439E-2</v>
      </c>
      <c r="AL36" s="35">
        <v>5.5015139994456777E-10</v>
      </c>
      <c r="AM36" s="36">
        <v>3.7331098513944121E-3</v>
      </c>
      <c r="AN36" s="36">
        <v>-3.2694860756377612E-4</v>
      </c>
      <c r="AO36" s="36">
        <v>-6.7618834247821832E-3</v>
      </c>
      <c r="AP36" s="36">
        <v>-5.2429819103648918E-3</v>
      </c>
      <c r="AQ36" s="36">
        <v>-1.3209456206963637E-2</v>
      </c>
      <c r="AR36" s="36">
        <v>1.3979167647540992E-2</v>
      </c>
      <c r="AS36" s="36">
        <v>8.0502740248718165E-4</v>
      </c>
      <c r="AT36" s="37">
        <v>-1.2836000963169066E-2</v>
      </c>
    </row>
    <row r="37" spans="1:46" x14ac:dyDescent="0.3">
      <c r="A37" s="30">
        <v>2002</v>
      </c>
      <c r="B37" s="41">
        <v>150</v>
      </c>
      <c r="C37" s="42">
        <v>30</v>
      </c>
      <c r="D37" s="42">
        <v>12</v>
      </c>
      <c r="E37" s="42">
        <v>33</v>
      </c>
      <c r="F37" s="42">
        <v>13</v>
      </c>
      <c r="G37" s="42">
        <v>32</v>
      </c>
      <c r="H37" s="42">
        <v>9</v>
      </c>
      <c r="I37" s="42">
        <v>6</v>
      </c>
      <c r="J37" s="43">
        <v>15</v>
      </c>
      <c r="K37" s="36">
        <v>0.9359743850511052</v>
      </c>
      <c r="L37" s="36">
        <v>0.89382544476240322</v>
      </c>
      <c r="M37" s="36">
        <v>0.99949862370126608</v>
      </c>
      <c r="N37" s="36">
        <v>0.94059531607401325</v>
      </c>
      <c r="O37" s="36">
        <v>0.54689788345909218</v>
      </c>
      <c r="P37" s="36">
        <v>0.87056489828464811</v>
      </c>
      <c r="Q37" s="36">
        <v>0.95629088490321601</v>
      </c>
      <c r="R37" s="36">
        <v>0.95153983040414691</v>
      </c>
      <c r="S37" s="36">
        <v>0.97013921893702237</v>
      </c>
      <c r="T37" s="35">
        <v>-1.4835419741385965E-3</v>
      </c>
      <c r="U37" s="36">
        <v>5.2628203327965484E-4</v>
      </c>
      <c r="V37" s="36">
        <v>-1.2003257917036457E-3</v>
      </c>
      <c r="W37" s="36">
        <v>-6.1996430894221142E-3</v>
      </c>
      <c r="X37" s="36">
        <v>-4.6104982744921237E-3</v>
      </c>
      <c r="Y37" s="36">
        <v>-1.2592761984937823E-2</v>
      </c>
      <c r="Z37" s="36">
        <v>1.3531195055851958E-2</v>
      </c>
      <c r="AA37" s="36">
        <v>-8.5282282591640096E-4</v>
      </c>
      <c r="AB37" s="37">
        <v>-1.4796595158826805E-2</v>
      </c>
      <c r="AC37" s="36">
        <v>-1.7150744604413099E-3</v>
      </c>
      <c r="AD37" s="36">
        <v>5.8744639584800155E-4</v>
      </c>
      <c r="AE37" s="36">
        <v>-1.2237812020577127E-3</v>
      </c>
      <c r="AF37" s="36">
        <v>-7.579794549797938E-3</v>
      </c>
      <c r="AG37" s="36">
        <v>-8.0315250509275984E-3</v>
      </c>
      <c r="AH37" s="36">
        <v>-1.6343272301795546E-2</v>
      </c>
      <c r="AI37" s="36">
        <v>1.2344147297115053E-2</v>
      </c>
      <c r="AJ37" s="36">
        <v>-6.2926141865907658E-4</v>
      </c>
      <c r="AK37" s="37">
        <v>-1.4756263932966788E-2</v>
      </c>
      <c r="AL37" s="35">
        <v>-9.6128723880210517E-12</v>
      </c>
      <c r="AM37" s="36">
        <v>3.0985276252026117E-3</v>
      </c>
      <c r="AN37" s="36">
        <v>-4.2548543097190543E-4</v>
      </c>
      <c r="AO37" s="36">
        <v>-6.0517852361783604E-3</v>
      </c>
      <c r="AP37" s="36">
        <v>-5.4692234290264572E-3</v>
      </c>
      <c r="AQ37" s="36">
        <v>-1.3919957787900656E-2</v>
      </c>
      <c r="AR37" s="36">
        <v>1.5071820980001569E-2</v>
      </c>
      <c r="AS37" s="36">
        <v>8.6706658914203919E-4</v>
      </c>
      <c r="AT37" s="37">
        <v>-1.0875559789107155E-2</v>
      </c>
    </row>
    <row r="38" spans="1:46" x14ac:dyDescent="0.3">
      <c r="A38" s="30">
        <v>2003</v>
      </c>
      <c r="B38" s="41">
        <v>152</v>
      </c>
      <c r="C38" s="42">
        <v>29</v>
      </c>
      <c r="D38" s="42">
        <v>12</v>
      </c>
      <c r="E38" s="42">
        <v>33</v>
      </c>
      <c r="F38" s="42">
        <v>13</v>
      </c>
      <c r="G38" s="42">
        <v>35</v>
      </c>
      <c r="H38" s="42">
        <v>9</v>
      </c>
      <c r="I38" s="42">
        <v>6</v>
      </c>
      <c r="J38" s="43">
        <v>15</v>
      </c>
      <c r="K38" s="36">
        <v>0.93297474384944035</v>
      </c>
      <c r="L38" s="36">
        <v>0.88819419119785403</v>
      </c>
      <c r="M38" s="36">
        <v>0.99948219609678424</v>
      </c>
      <c r="N38" s="36">
        <v>0.93907510061182708</v>
      </c>
      <c r="O38" s="36">
        <v>0.55469176304046097</v>
      </c>
      <c r="P38" s="36">
        <v>0.88812388571993472</v>
      </c>
      <c r="Q38" s="36">
        <v>0.95956896988228702</v>
      </c>
      <c r="R38" s="36">
        <v>0.95568492438294728</v>
      </c>
      <c r="S38" s="36">
        <v>0.97035625548151194</v>
      </c>
      <c r="T38" s="35">
        <v>-1.6747899565388502E-3</v>
      </c>
      <c r="U38" s="36">
        <v>3.1072877066687686E-4</v>
      </c>
      <c r="V38" s="36">
        <v>-1.6640248308856483E-3</v>
      </c>
      <c r="W38" s="36">
        <v>-5.4196282023768871E-3</v>
      </c>
      <c r="X38" s="36">
        <v>-5.2369607250165734E-3</v>
      </c>
      <c r="Y38" s="36">
        <v>-1.2696310535655659E-2</v>
      </c>
      <c r="Z38" s="36">
        <v>1.0726196333228457E-2</v>
      </c>
      <c r="AA38" s="36">
        <v>-8.0345688886038691E-4</v>
      </c>
      <c r="AB38" s="37">
        <v>-1.4998796307717889E-2</v>
      </c>
      <c r="AC38" s="36">
        <v>-1.8928581647657996E-3</v>
      </c>
      <c r="AD38" s="36">
        <v>4.5387825092616874E-4</v>
      </c>
      <c r="AE38" s="36">
        <v>-1.6875549925779293E-3</v>
      </c>
      <c r="AF38" s="36">
        <v>-7.1003084463085696E-3</v>
      </c>
      <c r="AG38" s="36">
        <v>-8.1757419053572287E-3</v>
      </c>
      <c r="AH38" s="36">
        <v>-1.6062605053183462E-2</v>
      </c>
      <c r="AI38" s="36">
        <v>9.741110686449575E-3</v>
      </c>
      <c r="AJ38" s="36">
        <v>-7.0989619712727469E-4</v>
      </c>
      <c r="AK38" s="37">
        <v>-1.5034382997499198E-2</v>
      </c>
      <c r="AL38" s="35">
        <v>6.7703788596164167E-10</v>
      </c>
      <c r="AM38" s="36">
        <v>3.0870927770973726E-3</v>
      </c>
      <c r="AN38" s="36">
        <v>-8.1191119839717912E-4</v>
      </c>
      <c r="AO38" s="36">
        <v>-5.3532692372980865E-3</v>
      </c>
      <c r="AP38" s="36">
        <v>-5.3365621835010117E-3</v>
      </c>
      <c r="AQ38" s="36">
        <v>-1.349419902770535E-2</v>
      </c>
      <c r="AR38" s="36">
        <v>1.2548100335651183E-2</v>
      </c>
      <c r="AS38" s="36">
        <v>9.8989375526185408E-4</v>
      </c>
      <c r="AT38" s="37">
        <v>-1.0946238917711848E-2</v>
      </c>
    </row>
    <row r="39" spans="1:46" x14ac:dyDescent="0.3">
      <c r="A39" s="30">
        <v>2004</v>
      </c>
      <c r="B39" s="41">
        <v>152</v>
      </c>
      <c r="C39" s="42">
        <v>28</v>
      </c>
      <c r="D39" s="42">
        <v>13</v>
      </c>
      <c r="E39" s="42">
        <v>33</v>
      </c>
      <c r="F39" s="42">
        <v>13</v>
      </c>
      <c r="G39" s="42">
        <v>35</v>
      </c>
      <c r="H39" s="42">
        <v>9</v>
      </c>
      <c r="I39" s="42">
        <v>6</v>
      </c>
      <c r="J39" s="43">
        <v>15</v>
      </c>
      <c r="K39" s="36">
        <v>0.92592679197743921</v>
      </c>
      <c r="L39" s="36">
        <v>0.88231036943640651</v>
      </c>
      <c r="M39" s="36">
        <v>0.99950187181414918</v>
      </c>
      <c r="N39" s="36">
        <v>0.94318355588956004</v>
      </c>
      <c r="O39" s="36">
        <v>0.54853486853504196</v>
      </c>
      <c r="P39" s="36">
        <v>0.69933371653311671</v>
      </c>
      <c r="Q39" s="36">
        <v>0.96600912012488194</v>
      </c>
      <c r="R39" s="36">
        <v>0.95654435567088059</v>
      </c>
      <c r="S39" s="36">
        <v>0.96797147576068521</v>
      </c>
      <c r="T39" s="35">
        <v>-1.7951834207534686E-3</v>
      </c>
      <c r="U39" s="36">
        <v>7.6620991012905785E-4</v>
      </c>
      <c r="V39" s="36">
        <v>-1.9269759978541297E-3</v>
      </c>
      <c r="W39" s="36">
        <v>-6.1739183875318612E-3</v>
      </c>
      <c r="X39" s="36">
        <v>-6.3931063994478333E-3</v>
      </c>
      <c r="Y39" s="36">
        <v>-1.4806853974710986E-2</v>
      </c>
      <c r="Z39" s="36">
        <v>9.0427747048373707E-3</v>
      </c>
      <c r="AA39" s="36">
        <v>-8.4609106571881493E-4</v>
      </c>
      <c r="AB39" s="37">
        <v>-1.7272789626567704E-2</v>
      </c>
      <c r="AC39" s="36">
        <v>-1.9634928090435043E-3</v>
      </c>
      <c r="AD39" s="36">
        <v>9.2793572042155418E-4</v>
      </c>
      <c r="AE39" s="36">
        <v>-1.9493036462065289E-3</v>
      </c>
      <c r="AF39" s="36">
        <v>-7.4625847361499175E-3</v>
      </c>
      <c r="AG39" s="36">
        <v>-9.2907664368594885E-3</v>
      </c>
      <c r="AH39" s="36">
        <v>-1.6637402743361333E-2</v>
      </c>
      <c r="AI39" s="36">
        <v>8.1444457094463421E-3</v>
      </c>
      <c r="AJ39" s="36">
        <v>-4.534310358396468E-4</v>
      </c>
      <c r="AK39" s="37">
        <v>-1.7318193322730994E-2</v>
      </c>
      <c r="AL39" s="35">
        <v>-6.1523291248690516E-10</v>
      </c>
      <c r="AM39" s="36">
        <v>3.5713893340169186E-3</v>
      </c>
      <c r="AN39" s="36">
        <v>-1.0404113703748508E-3</v>
      </c>
      <c r="AO39" s="36">
        <v>-5.7709326724108435E-3</v>
      </c>
      <c r="AP39" s="36">
        <v>-6.4579982650637734E-3</v>
      </c>
      <c r="AQ39" s="36">
        <v>-1.4174549739216679E-2</v>
      </c>
      <c r="AR39" s="36">
        <v>1.0549484357917156E-2</v>
      </c>
      <c r="AS39" s="36">
        <v>1.4027092080708193E-3</v>
      </c>
      <c r="AT39" s="37">
        <v>-1.2927137901913672E-2</v>
      </c>
    </row>
    <row r="40" spans="1:46" x14ac:dyDescent="0.3">
      <c r="A40" s="30">
        <v>2005</v>
      </c>
      <c r="B40" s="41">
        <v>167</v>
      </c>
      <c r="C40" s="42">
        <v>30</v>
      </c>
      <c r="D40" s="42">
        <v>15</v>
      </c>
      <c r="E40" s="42">
        <v>34</v>
      </c>
      <c r="F40" s="42">
        <v>17</v>
      </c>
      <c r="G40" s="42">
        <v>40</v>
      </c>
      <c r="H40" s="42">
        <v>10</v>
      </c>
      <c r="I40" s="42">
        <v>6</v>
      </c>
      <c r="J40" s="43">
        <v>15</v>
      </c>
      <c r="K40" s="36">
        <v>0.9490581124943962</v>
      </c>
      <c r="L40" s="36">
        <v>0.91337535222994304</v>
      </c>
      <c r="M40" s="36">
        <v>0.99952907241014211</v>
      </c>
      <c r="N40" s="36">
        <v>0.9503170903446585</v>
      </c>
      <c r="O40" s="36">
        <v>0.78176042822918468</v>
      </c>
      <c r="P40" s="36">
        <v>0.95080879037933996</v>
      </c>
      <c r="Q40" s="36">
        <v>0.98597112164636425</v>
      </c>
      <c r="R40" s="36">
        <v>0.95445638095999252</v>
      </c>
      <c r="S40" s="36">
        <v>0.96743289046673864</v>
      </c>
      <c r="T40" s="35">
        <v>-2.0169891027690895E-3</v>
      </c>
      <c r="U40" s="36">
        <v>1.3680331708630889E-3</v>
      </c>
      <c r="V40" s="36">
        <v>-2.0950485877431653E-3</v>
      </c>
      <c r="W40" s="36">
        <v>-6.2166275248662925E-3</v>
      </c>
      <c r="X40" s="36">
        <v>-7.7798671865534292E-3</v>
      </c>
      <c r="Y40" s="36">
        <v>-1.5477523202931064E-2</v>
      </c>
      <c r="Z40" s="36">
        <v>6.8646115461846232E-3</v>
      </c>
      <c r="AA40" s="36">
        <v>-5.9742571953900635E-4</v>
      </c>
      <c r="AB40" s="37">
        <v>-2.0237981261208671E-2</v>
      </c>
      <c r="AC40" s="36">
        <v>-2.0087017487820835E-3</v>
      </c>
      <c r="AD40" s="36">
        <v>1.5130115375039069E-3</v>
      </c>
      <c r="AE40" s="36">
        <v>-2.1147973285619466E-3</v>
      </c>
      <c r="AF40" s="36">
        <v>-7.4273085374526168E-3</v>
      </c>
      <c r="AG40" s="36">
        <v>-9.0174263000991368E-3</v>
      </c>
      <c r="AH40" s="36">
        <v>-1.6622140285601886E-2</v>
      </c>
      <c r="AI40" s="36">
        <v>6.4293909152473554E-3</v>
      </c>
      <c r="AJ40" s="36">
        <v>4.1366462864120896E-5</v>
      </c>
      <c r="AK40" s="37">
        <v>-2.0167972602166385E-2</v>
      </c>
      <c r="AL40" s="35">
        <v>4.7897761946064327E-10</v>
      </c>
      <c r="AM40" s="36">
        <v>4.2384766786789365E-3</v>
      </c>
      <c r="AN40" s="36">
        <v>-1.2046265493292764E-3</v>
      </c>
      <c r="AO40" s="36">
        <v>-5.8380675868236944E-3</v>
      </c>
      <c r="AP40" s="36">
        <v>-6.2102965350555621E-3</v>
      </c>
      <c r="AQ40" s="36">
        <v>-1.4154221160611999E-2</v>
      </c>
      <c r="AR40" s="36">
        <v>8.6154100807893028E-3</v>
      </c>
      <c r="AS40" s="36">
        <v>1.9893226036014769E-3</v>
      </c>
      <c r="AT40" s="37">
        <v>-1.5570316330886482E-2</v>
      </c>
    </row>
    <row r="41" spans="1:46" x14ac:dyDescent="0.3">
      <c r="A41" s="30">
        <v>2006</v>
      </c>
      <c r="B41" s="41">
        <v>169</v>
      </c>
      <c r="C41" s="42">
        <v>30</v>
      </c>
      <c r="D41" s="42">
        <v>17</v>
      </c>
      <c r="E41" s="42">
        <v>34</v>
      </c>
      <c r="F41" s="42">
        <v>17</v>
      </c>
      <c r="G41" s="42">
        <v>38</v>
      </c>
      <c r="H41" s="42">
        <v>10</v>
      </c>
      <c r="I41" s="42">
        <v>6</v>
      </c>
      <c r="J41" s="43">
        <v>17</v>
      </c>
      <c r="K41" s="36">
        <v>0.9475621519811448</v>
      </c>
      <c r="L41" s="36">
        <v>0.91090504308211784</v>
      </c>
      <c r="M41" s="36">
        <v>0.99985743302629315</v>
      </c>
      <c r="N41" s="36">
        <v>0.95334639732104276</v>
      </c>
      <c r="O41" s="36">
        <v>0.76857414148318104</v>
      </c>
      <c r="P41" s="36">
        <v>0.94055168452247173</v>
      </c>
      <c r="Q41" s="36">
        <v>0.98761709083826066</v>
      </c>
      <c r="R41" s="36">
        <v>0.95539979741217151</v>
      </c>
      <c r="S41" s="36">
        <v>0.96712737560533923</v>
      </c>
      <c r="T41" s="35">
        <v>-2.0352190169979803E-3</v>
      </c>
      <c r="U41" s="36">
        <v>1.447064376699423E-3</v>
      </c>
      <c r="V41" s="36">
        <v>-1.9431228804197953E-3</v>
      </c>
      <c r="W41" s="36">
        <v>-6.0819405276557542E-3</v>
      </c>
      <c r="X41" s="36">
        <v>-6.6699240932424205E-3</v>
      </c>
      <c r="Y41" s="36">
        <v>-1.4640160451720527E-2</v>
      </c>
      <c r="Z41" s="36">
        <v>4.873330038252242E-3</v>
      </c>
      <c r="AA41" s="36">
        <v>-6.835913841917922E-4</v>
      </c>
      <c r="AB41" s="37">
        <v>-2.0138785765665163E-2</v>
      </c>
      <c r="AC41" s="36">
        <v>-2.046547541741149E-3</v>
      </c>
      <c r="AD41" s="36">
        <v>1.6187171243864716E-3</v>
      </c>
      <c r="AE41" s="36">
        <v>-1.9472771671165561E-3</v>
      </c>
      <c r="AF41" s="36">
        <v>-7.3569317492681004E-3</v>
      </c>
      <c r="AG41" s="36">
        <v>-8.0906542982094147E-3</v>
      </c>
      <c r="AH41" s="36">
        <v>-1.5914197986357508E-2</v>
      </c>
      <c r="AI41" s="36">
        <v>4.6142103426052667E-3</v>
      </c>
      <c r="AJ41" s="36">
        <v>-8.4697456206822515E-5</v>
      </c>
      <c r="AK41" s="37">
        <v>-2.009096030486316E-2</v>
      </c>
      <c r="AL41" s="35">
        <v>1.2018544528674806E-9</v>
      </c>
      <c r="AM41" s="36">
        <v>4.4376957699689993E-3</v>
      </c>
      <c r="AN41" s="36">
        <v>-1.0400875365384268E-3</v>
      </c>
      <c r="AO41" s="36">
        <v>-5.8499145208266495E-3</v>
      </c>
      <c r="AP41" s="36">
        <v>-5.4079268091499965E-3</v>
      </c>
      <c r="AQ41" s="36">
        <v>-1.3468249580569403E-2</v>
      </c>
      <c r="AR41" s="36">
        <v>6.6599230841462064E-3</v>
      </c>
      <c r="AS41" s="36">
        <v>1.9591747698109309E-3</v>
      </c>
      <c r="AT41" s="37">
        <v>-1.5618022639407836E-2</v>
      </c>
    </row>
    <row r="42" spans="1:46" x14ac:dyDescent="0.3">
      <c r="A42" s="30">
        <v>2007</v>
      </c>
      <c r="B42" s="41">
        <v>173</v>
      </c>
      <c r="C42" s="42">
        <v>32</v>
      </c>
      <c r="D42" s="42">
        <v>17</v>
      </c>
      <c r="E42" s="42">
        <v>34</v>
      </c>
      <c r="F42" s="42">
        <v>17</v>
      </c>
      <c r="G42" s="42">
        <v>40</v>
      </c>
      <c r="H42" s="42">
        <v>10</v>
      </c>
      <c r="I42" s="42">
        <v>6</v>
      </c>
      <c r="J42" s="43">
        <v>17</v>
      </c>
      <c r="K42" s="36">
        <v>0.94659987447460503</v>
      </c>
      <c r="L42" s="36">
        <v>0.91120905143042585</v>
      </c>
      <c r="M42" s="36">
        <v>0.9998511428662612</v>
      </c>
      <c r="N42" s="36">
        <v>0.95749108491359747</v>
      </c>
      <c r="O42" s="36">
        <v>0.75792413183319074</v>
      </c>
      <c r="P42" s="36">
        <v>0.95140365291970963</v>
      </c>
      <c r="Q42" s="36">
        <v>0.98924526945527291</v>
      </c>
      <c r="R42" s="36">
        <v>0.95768620556451689</v>
      </c>
      <c r="S42" s="36">
        <v>0.96676906549193387</v>
      </c>
      <c r="T42" s="35">
        <v>-2.1026953675585764E-3</v>
      </c>
      <c r="U42" s="36">
        <v>1.5242751410744415E-3</v>
      </c>
      <c r="V42" s="36">
        <v>-1.8258407310907455E-3</v>
      </c>
      <c r="W42" s="36">
        <v>-6.6121551192183572E-3</v>
      </c>
      <c r="X42" s="36">
        <v>-8.9029756257861196E-3</v>
      </c>
      <c r="Y42" s="36">
        <v>-1.8401293327051354E-2</v>
      </c>
      <c r="Z42" s="36">
        <v>3.148229584842805E-3</v>
      </c>
      <c r="AA42" s="36">
        <v>-3.8598356154220917E-4</v>
      </c>
      <c r="AB42" s="37">
        <v>-1.7803763716673564E-2</v>
      </c>
      <c r="AC42" s="36">
        <v>-2.1073661932018953E-3</v>
      </c>
      <c r="AD42" s="36">
        <v>1.7503323455915728E-3</v>
      </c>
      <c r="AE42" s="36">
        <v>-1.8302027580209509E-3</v>
      </c>
      <c r="AF42" s="36">
        <v>-7.8160726249782309E-3</v>
      </c>
      <c r="AG42" s="36">
        <v>-9.8339822516884026E-3</v>
      </c>
      <c r="AH42" s="36">
        <v>-1.9422943916575609E-2</v>
      </c>
      <c r="AI42" s="36">
        <v>2.8818039640714221E-3</v>
      </c>
      <c r="AJ42" s="36">
        <v>1.4787407959152894E-4</v>
      </c>
      <c r="AK42" s="37">
        <v>-1.7750880723778985E-2</v>
      </c>
      <c r="AL42" s="35">
        <v>5.6763368042922111E-10</v>
      </c>
      <c r="AM42" s="36">
        <v>4.6202443031876893E-3</v>
      </c>
      <c r="AN42" s="36">
        <v>-9.2565493409419851E-4</v>
      </c>
      <c r="AO42" s="36">
        <v>-6.3472557107317508E-3</v>
      </c>
      <c r="AP42" s="36">
        <v>-7.0897255999262309E-3</v>
      </c>
      <c r="AQ42" s="36">
        <v>-1.694567712795312E-2</v>
      </c>
      <c r="AR42" s="36">
        <v>4.7838538295878622E-3</v>
      </c>
      <c r="AS42" s="36">
        <v>2.3123964689266844E-3</v>
      </c>
      <c r="AT42" s="37">
        <v>-1.3436213505276984E-2</v>
      </c>
    </row>
    <row r="43" spans="1:46" x14ac:dyDescent="0.3">
      <c r="A43" s="30">
        <v>2008</v>
      </c>
      <c r="B43" s="41">
        <v>178</v>
      </c>
      <c r="C43" s="42">
        <v>35</v>
      </c>
      <c r="D43" s="42">
        <v>18</v>
      </c>
      <c r="E43" s="42">
        <v>34</v>
      </c>
      <c r="F43" s="42">
        <v>17</v>
      </c>
      <c r="G43" s="42">
        <v>40</v>
      </c>
      <c r="H43" s="42">
        <v>10</v>
      </c>
      <c r="I43" s="42">
        <v>6</v>
      </c>
      <c r="J43" s="43">
        <v>18</v>
      </c>
      <c r="K43" s="36">
        <v>0.94736254544398635</v>
      </c>
      <c r="L43" s="36">
        <v>0.91717996969542737</v>
      </c>
      <c r="M43" s="36">
        <v>0.99984211927659972</v>
      </c>
      <c r="N43" s="36">
        <v>0.96188022154849384</v>
      </c>
      <c r="O43" s="36">
        <v>0.75260424904694545</v>
      </c>
      <c r="P43" s="36">
        <v>0.94371206248057427</v>
      </c>
      <c r="Q43" s="36">
        <v>0.99018988266655894</v>
      </c>
      <c r="R43" s="36">
        <v>0.96108848200241281</v>
      </c>
      <c r="S43" s="36">
        <v>0.9642063338510557</v>
      </c>
      <c r="T43" s="35">
        <v>-1.8114523214859326E-3</v>
      </c>
      <c r="U43" s="36">
        <v>2.2142348273832455E-3</v>
      </c>
      <c r="V43" s="36">
        <v>-1.9176954072574217E-3</v>
      </c>
      <c r="W43" s="36">
        <v>-7.0623000022623731E-3</v>
      </c>
      <c r="X43" s="36">
        <v>-1.1261768712297339E-2</v>
      </c>
      <c r="Y43" s="36">
        <v>-2.1395932073511082E-2</v>
      </c>
      <c r="Z43" s="36">
        <v>1.7038755779843321E-3</v>
      </c>
      <c r="AA43" s="36">
        <v>8.6621045409170466E-5</v>
      </c>
      <c r="AB43" s="37">
        <v>-1.1808146570005141E-2</v>
      </c>
      <c r="AC43" s="36">
        <v>-1.9334440562810678E-3</v>
      </c>
      <c r="AD43" s="36">
        <v>2.2699990956621648E-3</v>
      </c>
      <c r="AE43" s="36">
        <v>-1.9217982198154382E-3</v>
      </c>
      <c r="AF43" s="36">
        <v>-8.1975871919188013E-3</v>
      </c>
      <c r="AG43" s="36">
        <v>-1.1762907480600552E-2</v>
      </c>
      <c r="AH43" s="36">
        <v>-2.2394930636138729E-2</v>
      </c>
      <c r="AI43" s="36">
        <v>1.431728448192809E-3</v>
      </c>
      <c r="AJ43" s="36">
        <v>4.2764463596913133E-4</v>
      </c>
      <c r="AK43" s="37">
        <v>-1.1851360375628657E-2</v>
      </c>
      <c r="AL43" s="35">
        <v>-3.4610997354168167E-10</v>
      </c>
      <c r="AM43" s="36">
        <v>4.9126447318038093E-3</v>
      </c>
      <c r="AN43" s="36">
        <v>-1.0803259248528391E-3</v>
      </c>
      <c r="AO43" s="36">
        <v>-6.8740023715418378E-3</v>
      </c>
      <c r="AP43" s="36">
        <v>-9.2154068207938727E-3</v>
      </c>
      <c r="AQ43" s="36">
        <v>-2.005547244097362E-2</v>
      </c>
      <c r="AR43" s="36">
        <v>3.1269806745682581E-3</v>
      </c>
      <c r="AS43" s="36">
        <v>2.3581052013909461E-3</v>
      </c>
      <c r="AT43" s="37">
        <v>-8.2240602049467332E-3</v>
      </c>
    </row>
    <row r="44" spans="1:46" x14ac:dyDescent="0.3">
      <c r="A44" s="30">
        <v>2009</v>
      </c>
      <c r="B44" s="41">
        <v>180</v>
      </c>
      <c r="C44" s="42">
        <v>36</v>
      </c>
      <c r="D44" s="42">
        <v>19</v>
      </c>
      <c r="E44" s="42">
        <v>34</v>
      </c>
      <c r="F44" s="42">
        <v>17</v>
      </c>
      <c r="G44" s="42">
        <v>40</v>
      </c>
      <c r="H44" s="42">
        <v>10</v>
      </c>
      <c r="I44" s="42">
        <v>6</v>
      </c>
      <c r="J44" s="43">
        <v>18</v>
      </c>
      <c r="K44" s="36">
        <v>0.94877604891702005</v>
      </c>
      <c r="L44" s="36">
        <v>0.91626204539999123</v>
      </c>
      <c r="M44" s="36">
        <v>0.99985133403081194</v>
      </c>
      <c r="N44" s="36">
        <v>0.95847995008461662</v>
      </c>
      <c r="O44" s="36">
        <v>0.74285173570739793</v>
      </c>
      <c r="P44" s="36">
        <v>0.95434590742439263</v>
      </c>
      <c r="Q44" s="36">
        <v>0.98781793032315335</v>
      </c>
      <c r="R44" s="36">
        <v>0.96612184663606016</v>
      </c>
      <c r="S44" s="36">
        <v>0.96068680583602006</v>
      </c>
      <c r="T44" s="35">
        <v>-1.4663433154853218E-3</v>
      </c>
      <c r="U44" s="36">
        <v>2.4793891908343755E-3</v>
      </c>
      <c r="V44" s="36">
        <v>-1.4509092895656651E-3</v>
      </c>
      <c r="W44" s="36">
        <v>-5.3475933215788966E-3</v>
      </c>
      <c r="X44" s="36">
        <v>-1.0948700182963527E-2</v>
      </c>
      <c r="Y44" s="36">
        <v>-2.0172759251656881E-2</v>
      </c>
      <c r="Z44" s="36">
        <v>3.8863573680818003E-3</v>
      </c>
      <c r="AA44" s="36">
        <v>-1.4195891864218759E-3</v>
      </c>
      <c r="AB44" s="37">
        <v>-6.6687175453599805E-3</v>
      </c>
      <c r="AC44" s="36">
        <v>-1.5817021036358733E-3</v>
      </c>
      <c r="AD44" s="36">
        <v>2.5122112969288781E-3</v>
      </c>
      <c r="AE44" s="36">
        <v>-1.4526759906312533E-3</v>
      </c>
      <c r="AF44" s="36">
        <v>-6.32813314909341E-3</v>
      </c>
      <c r="AG44" s="36">
        <v>-1.1118663465005582E-2</v>
      </c>
      <c r="AH44" s="36">
        <v>-2.1093806455206889E-2</v>
      </c>
      <c r="AI44" s="36">
        <v>3.5771248048969005E-3</v>
      </c>
      <c r="AJ44" s="36">
        <v>-1.1389374750595421E-3</v>
      </c>
      <c r="AK44" s="37">
        <v>-6.9062092176246231E-3</v>
      </c>
      <c r="AL44" s="35">
        <v>1.6930079324847628E-10</v>
      </c>
      <c r="AM44" s="36">
        <v>4.7931716756809623E-3</v>
      </c>
      <c r="AN44" s="36">
        <v>-7.5457390688768054E-4</v>
      </c>
      <c r="AO44" s="36">
        <v>-5.1985711852731951E-3</v>
      </c>
      <c r="AP44" s="36">
        <v>-8.7534433623579991E-3</v>
      </c>
      <c r="AQ44" s="36">
        <v>-1.8909493613244645E-2</v>
      </c>
      <c r="AR44" s="36">
        <v>5.3187964651259809E-3</v>
      </c>
      <c r="AS44" s="36">
        <v>1.9210781290728083E-4</v>
      </c>
      <c r="AT44" s="37">
        <v>-4.1487223314202069E-3</v>
      </c>
    </row>
    <row r="45" spans="1:46" x14ac:dyDescent="0.3">
      <c r="A45" s="30">
        <v>2010</v>
      </c>
      <c r="B45" s="41">
        <v>180</v>
      </c>
      <c r="C45" s="42">
        <v>36</v>
      </c>
      <c r="D45" s="42">
        <v>19</v>
      </c>
      <c r="E45" s="42">
        <v>34</v>
      </c>
      <c r="F45" s="42">
        <v>17</v>
      </c>
      <c r="G45" s="42">
        <v>41</v>
      </c>
      <c r="H45" s="42">
        <v>10</v>
      </c>
      <c r="I45" s="42">
        <v>6</v>
      </c>
      <c r="J45" s="43">
        <v>17</v>
      </c>
      <c r="K45" s="36">
        <v>0.95089679824720397</v>
      </c>
      <c r="L45" s="36">
        <v>0.91978495453205755</v>
      </c>
      <c r="M45" s="36">
        <v>0.99986174685966722</v>
      </c>
      <c r="N45" s="36">
        <v>0.96551219154167633</v>
      </c>
      <c r="O45" s="36">
        <v>0.74178214729744296</v>
      </c>
      <c r="P45" s="36">
        <v>0.96011611190531709</v>
      </c>
      <c r="Q45" s="36">
        <v>0.98892543534987809</v>
      </c>
      <c r="R45" s="36">
        <v>0.96715012902612219</v>
      </c>
      <c r="S45" s="36">
        <v>0.96032721421644851</v>
      </c>
      <c r="T45" s="35">
        <v>-1.6550787287364995E-3</v>
      </c>
      <c r="U45" s="36">
        <v>2.2027732508683789E-3</v>
      </c>
      <c r="V45" s="36">
        <v>-1.7176859071503482E-3</v>
      </c>
      <c r="W45" s="36">
        <v>-5.9137323462962309E-3</v>
      </c>
      <c r="X45" s="36">
        <v>-9.3720198381302185E-3</v>
      </c>
      <c r="Y45" s="36">
        <v>-1.8699744579444771E-2</v>
      </c>
      <c r="Z45" s="36">
        <v>3.7440238554162604E-3</v>
      </c>
      <c r="AA45" s="36">
        <v>-7.8311549031423217E-4</v>
      </c>
      <c r="AB45" s="37">
        <v>-6.7565149783704714E-3</v>
      </c>
      <c r="AC45" s="36">
        <v>-1.7433898823031432E-3</v>
      </c>
      <c r="AD45" s="36">
        <v>2.2871132131195631E-3</v>
      </c>
      <c r="AE45" s="36">
        <v>-1.7193755121002389E-3</v>
      </c>
      <c r="AF45" s="36">
        <v>-6.7274811595554153E-3</v>
      </c>
      <c r="AG45" s="36">
        <v>-9.7888186092366606E-3</v>
      </c>
      <c r="AH45" s="36">
        <v>-1.9487058958145394E-2</v>
      </c>
      <c r="AI45" s="36">
        <v>3.4335054706352711E-3</v>
      </c>
      <c r="AJ45" s="36">
        <v>-4.5302107520696166E-4</v>
      </c>
      <c r="AK45" s="37">
        <v>-6.9222077449042014E-3</v>
      </c>
      <c r="AL45" s="35">
        <v>5.4028096665893747E-10</v>
      </c>
      <c r="AM45" s="36">
        <v>4.8904851667141737E-3</v>
      </c>
      <c r="AN45" s="36">
        <v>-9.2351575626789994E-4</v>
      </c>
      <c r="AO45" s="36">
        <v>-5.59895740539123E-3</v>
      </c>
      <c r="AP45" s="36">
        <v>-7.3898570785406129E-3</v>
      </c>
      <c r="AQ45" s="36">
        <v>-1.7227924011277082E-2</v>
      </c>
      <c r="AR45" s="36">
        <v>5.207575862221054E-3</v>
      </c>
      <c r="AS45" s="36">
        <v>1.1022066312688799E-3</v>
      </c>
      <c r="AT45" s="37">
        <v>-4.131855213461615E-3</v>
      </c>
    </row>
    <row r="46" spans="1:46" x14ac:dyDescent="0.3">
      <c r="A46" s="30">
        <v>2011</v>
      </c>
      <c r="B46" s="41">
        <v>182</v>
      </c>
      <c r="C46" s="42">
        <v>36</v>
      </c>
      <c r="D46" s="42">
        <v>19</v>
      </c>
      <c r="E46" s="42">
        <v>36</v>
      </c>
      <c r="F46" s="42">
        <v>17</v>
      </c>
      <c r="G46" s="42">
        <v>41</v>
      </c>
      <c r="H46" s="42">
        <v>10</v>
      </c>
      <c r="I46" s="42">
        <v>6</v>
      </c>
      <c r="J46" s="43">
        <v>17</v>
      </c>
      <c r="K46" s="36">
        <v>0.95189479105135744</v>
      </c>
      <c r="L46" s="36">
        <v>0.92309763739536099</v>
      </c>
      <c r="M46" s="36">
        <v>0.99985957410849424</v>
      </c>
      <c r="N46" s="36">
        <v>0.96899385058550425</v>
      </c>
      <c r="O46" s="36">
        <v>0.75162543904802737</v>
      </c>
      <c r="P46" s="36">
        <v>0.95738133224129018</v>
      </c>
      <c r="Q46" s="36">
        <v>0.98926958288138522</v>
      </c>
      <c r="R46" s="36">
        <v>0.96774972222708044</v>
      </c>
      <c r="S46" s="36">
        <v>0.95893139859294496</v>
      </c>
      <c r="T46" s="35">
        <v>-2.0552355822792629E-3</v>
      </c>
      <c r="U46" s="36">
        <v>2.2611470808499325E-3</v>
      </c>
      <c r="V46" s="36">
        <v>-1.7735277572667953E-3</v>
      </c>
      <c r="W46" s="36">
        <v>-6.180567298501991E-3</v>
      </c>
      <c r="X46" s="36">
        <v>-1.0364080513900951E-2</v>
      </c>
      <c r="Y46" s="36">
        <v>-1.8620776126108657E-2</v>
      </c>
      <c r="Z46" s="36">
        <v>3.2067375919646707E-3</v>
      </c>
      <c r="AA46" s="36">
        <v>-2.0991876312353138E-3</v>
      </c>
      <c r="AB46" s="37">
        <v>-6.7575426822433548E-3</v>
      </c>
      <c r="AC46" s="36">
        <v>-2.1054831417130085E-3</v>
      </c>
      <c r="AD46" s="36">
        <v>2.3645469231118976E-3</v>
      </c>
      <c r="AE46" s="36">
        <v>-1.7751152288025607E-3</v>
      </c>
      <c r="AF46" s="36">
        <v>-6.9327787068675616E-3</v>
      </c>
      <c r="AG46" s="36">
        <v>-9.6912984242628741E-3</v>
      </c>
      <c r="AH46" s="36">
        <v>-1.9513157282130263E-2</v>
      </c>
      <c r="AI46" s="36">
        <v>2.9728016627792891E-3</v>
      </c>
      <c r="AJ46" s="36">
        <v>-1.8546610065596244E-3</v>
      </c>
      <c r="AK46" s="37">
        <v>-6.9622148614818073E-3</v>
      </c>
      <c r="AL46" s="35">
        <v>1.3715239827928455E-10</v>
      </c>
      <c r="AM46" s="36">
        <v>5.5687469220140218E-3</v>
      </c>
      <c r="AN46" s="36">
        <v>-7.8179802490914788E-4</v>
      </c>
      <c r="AO46" s="36">
        <v>-5.5463491837531324E-3</v>
      </c>
      <c r="AP46" s="36">
        <v>-6.8354074897626609E-3</v>
      </c>
      <c r="AQ46" s="36">
        <v>-1.6832346034629679E-2</v>
      </c>
      <c r="AR46" s="36">
        <v>4.8939419399750238E-3</v>
      </c>
      <c r="AS46" s="36">
        <v>-9.9355750947149353E-5</v>
      </c>
      <c r="AT46" s="37">
        <v>-3.5990427852430527E-3</v>
      </c>
    </row>
    <row r="47" spans="1:46" x14ac:dyDescent="0.3">
      <c r="A47" s="30">
        <v>2012</v>
      </c>
      <c r="B47" s="41">
        <v>183</v>
      </c>
      <c r="C47" s="42">
        <v>36</v>
      </c>
      <c r="D47" s="42">
        <v>19</v>
      </c>
      <c r="E47" s="42">
        <v>36</v>
      </c>
      <c r="F47" s="42">
        <v>17</v>
      </c>
      <c r="G47" s="42">
        <v>42</v>
      </c>
      <c r="H47" s="42">
        <v>10</v>
      </c>
      <c r="I47" s="42">
        <v>6</v>
      </c>
      <c r="J47" s="43">
        <v>17</v>
      </c>
      <c r="K47" s="36">
        <v>0.95449497183258469</v>
      </c>
      <c r="L47" s="36">
        <v>0.9269392816557338</v>
      </c>
      <c r="M47" s="36">
        <v>0.99986875818941956</v>
      </c>
      <c r="N47" s="36">
        <v>0.96860792891582781</v>
      </c>
      <c r="O47" s="36">
        <v>0.76443290675275022</v>
      </c>
      <c r="P47" s="36">
        <v>0.96623566664381333</v>
      </c>
      <c r="Q47" s="36">
        <v>0.98775583941931899</v>
      </c>
      <c r="R47" s="36">
        <v>0.96998351951897821</v>
      </c>
      <c r="S47" s="36">
        <v>0.95534884120697372</v>
      </c>
      <c r="T47" s="35">
        <v>-2.206774656312058E-3</v>
      </c>
      <c r="U47" s="36">
        <v>2.4851470965660347E-3</v>
      </c>
      <c r="V47" s="36">
        <v>-1.7126484145870574E-3</v>
      </c>
      <c r="W47" s="36">
        <v>-6.4827473925880849E-3</v>
      </c>
      <c r="X47" s="36">
        <v>-1.1257343696699562E-2</v>
      </c>
      <c r="Y47" s="36">
        <v>-1.9339595849618949E-2</v>
      </c>
      <c r="Z47" s="36">
        <v>2.8585743721279287E-3</v>
      </c>
      <c r="AA47" s="36">
        <v>-2.1760601014189657E-3</v>
      </c>
      <c r="AB47" s="37">
        <v>-6.6802277147018406E-3</v>
      </c>
      <c r="AC47" s="36">
        <v>-2.2716563256601346E-3</v>
      </c>
      <c r="AD47" s="36">
        <v>2.59456336652067E-3</v>
      </c>
      <c r="AE47" s="36">
        <v>-1.714049792475611E-3</v>
      </c>
      <c r="AF47" s="36">
        <v>-7.1471997980102446E-3</v>
      </c>
      <c r="AG47" s="36">
        <v>-1.0559397136051054E-2</v>
      </c>
      <c r="AH47" s="36">
        <v>-2.0143593905517076E-2</v>
      </c>
      <c r="AI47" s="36">
        <v>2.5309865534319563E-3</v>
      </c>
      <c r="AJ47" s="36">
        <v>-1.9521724175646938E-3</v>
      </c>
      <c r="AK47" s="37">
        <v>-7.0111710361759633E-3</v>
      </c>
      <c r="AL47" s="35">
        <v>7.8898328921691946E-10</v>
      </c>
      <c r="AM47" s="36">
        <v>6.1797324959254373E-3</v>
      </c>
      <c r="AN47" s="36">
        <v>-6.3545024046284936E-4</v>
      </c>
      <c r="AO47" s="36">
        <v>-5.6412807585658701E-3</v>
      </c>
      <c r="AP47" s="36">
        <v>-7.4555297574197838E-3</v>
      </c>
      <c r="AQ47" s="36">
        <v>-1.7229045600636053E-2</v>
      </c>
      <c r="AR47" s="36">
        <v>4.5992713123194067E-3</v>
      </c>
      <c r="AS47" s="36">
        <v>-8.1626933710289215E-5</v>
      </c>
      <c r="AT47" s="37">
        <v>-3.3973313564610278E-3</v>
      </c>
    </row>
    <row r="48" spans="1:46" x14ac:dyDescent="0.3">
      <c r="A48" s="30">
        <v>2013</v>
      </c>
      <c r="B48" s="41">
        <v>182</v>
      </c>
      <c r="C48" s="42">
        <v>37</v>
      </c>
      <c r="D48" s="42">
        <v>19</v>
      </c>
      <c r="E48" s="42">
        <v>36</v>
      </c>
      <c r="F48" s="42">
        <v>17</v>
      </c>
      <c r="G48" s="42">
        <v>40</v>
      </c>
      <c r="H48" s="42">
        <v>10</v>
      </c>
      <c r="I48" s="42">
        <v>6</v>
      </c>
      <c r="J48" s="43">
        <v>17</v>
      </c>
      <c r="K48" s="36">
        <v>0.97328043591103264</v>
      </c>
      <c r="L48" s="36">
        <v>0.99775185129000366</v>
      </c>
      <c r="M48" s="36">
        <v>0.99986892797725868</v>
      </c>
      <c r="N48" s="36">
        <v>0.9686101466803162</v>
      </c>
      <c r="O48" s="36">
        <v>0.78770278377069591</v>
      </c>
      <c r="P48" s="36">
        <v>0.96458477621421523</v>
      </c>
      <c r="Q48" s="36">
        <v>0.98703788975989759</v>
      </c>
      <c r="R48" s="36">
        <v>0.96921733248468767</v>
      </c>
      <c r="S48" s="36">
        <v>0.95360723769608857</v>
      </c>
      <c r="T48" s="35">
        <v>-1.9823833497704586E-3</v>
      </c>
      <c r="U48" s="36">
        <v>2.3424405593983678E-3</v>
      </c>
      <c r="V48" s="36">
        <v>-1.2913378817155318E-3</v>
      </c>
      <c r="W48" s="36">
        <v>-6.2504384395816945E-3</v>
      </c>
      <c r="X48" s="36">
        <v>-8.6777447691985671E-3</v>
      </c>
      <c r="Y48" s="36">
        <v>-1.8293896678514002E-2</v>
      </c>
      <c r="Z48" s="36">
        <v>3.0213022643113419E-3</v>
      </c>
      <c r="AA48" s="36">
        <v>-2.6511939307559134E-3</v>
      </c>
      <c r="AB48" s="37">
        <v>-6.8297771490507348E-3</v>
      </c>
      <c r="AC48" s="36">
        <v>-2.1492000972716673E-3</v>
      </c>
      <c r="AD48" s="36">
        <v>2.3550578826180436E-3</v>
      </c>
      <c r="AE48" s="36">
        <v>-1.2928203296041188E-3</v>
      </c>
      <c r="AF48" s="36">
        <v>-6.897064652358109E-3</v>
      </c>
      <c r="AG48" s="36">
        <v>-8.5789488445747065E-3</v>
      </c>
      <c r="AH48" s="36">
        <v>-1.9088414226974094E-2</v>
      </c>
      <c r="AI48" s="36">
        <v>2.7236649909176259E-3</v>
      </c>
      <c r="AJ48" s="36">
        <v>-2.41862341724714E-3</v>
      </c>
      <c r="AK48" s="37">
        <v>-7.1560046910857924E-3</v>
      </c>
      <c r="AL48" s="35">
        <v>1.3312821386636194E-10</v>
      </c>
      <c r="AM48" s="36">
        <v>5.7771860375030615E-3</v>
      </c>
      <c r="AN48" s="36">
        <v>-3.0767490299846064E-4</v>
      </c>
      <c r="AO48" s="36">
        <v>-5.4546295738902642E-3</v>
      </c>
      <c r="AP48" s="36">
        <v>-5.5473984830515678E-3</v>
      </c>
      <c r="AQ48" s="36">
        <v>-1.6338045663092816E-2</v>
      </c>
      <c r="AR48" s="36">
        <v>4.6875754878845065E-3</v>
      </c>
      <c r="AS48" s="36">
        <v>-6.9934380429697315E-4</v>
      </c>
      <c r="AT48" s="37">
        <v>-3.7364334628101205E-3</v>
      </c>
    </row>
    <row r="49" spans="1:46" x14ac:dyDescent="0.3">
      <c r="A49" s="30">
        <v>2014</v>
      </c>
      <c r="B49" s="41">
        <v>186</v>
      </c>
      <c r="C49" s="42">
        <v>37</v>
      </c>
      <c r="D49" s="42">
        <v>19</v>
      </c>
      <c r="E49" s="42">
        <v>37</v>
      </c>
      <c r="F49" s="42">
        <v>17</v>
      </c>
      <c r="G49" s="42">
        <v>42</v>
      </c>
      <c r="H49" s="42">
        <v>10</v>
      </c>
      <c r="I49" s="42">
        <v>6</v>
      </c>
      <c r="J49" s="43">
        <v>18</v>
      </c>
      <c r="K49" s="36">
        <v>0.974405583826911</v>
      </c>
      <c r="L49" s="36">
        <v>0.99765621131691073</v>
      </c>
      <c r="M49" s="36">
        <v>0.99986546433025725</v>
      </c>
      <c r="N49" s="36">
        <v>0.96795529542740488</v>
      </c>
      <c r="O49" s="36">
        <v>0.80236942323045835</v>
      </c>
      <c r="P49" s="36">
        <v>0.97234321291725112</v>
      </c>
      <c r="Q49" s="36">
        <v>0.98410899884924274</v>
      </c>
      <c r="R49" s="36">
        <v>0.96839054762661825</v>
      </c>
      <c r="S49" s="36">
        <v>0.95528918339787838</v>
      </c>
      <c r="T49" s="35">
        <v>-1.7879605571686703E-3</v>
      </c>
      <c r="U49" s="36">
        <v>2.9887809036712029E-3</v>
      </c>
      <c r="V49" s="36">
        <v>-1.387842603434671E-3</v>
      </c>
      <c r="W49" s="36">
        <v>-6.0880318566595157E-3</v>
      </c>
      <c r="X49" s="36">
        <v>-8.6028669079888688E-3</v>
      </c>
      <c r="Y49" s="36">
        <v>-1.7904684937835577E-2</v>
      </c>
      <c r="Z49" s="36">
        <v>4.2155131854204816E-3</v>
      </c>
      <c r="AA49" s="36">
        <v>-2.5873267793830815E-3</v>
      </c>
      <c r="AB49" s="37">
        <v>-6.8860920441549478E-3</v>
      </c>
      <c r="AC49" s="36">
        <v>-1.9557610038235425E-3</v>
      </c>
      <c r="AD49" s="36">
        <v>3.0027053788754432E-3</v>
      </c>
      <c r="AE49" s="36">
        <v>-1.3894822674507909E-3</v>
      </c>
      <c r="AF49" s="36">
        <v>-6.7444786328194279E-3</v>
      </c>
      <c r="AG49" s="36">
        <v>-8.5797068881496002E-3</v>
      </c>
      <c r="AH49" s="36">
        <v>-1.8721716912466064E-2</v>
      </c>
      <c r="AI49" s="36">
        <v>3.8254879780686315E-3</v>
      </c>
      <c r="AJ49" s="36">
        <v>-2.3451977137482717E-3</v>
      </c>
      <c r="AK49" s="37">
        <v>-7.3132960531727253E-3</v>
      </c>
      <c r="AL49" s="35">
        <v>9.7240467050040869E-10</v>
      </c>
      <c r="AM49" s="36">
        <v>6.1298978996030158E-3</v>
      </c>
      <c r="AN49" s="36">
        <v>-5.1174509433339805E-4</v>
      </c>
      <c r="AO49" s="36">
        <v>-5.4484724227797402E-3</v>
      </c>
      <c r="AP49" s="36">
        <v>-5.6853697084555139E-3</v>
      </c>
      <c r="AQ49" s="36">
        <v>-1.6314091355574645E-2</v>
      </c>
      <c r="AR49" s="36">
        <v>5.6674430012574641E-3</v>
      </c>
      <c r="AS49" s="36">
        <v>-8.3121661601951076E-4</v>
      </c>
      <c r="AT49" s="37">
        <v>-4.1161066940141539E-3</v>
      </c>
    </row>
    <row r="50" spans="1:46" x14ac:dyDescent="0.3">
      <c r="A50" s="30">
        <v>2015</v>
      </c>
      <c r="B50" s="41">
        <v>186</v>
      </c>
      <c r="C50" s="42">
        <v>37</v>
      </c>
      <c r="D50" s="42">
        <v>18</v>
      </c>
      <c r="E50" s="42">
        <v>37</v>
      </c>
      <c r="F50" s="42">
        <v>17</v>
      </c>
      <c r="G50" s="42">
        <v>43</v>
      </c>
      <c r="H50" s="42">
        <v>10</v>
      </c>
      <c r="I50" s="42">
        <v>6</v>
      </c>
      <c r="J50" s="43">
        <v>18</v>
      </c>
      <c r="K50" s="36">
        <v>0.97415772998794714</v>
      </c>
      <c r="L50" s="36">
        <v>0.99756660024218868</v>
      </c>
      <c r="M50" s="36">
        <v>0.99986771930953511</v>
      </c>
      <c r="N50" s="36">
        <v>0.96174909165243549</v>
      </c>
      <c r="O50" s="36">
        <v>0.79937207900725282</v>
      </c>
      <c r="P50" s="36">
        <v>0.97641621361540731</v>
      </c>
      <c r="Q50" s="36">
        <v>0.98113318323828058</v>
      </c>
      <c r="R50" s="36">
        <v>0.96833284669458419</v>
      </c>
      <c r="S50" s="36">
        <v>0.95494845967443776</v>
      </c>
      <c r="T50" s="35">
        <v>-1.7531531235905656E-3</v>
      </c>
      <c r="U50" s="36">
        <v>2.8567984065648285E-3</v>
      </c>
      <c r="V50" s="36">
        <v>-1.5787891856843313E-3</v>
      </c>
      <c r="W50" s="36">
        <v>-5.575039714677878E-3</v>
      </c>
      <c r="X50" s="36">
        <v>-8.4328125229683713E-3</v>
      </c>
      <c r="Y50" s="36">
        <v>-1.6680001649484959E-2</v>
      </c>
      <c r="Z50" s="36">
        <v>6.0080509868995075E-3</v>
      </c>
      <c r="AA50" s="36">
        <v>-2.0346798290216787E-3</v>
      </c>
      <c r="AB50" s="37">
        <v>-7.2363991299809541E-3</v>
      </c>
      <c r="AC50" s="36">
        <v>-1.9071270307544292E-3</v>
      </c>
      <c r="AD50" s="36">
        <v>2.8743493029742017E-3</v>
      </c>
      <c r="AE50" s="36">
        <v>-1.5819173510769227E-3</v>
      </c>
      <c r="AF50" s="36">
        <v>-6.3536017949529164E-3</v>
      </c>
      <c r="AG50" s="36">
        <v>-8.4726231314325353E-3</v>
      </c>
      <c r="AH50" s="36">
        <v>-1.7363218132733588E-2</v>
      </c>
      <c r="AI50" s="36">
        <v>5.6520753532331739E-3</v>
      </c>
      <c r="AJ50" s="36">
        <v>-1.8068209636989854E-3</v>
      </c>
      <c r="AK50" s="37">
        <v>-7.5729837985781794E-3</v>
      </c>
      <c r="AL50" s="35">
        <v>3.1598253241186043E-10</v>
      </c>
      <c r="AM50" s="36">
        <v>6.0771778462123879E-3</v>
      </c>
      <c r="AN50" s="36">
        <v>-7.454237445175772E-4</v>
      </c>
      <c r="AO50" s="36">
        <v>-5.0046720320671171E-3</v>
      </c>
      <c r="AP50" s="36">
        <v>-5.3857129797251803E-3</v>
      </c>
      <c r="AQ50" s="36">
        <v>-1.4893134018178357E-2</v>
      </c>
      <c r="AR50" s="36">
        <v>7.870164923473864E-3</v>
      </c>
      <c r="AS50" s="36">
        <v>-4.0398945121603431E-4</v>
      </c>
      <c r="AT50" s="37">
        <v>-4.596361181095159E-3</v>
      </c>
    </row>
    <row r="51" spans="1:46" x14ac:dyDescent="0.3">
      <c r="A51" s="30">
        <v>2016</v>
      </c>
      <c r="B51" s="41">
        <v>187</v>
      </c>
      <c r="C51" s="42">
        <v>37</v>
      </c>
      <c r="D51" s="42">
        <v>18</v>
      </c>
      <c r="E51" s="42">
        <v>39</v>
      </c>
      <c r="F51" s="42">
        <v>17</v>
      </c>
      <c r="G51" s="42">
        <v>42</v>
      </c>
      <c r="H51" s="42">
        <v>10</v>
      </c>
      <c r="I51" s="42">
        <v>6</v>
      </c>
      <c r="J51" s="43">
        <v>18</v>
      </c>
      <c r="K51" s="36">
        <v>0.97414317759778479</v>
      </c>
      <c r="L51" s="36">
        <v>0.99759608642744246</v>
      </c>
      <c r="M51" s="36">
        <v>0.99986046281977581</v>
      </c>
      <c r="N51" s="36">
        <v>0.9629184106713139</v>
      </c>
      <c r="O51" s="36">
        <v>0.79313965226426952</v>
      </c>
      <c r="P51" s="36">
        <v>0.96777518168001397</v>
      </c>
      <c r="Q51" s="36">
        <v>0.97920238784079816</v>
      </c>
      <c r="R51" s="36">
        <v>0.96996443819415556</v>
      </c>
      <c r="S51" s="36">
        <v>0.95431809668239898</v>
      </c>
      <c r="T51" s="35">
        <v>-1.6210655826657953E-3</v>
      </c>
      <c r="U51" s="36">
        <v>2.5136037673637248E-3</v>
      </c>
      <c r="V51" s="36">
        <v>-1.2334410537461573E-3</v>
      </c>
      <c r="W51" s="36">
        <v>-5.1296087457757648E-3</v>
      </c>
      <c r="X51" s="36">
        <v>-7.2744575571644923E-3</v>
      </c>
      <c r="Y51" s="36">
        <v>-1.4807685356900665E-2</v>
      </c>
      <c r="Z51" s="36">
        <v>6.3671133405382363E-3</v>
      </c>
      <c r="AA51" s="36">
        <v>-2.3890839097860344E-3</v>
      </c>
      <c r="AB51" s="37">
        <v>-6.2518295128499409E-3</v>
      </c>
      <c r="AC51" s="36">
        <v>-1.7845413227529829E-3</v>
      </c>
      <c r="AD51" s="36">
        <v>2.5289786180663879E-3</v>
      </c>
      <c r="AE51" s="36">
        <v>-1.2367355708167659E-3</v>
      </c>
      <c r="AF51" s="36">
        <v>-5.6798916535980197E-3</v>
      </c>
      <c r="AG51" s="36">
        <v>-7.577076362161028E-3</v>
      </c>
      <c r="AH51" s="36">
        <v>-1.5674869588154474E-2</v>
      </c>
      <c r="AI51" s="36">
        <v>5.9757419633042243E-3</v>
      </c>
      <c r="AJ51" s="36">
        <v>-2.2347718859632732E-3</v>
      </c>
      <c r="AK51" s="37">
        <v>-6.6303611107552127E-3</v>
      </c>
      <c r="AL51" s="35">
        <v>-8.4890689584244304E-11</v>
      </c>
      <c r="AM51" s="36">
        <v>5.6337844143890797E-3</v>
      </c>
      <c r="AN51" s="36">
        <v>-4.6048526624783932E-4</v>
      </c>
      <c r="AO51" s="36">
        <v>-4.3602868611814401E-3</v>
      </c>
      <c r="AP51" s="36">
        <v>-4.6306980745089805E-3</v>
      </c>
      <c r="AQ51" s="36">
        <v>-1.3345120877579796E-2</v>
      </c>
      <c r="AR51" s="36">
        <v>8.3506303504179927E-3</v>
      </c>
      <c r="AS51" s="36">
        <v>-1.0067402874512675E-3</v>
      </c>
      <c r="AT51" s="37">
        <v>-3.9926144560992896E-3</v>
      </c>
    </row>
    <row r="52" spans="1:46" x14ac:dyDescent="0.3">
      <c r="A52" s="30">
        <v>2017</v>
      </c>
      <c r="B52" s="41">
        <v>182</v>
      </c>
      <c r="C52" s="42">
        <v>37</v>
      </c>
      <c r="D52" s="42">
        <v>16</v>
      </c>
      <c r="E52" s="42">
        <v>38</v>
      </c>
      <c r="F52" s="42">
        <v>16</v>
      </c>
      <c r="G52" s="42">
        <v>41</v>
      </c>
      <c r="H52" s="42">
        <v>10</v>
      </c>
      <c r="I52" s="42">
        <v>6</v>
      </c>
      <c r="J52" s="43">
        <v>18</v>
      </c>
      <c r="K52" s="36">
        <v>0.97031499395663501</v>
      </c>
      <c r="L52" s="36">
        <v>0.99766538634032098</v>
      </c>
      <c r="M52" s="36">
        <v>0.99920389151262701</v>
      </c>
      <c r="N52" s="36">
        <v>0.92318747790861688</v>
      </c>
      <c r="O52" s="36">
        <v>0.78034421953321464</v>
      </c>
      <c r="P52" s="36">
        <v>0.96157774236036164</v>
      </c>
      <c r="Q52" s="36">
        <v>0.98079380682623563</v>
      </c>
      <c r="R52" s="36">
        <v>0.96939590121217534</v>
      </c>
      <c r="S52" s="36">
        <v>0.9548661024095374</v>
      </c>
      <c r="T52" s="35">
        <v>-1.6143591821455659E-3</v>
      </c>
      <c r="U52" s="36">
        <v>3.1108799288696526E-3</v>
      </c>
      <c r="V52" s="36">
        <v>-1.489944243000632E-3</v>
      </c>
      <c r="W52" s="36">
        <v>-5.3682203810590896E-3</v>
      </c>
      <c r="X52" s="36">
        <v>-5.6350169526215551E-3</v>
      </c>
      <c r="Y52" s="36">
        <v>-1.3139577146495947E-2</v>
      </c>
      <c r="Z52" s="36">
        <v>5.4754288282287331E-3</v>
      </c>
      <c r="AA52" s="36">
        <v>-2.8263104198778303E-3</v>
      </c>
      <c r="AB52" s="37">
        <v>-6.584891327045408E-3</v>
      </c>
      <c r="AC52" s="36">
        <v>-1.8276632628055271E-3</v>
      </c>
      <c r="AD52" s="36">
        <v>3.1277704680020006E-3</v>
      </c>
      <c r="AE52" s="36">
        <v>-1.4912312791406778E-3</v>
      </c>
      <c r="AF52" s="36">
        <v>-6.023017155705042E-3</v>
      </c>
      <c r="AG52" s="36">
        <v>-6.2483799016530076E-3</v>
      </c>
      <c r="AH52" s="36">
        <v>-1.4610695716939424E-2</v>
      </c>
      <c r="AI52" s="36">
        <v>5.1513065467482556E-3</v>
      </c>
      <c r="AJ52" s="36">
        <v>-2.7027614477163628E-3</v>
      </c>
      <c r="AK52" s="37">
        <v>-7.0240456416739254E-3</v>
      </c>
      <c r="AL52" s="35">
        <v>3.3047756354374289E-10</v>
      </c>
      <c r="AM52" s="36">
        <v>6.3669579945544391E-3</v>
      </c>
      <c r="AN52" s="36">
        <v>-6.9884606828122912E-4</v>
      </c>
      <c r="AO52" s="36">
        <v>-4.7290934092257585E-3</v>
      </c>
      <c r="AP52" s="36">
        <v>-3.1597244438131876E-3</v>
      </c>
      <c r="AQ52" s="36">
        <v>-1.2387964764955977E-2</v>
      </c>
      <c r="AR52" s="36">
        <v>7.4016645846836371E-3</v>
      </c>
      <c r="AS52" s="36">
        <v>-1.4715977526965729E-3</v>
      </c>
      <c r="AT52" s="37">
        <v>-4.3233633890637797E-3</v>
      </c>
    </row>
    <row r="53" spans="1:46" x14ac:dyDescent="0.3">
      <c r="A53" s="30">
        <v>2018</v>
      </c>
      <c r="B53" s="41">
        <v>181</v>
      </c>
      <c r="C53" s="42">
        <v>37</v>
      </c>
      <c r="D53" s="42">
        <v>16</v>
      </c>
      <c r="E53" s="42">
        <v>37</v>
      </c>
      <c r="F53" s="42">
        <v>16</v>
      </c>
      <c r="G53" s="42">
        <v>41</v>
      </c>
      <c r="H53" s="42">
        <v>10</v>
      </c>
      <c r="I53" s="42">
        <v>6</v>
      </c>
      <c r="J53" s="43">
        <v>18</v>
      </c>
      <c r="K53" s="36">
        <v>0.97335960006804612</v>
      </c>
      <c r="L53" s="36">
        <v>0.99763898708178234</v>
      </c>
      <c r="M53" s="36">
        <v>0.9991901991266009</v>
      </c>
      <c r="N53" s="36">
        <v>0.92710821619001416</v>
      </c>
      <c r="O53" s="36">
        <v>0.81787415114592521</v>
      </c>
      <c r="P53" s="36">
        <v>0.95838942584240627</v>
      </c>
      <c r="Q53" s="36">
        <v>0.98098176598722076</v>
      </c>
      <c r="R53" s="36">
        <v>0.9714271040728365</v>
      </c>
      <c r="S53" s="36">
        <v>0.95297284299120233</v>
      </c>
      <c r="T53" s="35">
        <v>-1.8171656760361001E-3</v>
      </c>
      <c r="U53" s="36">
        <v>2.7262211845397052E-3</v>
      </c>
      <c r="V53" s="36">
        <v>-1.5726224564889791E-3</v>
      </c>
      <c r="W53" s="36">
        <v>-5.8463274920676862E-3</v>
      </c>
      <c r="X53" s="36">
        <v>-5.6145832759124355E-3</v>
      </c>
      <c r="Y53" s="36">
        <v>-1.472220029533557E-2</v>
      </c>
      <c r="Z53" s="36">
        <v>5.5371197535502154E-3</v>
      </c>
      <c r="AA53" s="36">
        <v>-3.0759598944155933E-3</v>
      </c>
      <c r="AB53" s="37">
        <v>-6.6031297639829118E-3</v>
      </c>
      <c r="AC53" s="36">
        <v>-2.038851153422996E-3</v>
      </c>
      <c r="AD53" s="36">
        <v>2.7426776316651046E-3</v>
      </c>
      <c r="AE53" s="36">
        <v>-1.5738441640639773E-3</v>
      </c>
      <c r="AF53" s="36">
        <v>-6.6534814353587414E-3</v>
      </c>
      <c r="AG53" s="36">
        <v>-6.5261574102795112E-3</v>
      </c>
      <c r="AH53" s="36">
        <v>-1.6125653844938758E-2</v>
      </c>
      <c r="AI53" s="36">
        <v>5.1183596404150225E-3</v>
      </c>
      <c r="AJ53" s="36">
        <v>-2.9723633304002688E-3</v>
      </c>
      <c r="AK53" s="37">
        <v>-6.9791438954474863E-3</v>
      </c>
      <c r="AL53" s="35">
        <v>-8.2756119548149691E-10</v>
      </c>
      <c r="AM53" s="36">
        <v>6.3527599436664431E-3</v>
      </c>
      <c r="AN53" s="36">
        <v>-7.0719668205512982E-4</v>
      </c>
      <c r="AO53" s="36">
        <v>-5.1555926501187684E-3</v>
      </c>
      <c r="AP53" s="36">
        <v>-3.1464254878447282E-3</v>
      </c>
      <c r="AQ53" s="36">
        <v>-1.3560011379005985E-2</v>
      </c>
      <c r="AR53" s="36">
        <v>7.6440757823660263E-3</v>
      </c>
      <c r="AS53" s="36">
        <v>-1.6829046796694286E-3</v>
      </c>
      <c r="AT53" s="37">
        <v>-3.7196530713319042E-3</v>
      </c>
    </row>
    <row r="54" spans="1:46" x14ac:dyDescent="0.3">
      <c r="A54" s="30">
        <v>2019</v>
      </c>
      <c r="B54" s="41">
        <v>182</v>
      </c>
      <c r="C54" s="42">
        <v>38</v>
      </c>
      <c r="D54" s="42">
        <v>16</v>
      </c>
      <c r="E54" s="42">
        <v>36</v>
      </c>
      <c r="F54" s="42">
        <v>16</v>
      </c>
      <c r="G54" s="42">
        <v>42</v>
      </c>
      <c r="H54" s="42">
        <v>10</v>
      </c>
      <c r="I54" s="42">
        <v>6</v>
      </c>
      <c r="J54" s="43">
        <v>18</v>
      </c>
      <c r="K54" s="36">
        <v>0.97432729312017541</v>
      </c>
      <c r="L54" s="36">
        <v>0.99777440467176859</v>
      </c>
      <c r="M54" s="36">
        <v>0.99924084324932472</v>
      </c>
      <c r="N54" s="36">
        <v>0.93397176948156713</v>
      </c>
      <c r="O54" s="36">
        <v>0.82383182421313361</v>
      </c>
      <c r="P54" s="36">
        <v>0.96773017420998853</v>
      </c>
      <c r="Q54" s="36">
        <v>0.97998942793097665</v>
      </c>
      <c r="R54" s="36">
        <v>0.97157959301708519</v>
      </c>
      <c r="S54" s="36">
        <v>0.95138186789530732</v>
      </c>
      <c r="T54" s="35">
        <v>-1.6301210619845611E-3</v>
      </c>
      <c r="U54" s="36">
        <v>3.383662792943306E-3</v>
      </c>
      <c r="V54" s="36">
        <v>-1.6714794035510305E-3</v>
      </c>
      <c r="W54" s="36">
        <v>-5.4256663851076394E-3</v>
      </c>
      <c r="X54" s="36">
        <v>-7.4659514251234809E-3</v>
      </c>
      <c r="Y54" s="36">
        <v>-1.4200494403590124E-2</v>
      </c>
      <c r="Z54" s="36">
        <v>4.4582830456176056E-3</v>
      </c>
      <c r="AA54" s="36">
        <v>-2.6052771158527215E-3</v>
      </c>
      <c r="AB54" s="37">
        <v>-5.9618574627172466E-3</v>
      </c>
      <c r="AC54" s="36">
        <v>-1.847961429412929E-3</v>
      </c>
      <c r="AD54" s="36">
        <v>3.4022470357951114E-3</v>
      </c>
      <c r="AE54" s="36">
        <v>-1.6723909091787971E-3</v>
      </c>
      <c r="AF54" s="36">
        <v>-6.2415615332199956E-3</v>
      </c>
      <c r="AG54" s="36">
        <v>-8.1588385856112226E-3</v>
      </c>
      <c r="AH54" s="36">
        <v>-1.5112990700025933E-2</v>
      </c>
      <c r="AI54" s="36">
        <v>4.0850691828445904E-3</v>
      </c>
      <c r="AJ54" s="36">
        <v>-2.5710390971086668E-3</v>
      </c>
      <c r="AK54" s="37">
        <v>-6.2635439395762509E-3</v>
      </c>
      <c r="AL54" s="35">
        <v>-3.8987554998950487E-10</v>
      </c>
      <c r="AM54" s="36">
        <v>6.7835237476580315E-3</v>
      </c>
      <c r="AN54" s="36">
        <v>-9.0632805539790249E-4</v>
      </c>
      <c r="AO54" s="36">
        <v>-4.8505137225782176E-3</v>
      </c>
      <c r="AP54" s="36">
        <v>-5.0523511053683877E-3</v>
      </c>
      <c r="AQ54" s="36">
        <v>-1.2732746183879045E-2</v>
      </c>
      <c r="AR54" s="36">
        <v>6.3128108503212937E-3</v>
      </c>
      <c r="AS54" s="36">
        <v>-1.4441394860712287E-3</v>
      </c>
      <c r="AT54" s="37">
        <v>-3.2951123804650317E-3</v>
      </c>
    </row>
    <row r="55" spans="1:46" x14ac:dyDescent="0.3">
      <c r="A55" s="30">
        <v>2020</v>
      </c>
      <c r="B55" s="41">
        <v>182</v>
      </c>
      <c r="C55" s="42">
        <v>38</v>
      </c>
      <c r="D55" s="42">
        <v>16</v>
      </c>
      <c r="E55" s="42">
        <v>36</v>
      </c>
      <c r="F55" s="42">
        <v>16</v>
      </c>
      <c r="G55" s="42">
        <v>43</v>
      </c>
      <c r="H55" s="42">
        <v>10</v>
      </c>
      <c r="I55" s="42">
        <v>6</v>
      </c>
      <c r="J55" s="43">
        <v>17</v>
      </c>
      <c r="K55" s="36">
        <v>0.9732776412775912</v>
      </c>
      <c r="L55" s="36">
        <v>0.99782504985307607</v>
      </c>
      <c r="M55" s="36">
        <v>0.99923964335110926</v>
      </c>
      <c r="N55" s="36">
        <v>0.93052710767873603</v>
      </c>
      <c r="O55" s="36">
        <v>0.82746399887199173</v>
      </c>
      <c r="P55" s="36">
        <v>0.96868812367773638</v>
      </c>
      <c r="Q55" s="36">
        <v>0.9777698084229417</v>
      </c>
      <c r="R55" s="36">
        <v>0.96914374562568883</v>
      </c>
      <c r="S55" s="36">
        <v>0.93576563364741294</v>
      </c>
      <c r="T55" s="35">
        <v>-1.4970154162274958E-3</v>
      </c>
      <c r="U55" s="36">
        <v>2.5085672105046668E-3</v>
      </c>
      <c r="V55" s="36">
        <v>-1.2330747705743077E-3</v>
      </c>
      <c r="W55" s="36">
        <v>-5.4111758575997385E-3</v>
      </c>
      <c r="X55" s="36">
        <v>-9.3721323284278093E-3</v>
      </c>
      <c r="Y55" s="36">
        <v>-1.2779944545904837E-2</v>
      </c>
      <c r="Z55" s="36">
        <v>4.3930535067496458E-3</v>
      </c>
      <c r="AA55" s="36">
        <v>-1.6011908742263232E-3</v>
      </c>
      <c r="AB55" s="37">
        <v>-6.6512032983411578E-3</v>
      </c>
      <c r="AC55" s="36">
        <v>-1.722728938459402E-3</v>
      </c>
      <c r="AD55" s="36">
        <v>2.5238004378289746E-3</v>
      </c>
      <c r="AE55" s="36">
        <v>-1.2342654800319647E-3</v>
      </c>
      <c r="AF55" s="36">
        <v>-6.2820586104458702E-3</v>
      </c>
      <c r="AG55" s="36">
        <v>-9.586827348425149E-3</v>
      </c>
      <c r="AH55" s="36">
        <v>-1.3715216930462688E-2</v>
      </c>
      <c r="AI55" s="36">
        <v>3.9511995773720979E-3</v>
      </c>
      <c r="AJ55" s="36">
        <v>-1.550822117277331E-3</v>
      </c>
      <c r="AK55" s="37">
        <v>-7.281493289935429E-3</v>
      </c>
      <c r="AL55" s="35">
        <v>-8.8058627332296191E-11</v>
      </c>
      <c r="AM55" s="36">
        <v>5.7679933234677308E-3</v>
      </c>
      <c r="AN55" s="36">
        <v>-6.8870058472167894E-4</v>
      </c>
      <c r="AO55" s="36">
        <v>-4.9463288350509674E-3</v>
      </c>
      <c r="AP55" s="36">
        <v>-6.6088189380632701E-3</v>
      </c>
      <c r="AQ55" s="36">
        <v>-1.1470951734211315E-2</v>
      </c>
      <c r="AR55" s="36">
        <v>6.1051607537203258E-3</v>
      </c>
      <c r="AS55" s="36">
        <v>-4.7244685329744015E-4</v>
      </c>
      <c r="AT55" s="37">
        <v>-4.1906032060566511E-3</v>
      </c>
    </row>
    <row r="56" spans="1:46" x14ac:dyDescent="0.3">
      <c r="A56" s="30">
        <v>2021</v>
      </c>
      <c r="B56" s="41">
        <v>179</v>
      </c>
      <c r="C56" s="42">
        <v>38</v>
      </c>
      <c r="D56" s="42">
        <v>16</v>
      </c>
      <c r="E56" s="42">
        <v>36</v>
      </c>
      <c r="F56" s="42">
        <v>15</v>
      </c>
      <c r="G56" s="42">
        <v>42</v>
      </c>
      <c r="H56" s="42">
        <v>10</v>
      </c>
      <c r="I56" s="42">
        <v>6</v>
      </c>
      <c r="J56" s="43">
        <v>16</v>
      </c>
      <c r="K56" s="36">
        <v>0.97321427423190898</v>
      </c>
      <c r="L56" s="36">
        <v>0.99775962792567185</v>
      </c>
      <c r="M56" s="36">
        <v>0.99927928852441816</v>
      </c>
      <c r="N56" s="36">
        <v>0.93400511602828518</v>
      </c>
      <c r="O56" s="36">
        <v>0.82353733421762454</v>
      </c>
      <c r="P56" s="36">
        <v>0.9628637303841171</v>
      </c>
      <c r="Q56" s="36">
        <v>0.97802705039137416</v>
      </c>
      <c r="R56" s="36">
        <v>0.96924809617889407</v>
      </c>
      <c r="S56" s="36">
        <v>0.93879016529849335</v>
      </c>
      <c r="T56" s="35">
        <v>-1.3363899702347323E-3</v>
      </c>
      <c r="U56" s="36">
        <v>3.1420707235443692E-3</v>
      </c>
      <c r="V56" s="36">
        <v>-2.324107542512784E-3</v>
      </c>
      <c r="W56" s="36">
        <v>-1.0250285570860513E-2</v>
      </c>
      <c r="X56" s="36">
        <v>-5.5956895336816371E-3</v>
      </c>
      <c r="Y56" s="36">
        <v>-1.4934722805050749E-2</v>
      </c>
      <c r="Z56" s="36">
        <v>2.5126559652355975E-3</v>
      </c>
      <c r="AA56" s="36">
        <v>1.0457045598223068E-5</v>
      </c>
      <c r="AB56" s="37">
        <v>-5.370336708124519E-3</v>
      </c>
      <c r="AC56" s="36">
        <v>-1.5676189353925698E-3</v>
      </c>
      <c r="AD56" s="36">
        <v>3.1550843345369275E-3</v>
      </c>
      <c r="AE56" s="36">
        <v>-2.3245221687946509E-3</v>
      </c>
      <c r="AF56" s="36">
        <v>-1.1055797703582717E-2</v>
      </c>
      <c r="AG56" s="36">
        <v>-6.8296343200569595E-3</v>
      </c>
      <c r="AH56" s="36">
        <v>-1.5886608917644658E-2</v>
      </c>
      <c r="AI56" s="36">
        <v>2.0224915286923277E-3</v>
      </c>
      <c r="AJ56" s="36">
        <v>1.1032468898884536E-4</v>
      </c>
      <c r="AK56" s="37">
        <v>-5.9611164972804631E-3</v>
      </c>
      <c r="AL56" s="35">
        <v>-7.1719967079799573E-11</v>
      </c>
      <c r="AM56" s="36">
        <v>5.974817594353506E-3</v>
      </c>
      <c r="AN56" s="36">
        <v>-1.8402333997549877E-3</v>
      </c>
      <c r="AO56" s="36">
        <v>-9.6926131830449378E-3</v>
      </c>
      <c r="AP56" s="36">
        <v>-4.4185855759027101E-3</v>
      </c>
      <c r="AQ56" s="36">
        <v>-1.4007503001951188E-2</v>
      </c>
      <c r="AR56" s="36">
        <v>3.6453809842702575E-3</v>
      </c>
      <c r="AS56" s="36">
        <v>1.2520568303626173E-3</v>
      </c>
      <c r="AT56" s="37">
        <v>-3.0588537526321327E-3</v>
      </c>
    </row>
    <row r="57" spans="1:46" x14ac:dyDescent="0.3">
      <c r="A57" s="30">
        <v>2022</v>
      </c>
      <c r="B57" s="41">
        <v>174</v>
      </c>
      <c r="C57" s="42">
        <v>38</v>
      </c>
      <c r="D57" s="42">
        <v>14</v>
      </c>
      <c r="E57" s="42">
        <v>36</v>
      </c>
      <c r="F57" s="42">
        <v>15</v>
      </c>
      <c r="G57" s="42">
        <v>40</v>
      </c>
      <c r="H57" s="42">
        <v>9</v>
      </c>
      <c r="I57" s="42">
        <v>6</v>
      </c>
      <c r="J57" s="43">
        <v>16</v>
      </c>
      <c r="K57" s="36">
        <v>0.97079653175536817</v>
      </c>
      <c r="L57" s="36">
        <v>0.99776464708172419</v>
      </c>
      <c r="M57" s="36">
        <v>0.99910910482936943</v>
      </c>
      <c r="N57" s="36">
        <v>0.93432151973640165</v>
      </c>
      <c r="O57" s="36">
        <v>0.81990422958315579</v>
      </c>
      <c r="P57" s="36">
        <v>0.94422829955729393</v>
      </c>
      <c r="Q57" s="36">
        <v>0.95329212939684704</v>
      </c>
      <c r="R57" s="36">
        <v>0.96887956588119373</v>
      </c>
      <c r="S57" s="36">
        <v>0.93859663402417437</v>
      </c>
      <c r="T57" s="35">
        <v>-1.6394037238481479E-3</v>
      </c>
      <c r="U57" s="36">
        <v>4.6258894404947225E-3</v>
      </c>
      <c r="V57" s="36">
        <v>-3.3534822644397944E-3</v>
      </c>
      <c r="W57" s="36">
        <v>-1.2145587745645663E-2</v>
      </c>
      <c r="X57" s="36">
        <v>-3.4614248471528503E-3</v>
      </c>
      <c r="Y57" s="36">
        <v>-1.8621421770860166E-2</v>
      </c>
      <c r="Z57" s="36">
        <v>5.479961257565789E-4</v>
      </c>
      <c r="AA57" s="36">
        <v>-1.3610910640930306E-4</v>
      </c>
      <c r="AB57" s="37">
        <v>-4.9354731388772987E-3</v>
      </c>
      <c r="AC57" s="36">
        <v>-1.91807510397399E-3</v>
      </c>
      <c r="AD57" s="36">
        <v>4.6429005861744355E-3</v>
      </c>
      <c r="AE57" s="36">
        <v>-3.3585251229608822E-3</v>
      </c>
      <c r="AF57" s="36">
        <v>-1.2798386070838726E-2</v>
      </c>
      <c r="AG57" s="36">
        <v>-5.0904506880738148E-3</v>
      </c>
      <c r="AH57" s="36">
        <v>-1.9798734283407581E-2</v>
      </c>
      <c r="AI57" s="36">
        <v>5.7687117939007762E-4</v>
      </c>
      <c r="AJ57" s="36">
        <v>-1.9649053871775594E-4</v>
      </c>
      <c r="AK57" s="37">
        <v>-5.4546706225954518E-3</v>
      </c>
      <c r="AL57" s="35">
        <v>5.9928873025040058E-11</v>
      </c>
      <c r="AM57" s="36">
        <v>8.279448356151695E-3</v>
      </c>
      <c r="AN57" s="36">
        <v>-2.7096377334867592E-3</v>
      </c>
      <c r="AO57" s="36">
        <v>-1.1197590986753049E-2</v>
      </c>
      <c r="AP57" s="36">
        <v>-2.1785031954877345E-3</v>
      </c>
      <c r="AQ57" s="36">
        <v>-1.7525285151555162E-2</v>
      </c>
      <c r="AR57" s="36">
        <v>1.9907367270529204E-3</v>
      </c>
      <c r="AS57" s="36">
        <v>1.1623549781393026E-3</v>
      </c>
      <c r="AT57" s="37">
        <v>-1.947956669606911E-3</v>
      </c>
    </row>
    <row r="58" spans="1:46" x14ac:dyDescent="0.3">
      <c r="A58" s="30">
        <v>2023</v>
      </c>
      <c r="B58" s="44">
        <v>155</v>
      </c>
      <c r="C58" s="45">
        <v>37</v>
      </c>
      <c r="D58" s="45">
        <v>10</v>
      </c>
      <c r="E58" s="45">
        <v>33</v>
      </c>
      <c r="F58" s="45">
        <v>15</v>
      </c>
      <c r="G58" s="45">
        <v>30</v>
      </c>
      <c r="H58" s="45">
        <v>8</v>
      </c>
      <c r="I58" s="45">
        <v>6</v>
      </c>
      <c r="J58" s="46">
        <v>16</v>
      </c>
      <c r="K58" s="39">
        <v>0.96900770956869842</v>
      </c>
      <c r="L58" s="39">
        <v>0.99755322504956778</v>
      </c>
      <c r="M58" s="39">
        <v>0.99886592667658802</v>
      </c>
      <c r="N58" s="39">
        <v>0.94766925455442008</v>
      </c>
      <c r="O58" s="39">
        <v>0.81689279528348524</v>
      </c>
      <c r="P58" s="39">
        <v>0.80822190185663401</v>
      </c>
      <c r="Q58" s="39">
        <v>0.9401895928449473</v>
      </c>
      <c r="R58" s="39">
        <v>0.96884715341857008</v>
      </c>
      <c r="S58" s="39">
        <v>0.93717673027532544</v>
      </c>
      <c r="T58" s="38">
        <v>-2.1633140007110744E-3</v>
      </c>
      <c r="U58" s="39">
        <v>1.8707437088841107E-3</v>
      </c>
      <c r="V58" s="39">
        <v>-2.2058635403577032E-3</v>
      </c>
      <c r="W58" s="39">
        <v>-7.571892172451895E-3</v>
      </c>
      <c r="X58" s="39">
        <v>-3.9062464448129863E-3</v>
      </c>
      <c r="Y58" s="39">
        <v>-1.5704738697082745E-2</v>
      </c>
      <c r="Z58" s="39">
        <v>-1.718615120458875E-4</v>
      </c>
      <c r="AA58" s="39">
        <v>-2.8918429025515712E-3</v>
      </c>
      <c r="AB58" s="40">
        <v>-4.2275363849242969E-3</v>
      </c>
      <c r="AC58" s="39">
        <v>-2.5103458910856673E-3</v>
      </c>
      <c r="AD58" s="39">
        <v>1.8816267315005558E-3</v>
      </c>
      <c r="AE58" s="39">
        <v>-2.2112411042601492E-3</v>
      </c>
      <c r="AF58" s="39">
        <v>-8.5280072935609106E-3</v>
      </c>
      <c r="AG58" s="39">
        <v>-5.4904899657520706E-3</v>
      </c>
      <c r="AH58" s="39">
        <v>-1.9250726626287205E-2</v>
      </c>
      <c r="AI58" s="39">
        <v>-1.6834263324505078E-4</v>
      </c>
      <c r="AJ58" s="39">
        <v>-2.8819164892226867E-3</v>
      </c>
      <c r="AK58" s="40">
        <v>-4.8119507286788332E-3</v>
      </c>
      <c r="AL58" s="38">
        <v>-2.4518814137507899E-10</v>
      </c>
      <c r="AM58" s="39">
        <v>6.4997564952486873E-3</v>
      </c>
      <c r="AN58" s="39">
        <v>-1.3291746863481767E-3</v>
      </c>
      <c r="AO58" s="39">
        <v>-6.6386298161772821E-3</v>
      </c>
      <c r="AP58" s="39">
        <v>-1.069898700678251E-3</v>
      </c>
      <c r="AQ58" s="39">
        <v>-1.5757844250240953E-2</v>
      </c>
      <c r="AR58" s="39">
        <v>2.3587997519331281E-3</v>
      </c>
      <c r="AS58" s="39">
        <v>-1.1689795009708665E-3</v>
      </c>
      <c r="AT58" s="40">
        <v>-6.3653663753601589E-4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AT58"/>
  <sheetViews>
    <sheetView workbookViewId="0">
      <pane xSplit="1" ySplit="4" topLeftCell="B5" activePane="bottomRight" state="frozen"/>
      <selection pane="topRight"/>
      <selection pane="bottomLeft"/>
      <selection pane="bottomRight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62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0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12</v>
      </c>
      <c r="C5" s="42">
        <v>4</v>
      </c>
      <c r="D5" s="42">
        <v>2</v>
      </c>
      <c r="E5" s="42">
        <v>4</v>
      </c>
      <c r="F5" s="42">
        <v>1</v>
      </c>
      <c r="G5" s="42">
        <v>1</v>
      </c>
      <c r="H5" s="42"/>
      <c r="I5" s="42"/>
      <c r="J5" s="43"/>
      <c r="K5" s="36">
        <v>0.45027336790825162</v>
      </c>
      <c r="L5" s="36">
        <v>0.33452088934383617</v>
      </c>
      <c r="M5" s="36">
        <v>0.95691252352938438</v>
      </c>
      <c r="N5" s="36">
        <v>0.13799159780354869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-1.5755729065524918E-3</v>
      </c>
      <c r="U5" s="36">
        <v>-1.2712913088859684E-3</v>
      </c>
      <c r="V5" s="36">
        <v>-1.4156106451169712E-3</v>
      </c>
      <c r="W5" s="36">
        <v>-7.87944806342992E-3</v>
      </c>
      <c r="X5" s="36">
        <v>-5.3155257833192677E-3</v>
      </c>
      <c r="Y5" s="36">
        <v>-6.7536907016982851E-3</v>
      </c>
      <c r="Z5" s="36"/>
      <c r="AA5" s="36"/>
      <c r="AB5" s="37"/>
      <c r="AC5" s="36">
        <v>-1.5217489325126609E-3</v>
      </c>
      <c r="AD5" s="36">
        <v>2.9634135824194172E-3</v>
      </c>
      <c r="AE5" s="36">
        <v>-1.6487097786293341E-3</v>
      </c>
      <c r="AF5" s="36">
        <v>1.0355700454616993E-3</v>
      </c>
      <c r="AG5" s="36">
        <v>-1.0568177279781247E-2</v>
      </c>
      <c r="AH5" s="36">
        <v>-9.7409957054397089E-3</v>
      </c>
      <c r="AI5" s="36">
        <v>-7.5618222151652035E-3</v>
      </c>
      <c r="AJ5" s="36">
        <v>-3.7271099266824657E-3</v>
      </c>
      <c r="AK5" s="37">
        <v>-4.043247223461484E-4</v>
      </c>
      <c r="AL5" s="35">
        <v>-5.2726166996580021E-8</v>
      </c>
      <c r="AM5" s="36">
        <v>5.6426881157516347E-3</v>
      </c>
      <c r="AN5" s="36">
        <v>-8.7424671267030522E-4</v>
      </c>
      <c r="AO5" s="36">
        <v>2.4182731871475005E-3</v>
      </c>
      <c r="AP5" s="36">
        <v>-8.4884808229066279E-3</v>
      </c>
      <c r="AQ5" s="36">
        <v>-8.0431577804286076E-3</v>
      </c>
      <c r="AR5" s="36">
        <v>-6.3259908359441742E-3</v>
      </c>
      <c r="AS5" s="36">
        <v>-2.451941086368124E-3</v>
      </c>
      <c r="AT5" s="37">
        <v>7.8585789028081006E-4</v>
      </c>
    </row>
    <row r="6" spans="1:46" x14ac:dyDescent="0.3">
      <c r="A6" s="30">
        <v>1971</v>
      </c>
      <c r="B6" s="41">
        <v>18</v>
      </c>
      <c r="C6" s="42">
        <v>7</v>
      </c>
      <c r="D6" s="42">
        <v>3</v>
      </c>
      <c r="E6" s="42">
        <v>5</v>
      </c>
      <c r="F6" s="42">
        <v>2</v>
      </c>
      <c r="G6" s="42">
        <v>1</v>
      </c>
      <c r="H6" s="42"/>
      <c r="I6" s="42"/>
      <c r="J6" s="43"/>
      <c r="K6" s="36">
        <v>0.52109445378375463</v>
      </c>
      <c r="L6" s="36">
        <v>0.57730607830761549</v>
      </c>
      <c r="M6" s="36">
        <v>0.95577823849606169</v>
      </c>
      <c r="N6" s="36">
        <v>0.13626770500703994</v>
      </c>
      <c r="O6" s="36">
        <v>0.14657689904362156</v>
      </c>
      <c r="P6" s="36">
        <v>0.19797874895380807</v>
      </c>
      <c r="Q6" s="36">
        <v>0</v>
      </c>
      <c r="R6" s="36">
        <v>0</v>
      </c>
      <c r="S6" s="36">
        <v>0</v>
      </c>
      <c r="T6" s="35">
        <v>-4.7638049155193191E-4</v>
      </c>
      <c r="U6" s="36">
        <v>9.1172519930552613E-4</v>
      </c>
      <c r="V6" s="36">
        <v>-7.2579108012701976E-4</v>
      </c>
      <c r="W6" s="36">
        <v>-8.5207169420098393E-3</v>
      </c>
      <c r="X6" s="36">
        <v>-1.1961080689764078E-2</v>
      </c>
      <c r="Y6" s="36">
        <v>-7.9406881715237913E-3</v>
      </c>
      <c r="Z6" s="36"/>
      <c r="AA6" s="36"/>
      <c r="AB6" s="37"/>
      <c r="AC6" s="36">
        <v>-1.1862292984850299E-3</v>
      </c>
      <c r="AD6" s="36">
        <v>3.1783986542772346E-3</v>
      </c>
      <c r="AE6" s="36">
        <v>-9.9516114875463995E-4</v>
      </c>
      <c r="AF6" s="36">
        <v>1.0289273562355278E-3</v>
      </c>
      <c r="AG6" s="36">
        <v>-1.0915633296345687E-2</v>
      </c>
      <c r="AH6" s="36">
        <v>-1.0001735492667098E-2</v>
      </c>
      <c r="AI6" s="36">
        <v>-7.5600028263698637E-3</v>
      </c>
      <c r="AJ6" s="36">
        <v>-3.8112836935726411E-3</v>
      </c>
      <c r="AK6" s="37">
        <v>-2.2085622938591539E-4</v>
      </c>
      <c r="AL6" s="35">
        <v>-4.2071839732812546E-8</v>
      </c>
      <c r="AM6" s="36">
        <v>5.2293689250364119E-3</v>
      </c>
      <c r="AN6" s="36">
        <v>-3.9332240987828522E-4</v>
      </c>
      <c r="AO6" s="36">
        <v>2.1011488282450274E-3</v>
      </c>
      <c r="AP6" s="36">
        <v>-9.2227395236233276E-3</v>
      </c>
      <c r="AQ6" s="36">
        <v>-8.6969869095847654E-3</v>
      </c>
      <c r="AR6" s="36">
        <v>-6.6018176743336543E-3</v>
      </c>
      <c r="AS6" s="36">
        <v>-2.8115110285117668E-3</v>
      </c>
      <c r="AT6" s="37">
        <v>7.2366057992021601E-4</v>
      </c>
    </row>
    <row r="7" spans="1:46" x14ac:dyDescent="0.3">
      <c r="A7" s="30">
        <v>1972</v>
      </c>
      <c r="B7" s="41">
        <v>20</v>
      </c>
      <c r="C7" s="42">
        <v>7</v>
      </c>
      <c r="D7" s="42">
        <v>3</v>
      </c>
      <c r="E7" s="42">
        <v>5</v>
      </c>
      <c r="F7" s="42">
        <v>3</v>
      </c>
      <c r="G7" s="42">
        <v>1</v>
      </c>
      <c r="H7" s="42"/>
      <c r="I7" s="42"/>
      <c r="J7" s="43">
        <v>1</v>
      </c>
      <c r="K7" s="36">
        <v>0.5087846807971147</v>
      </c>
      <c r="L7" s="36">
        <v>0.57159645837027528</v>
      </c>
      <c r="M7" s="36">
        <v>0.95288434401118172</v>
      </c>
      <c r="N7" s="36">
        <v>0.12344914034434631</v>
      </c>
      <c r="O7" s="36">
        <v>0.15793422834533383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-5.7314526365589502E-5</v>
      </c>
      <c r="U7" s="36">
        <v>2.0131302146734753E-3</v>
      </c>
      <c r="V7" s="36">
        <v>-9.3991172541388942E-4</v>
      </c>
      <c r="W7" s="36">
        <v>-7.3543070741969906E-3</v>
      </c>
      <c r="X7" s="36">
        <v>-1.3057147327312653E-2</v>
      </c>
      <c r="Y7" s="36">
        <v>-7.3215166948724835E-3</v>
      </c>
      <c r="Z7" s="36"/>
      <c r="AA7" s="36"/>
      <c r="AB7" s="37">
        <v>0.11575089092531439</v>
      </c>
      <c r="AC7" s="36">
        <v>-1.0174101418337859E-3</v>
      </c>
      <c r="AD7" s="36">
        <v>3.8579276039356594E-3</v>
      </c>
      <c r="AE7" s="36">
        <v>-1.2187227608851001E-3</v>
      </c>
      <c r="AF7" s="36">
        <v>1.1857839664381092E-3</v>
      </c>
      <c r="AG7" s="36">
        <v>-1.0634386565874702E-2</v>
      </c>
      <c r="AH7" s="36">
        <v>-9.8747779629889884E-3</v>
      </c>
      <c r="AI7" s="36">
        <v>-7.5662146405952894E-3</v>
      </c>
      <c r="AJ7" s="36">
        <v>-3.9300103746950713E-3</v>
      </c>
      <c r="AK7" s="37">
        <v>7.1655734804430143E-5</v>
      </c>
      <c r="AL7" s="35">
        <v>-3.8577321807189095E-8</v>
      </c>
      <c r="AM7" s="36">
        <v>5.6082047668570686E-3</v>
      </c>
      <c r="AN7" s="36">
        <v>-7.3206105205782799E-4</v>
      </c>
      <c r="AO7" s="36">
        <v>2.0575811481584405E-3</v>
      </c>
      <c r="AP7" s="36">
        <v>-9.2800507239114982E-3</v>
      </c>
      <c r="AQ7" s="36">
        <v>-8.7565439496193609E-3</v>
      </c>
      <c r="AR7" s="36">
        <v>-6.737648219921886E-3</v>
      </c>
      <c r="AS7" s="36">
        <v>-3.0601025118170999E-3</v>
      </c>
      <c r="AT7" s="37">
        <v>9.3159605732803308E-4</v>
      </c>
    </row>
    <row r="8" spans="1:46" x14ac:dyDescent="0.3">
      <c r="A8" s="30">
        <v>1973</v>
      </c>
      <c r="B8" s="41">
        <v>20</v>
      </c>
      <c r="C8" s="42">
        <v>7</v>
      </c>
      <c r="D8" s="42">
        <v>3</v>
      </c>
      <c r="E8" s="42">
        <v>5</v>
      </c>
      <c r="F8" s="42">
        <v>3</v>
      </c>
      <c r="G8" s="42">
        <v>1</v>
      </c>
      <c r="H8" s="42"/>
      <c r="I8" s="42"/>
      <c r="J8" s="43">
        <v>1</v>
      </c>
      <c r="K8" s="36">
        <v>0.48517767489700797</v>
      </c>
      <c r="L8" s="36">
        <v>0.56318851376249646</v>
      </c>
      <c r="M8" s="36">
        <v>0.94254013618060006</v>
      </c>
      <c r="N8" s="36">
        <v>0.10722216642088772</v>
      </c>
      <c r="O8" s="36">
        <v>0.17083490624669159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4.7415228892974833E-4</v>
      </c>
      <c r="U8" s="36">
        <v>1.65674709309648E-3</v>
      </c>
      <c r="V8" s="36">
        <v>2.0805039790635217E-4</v>
      </c>
      <c r="W8" s="36">
        <v>-6.9431960851391826E-3</v>
      </c>
      <c r="X8" s="36">
        <v>-2.2931063163214142E-2</v>
      </c>
      <c r="Y8" s="36">
        <v>-7.7922781960459916E-3</v>
      </c>
      <c r="Z8" s="36"/>
      <c r="AA8" s="36"/>
      <c r="AB8" s="37">
        <v>0.11379802072599562</v>
      </c>
      <c r="AC8" s="36">
        <v>-7.6569890603374444E-4</v>
      </c>
      <c r="AD8" s="36">
        <v>3.754331412368517E-3</v>
      </c>
      <c r="AE8" s="36">
        <v>-2.0483301015862649E-4</v>
      </c>
      <c r="AF8" s="36">
        <v>9.4054429733330845E-4</v>
      </c>
      <c r="AG8" s="36">
        <v>-1.2041841478840099E-2</v>
      </c>
      <c r="AH8" s="36">
        <v>-1.0071654085262441E-2</v>
      </c>
      <c r="AI8" s="36">
        <v>-7.5688954858554409E-3</v>
      </c>
      <c r="AJ8" s="36">
        <v>-4.0573609602808517E-3</v>
      </c>
      <c r="AK8" s="37">
        <v>1.9311121257416236E-4</v>
      </c>
      <c r="AL8" s="35">
        <v>-2.858316523628327E-8</v>
      </c>
      <c r="AM8" s="36">
        <v>5.0344885021680807E-3</v>
      </c>
      <c r="AN8" s="36">
        <v>1.6879853983875408E-4</v>
      </c>
      <c r="AO8" s="36">
        <v>1.5216620866419848E-3</v>
      </c>
      <c r="AP8" s="36">
        <v>-1.098551658762525E-2</v>
      </c>
      <c r="AQ8" s="36">
        <v>-9.2417130442109443E-3</v>
      </c>
      <c r="AR8" s="36">
        <v>-6.9581489207427528E-3</v>
      </c>
      <c r="AS8" s="36">
        <v>-3.4041912155149926E-3</v>
      </c>
      <c r="AT8" s="37">
        <v>8.438220422038984E-4</v>
      </c>
    </row>
    <row r="9" spans="1:46" x14ac:dyDescent="0.3">
      <c r="A9" s="30">
        <v>1974</v>
      </c>
      <c r="B9" s="41">
        <v>30</v>
      </c>
      <c r="C9" s="42">
        <v>7</v>
      </c>
      <c r="D9" s="42">
        <v>3</v>
      </c>
      <c r="E9" s="42">
        <v>6</v>
      </c>
      <c r="F9" s="42">
        <v>4</v>
      </c>
      <c r="G9" s="42">
        <v>8</v>
      </c>
      <c r="H9" s="42"/>
      <c r="I9" s="42"/>
      <c r="J9" s="43">
        <v>2</v>
      </c>
      <c r="K9" s="36">
        <v>0.48891996847267655</v>
      </c>
      <c r="L9" s="36">
        <v>0.55848873631310358</v>
      </c>
      <c r="M9" s="36">
        <v>0.93753204827999426</v>
      </c>
      <c r="N9" s="36">
        <v>0.11559791094586082</v>
      </c>
      <c r="O9" s="36">
        <v>0.43984734455870828</v>
      </c>
      <c r="P9" s="36">
        <v>0.22743738013783568</v>
      </c>
      <c r="Q9" s="36">
        <v>0</v>
      </c>
      <c r="R9" s="36">
        <v>0</v>
      </c>
      <c r="S9" s="36">
        <v>6.8343535514559045E-2</v>
      </c>
      <c r="T9" s="35">
        <v>4.7792224667640612E-4</v>
      </c>
      <c r="U9" s="36">
        <v>1.1994834440070858E-3</v>
      </c>
      <c r="V9" s="36">
        <v>8.5386638229124207E-4</v>
      </c>
      <c r="W9" s="36">
        <v>-9.6068058912475579E-3</v>
      </c>
      <c r="X9" s="36">
        <v>-1.1645535565252814E-2</v>
      </c>
      <c r="Y9" s="36">
        <v>-4.4624838875955931E-3</v>
      </c>
      <c r="Z9" s="36"/>
      <c r="AA9" s="36"/>
      <c r="AB9" s="37">
        <v>5.0680401780451259E-2</v>
      </c>
      <c r="AC9" s="36">
        <v>-8.3628208492413688E-4</v>
      </c>
      <c r="AD9" s="36">
        <v>3.4935722438569081E-3</v>
      </c>
      <c r="AE9" s="36">
        <v>3.6493007340241307E-4</v>
      </c>
      <c r="AF9" s="36">
        <v>4.0389532904859385E-4</v>
      </c>
      <c r="AG9" s="36">
        <v>-1.2917454036968657E-2</v>
      </c>
      <c r="AH9" s="36">
        <v>-9.9762001685746778E-3</v>
      </c>
      <c r="AI9" s="36">
        <v>-7.5579908046223493E-3</v>
      </c>
      <c r="AJ9" s="36">
        <v>-4.0969003237206767E-3</v>
      </c>
      <c r="AK9" s="37">
        <v>4.3881638845668177E-4</v>
      </c>
      <c r="AL9" s="35">
        <v>-4.5012565851527619E-8</v>
      </c>
      <c r="AM9" s="36">
        <v>4.8896142418377976E-3</v>
      </c>
      <c r="AN9" s="36">
        <v>7.875991261282547E-4</v>
      </c>
      <c r="AO9" s="36">
        <v>9.8263815483670258E-4</v>
      </c>
      <c r="AP9" s="36">
        <v>-1.1830217655242937E-2</v>
      </c>
      <c r="AQ9" s="36">
        <v>-9.147734299481727E-3</v>
      </c>
      <c r="AR9" s="36">
        <v>-6.9129960531954552E-3</v>
      </c>
      <c r="AS9" s="36">
        <v>-3.382166021542306E-3</v>
      </c>
      <c r="AT9" s="37">
        <v>1.1740974779186819E-3</v>
      </c>
    </row>
    <row r="10" spans="1:46" x14ac:dyDescent="0.3">
      <c r="A10" s="30">
        <v>1975</v>
      </c>
      <c r="B10" s="41">
        <v>53</v>
      </c>
      <c r="C10" s="42">
        <v>13</v>
      </c>
      <c r="D10" s="42">
        <v>4</v>
      </c>
      <c r="E10" s="42">
        <v>10</v>
      </c>
      <c r="F10" s="42">
        <v>7</v>
      </c>
      <c r="G10" s="42">
        <v>14</v>
      </c>
      <c r="H10" s="42"/>
      <c r="I10" s="42"/>
      <c r="J10" s="43">
        <v>5</v>
      </c>
      <c r="K10" s="36">
        <v>0.62315060050205762</v>
      </c>
      <c r="L10" s="36">
        <v>0.83011915081009702</v>
      </c>
      <c r="M10" s="36">
        <v>0.93928544681744186</v>
      </c>
      <c r="N10" s="36">
        <v>0.42356827949225395</v>
      </c>
      <c r="O10" s="36">
        <v>0.51843224061657445</v>
      </c>
      <c r="P10" s="36">
        <v>0.26420937371887143</v>
      </c>
      <c r="Q10" s="36">
        <v>0</v>
      </c>
      <c r="R10" s="36">
        <v>0</v>
      </c>
      <c r="S10" s="36">
        <v>0.5871919921705343</v>
      </c>
      <c r="T10" s="35">
        <v>1.0602441881292074E-3</v>
      </c>
      <c r="U10" s="36">
        <v>2.6363614032415376E-3</v>
      </c>
      <c r="V10" s="36">
        <v>1.620426948609143E-3</v>
      </c>
      <c r="W10" s="36">
        <v>-4.3956294743774209E-3</v>
      </c>
      <c r="X10" s="36">
        <v>-2.0890954571430673E-2</v>
      </c>
      <c r="Y10" s="36">
        <v>-8.6145608051321192E-3</v>
      </c>
      <c r="Z10" s="36"/>
      <c r="AA10" s="36"/>
      <c r="AB10" s="37">
        <v>8.6270856143301003E-3</v>
      </c>
      <c r="AC10" s="36">
        <v>-7.8840088134950724E-4</v>
      </c>
      <c r="AD10" s="36">
        <v>3.5096544913642224E-3</v>
      </c>
      <c r="AE10" s="36">
        <v>1.106579264589418E-3</v>
      </c>
      <c r="AF10" s="36">
        <v>7.1415978338624066E-4</v>
      </c>
      <c r="AG10" s="36">
        <v>-1.7686553215443875E-2</v>
      </c>
      <c r="AH10" s="36">
        <v>-1.103632145131766E-2</v>
      </c>
      <c r="AI10" s="36">
        <v>-7.5544284556065648E-3</v>
      </c>
      <c r="AJ10" s="36">
        <v>-4.0337663942543621E-3</v>
      </c>
      <c r="AK10" s="37">
        <v>1.0380480775760129E-3</v>
      </c>
      <c r="AL10" s="35">
        <v>-3.7355817111527027E-8</v>
      </c>
      <c r="AM10" s="36">
        <v>4.8002786773288855E-3</v>
      </c>
      <c r="AN10" s="36">
        <v>1.4878735085728137E-3</v>
      </c>
      <c r="AO10" s="36">
        <v>1.3034952631078311E-3</v>
      </c>
      <c r="AP10" s="36">
        <v>-1.6570002637042933E-2</v>
      </c>
      <c r="AQ10" s="36">
        <v>-1.0266593672495022E-2</v>
      </c>
      <c r="AR10" s="36">
        <v>-6.981050152392294E-3</v>
      </c>
      <c r="AS10" s="36">
        <v>-3.4052385850501911E-3</v>
      </c>
      <c r="AT10" s="37">
        <v>1.7757111625701211E-3</v>
      </c>
    </row>
    <row r="11" spans="1:46" x14ac:dyDescent="0.3">
      <c r="A11" s="30">
        <v>1976</v>
      </c>
      <c r="B11" s="41">
        <v>74</v>
      </c>
      <c r="C11" s="42">
        <v>17</v>
      </c>
      <c r="D11" s="42">
        <v>5</v>
      </c>
      <c r="E11" s="42">
        <v>16</v>
      </c>
      <c r="F11" s="42">
        <v>9</v>
      </c>
      <c r="G11" s="42">
        <v>17</v>
      </c>
      <c r="H11" s="42"/>
      <c r="I11" s="42">
        <v>1</v>
      </c>
      <c r="J11" s="43">
        <v>9</v>
      </c>
      <c r="K11" s="36">
        <v>0.67012788621424657</v>
      </c>
      <c r="L11" s="36">
        <v>0.86522938842342478</v>
      </c>
      <c r="M11" s="36">
        <v>0.94282361577784779</v>
      </c>
      <c r="N11" s="36">
        <v>0.64036461147501622</v>
      </c>
      <c r="O11" s="36">
        <v>0.71433357117426932</v>
      </c>
      <c r="P11" s="36">
        <v>0.25942842376677794</v>
      </c>
      <c r="Q11" s="36">
        <v>0</v>
      </c>
      <c r="R11" s="36">
        <v>3.687868280958434E-2</v>
      </c>
      <c r="S11" s="36">
        <v>0.70430424503365252</v>
      </c>
      <c r="T11" s="35">
        <v>8.1760982896899876E-4</v>
      </c>
      <c r="U11" s="36">
        <v>3.3452878254785468E-3</v>
      </c>
      <c r="V11" s="36">
        <v>1.9328292391148072E-3</v>
      </c>
      <c r="W11" s="36">
        <v>-3.1689291507573966E-3</v>
      </c>
      <c r="X11" s="36">
        <v>-2.5317347619046568E-2</v>
      </c>
      <c r="Y11" s="36">
        <v>-7.2610132076437591E-3</v>
      </c>
      <c r="Z11" s="36"/>
      <c r="AA11" s="36">
        <v>1.2607660565771429E-2</v>
      </c>
      <c r="AB11" s="37">
        <v>5.2018267117942179E-3</v>
      </c>
      <c r="AC11" s="36">
        <v>-9.9894029339086979E-4</v>
      </c>
      <c r="AD11" s="36">
        <v>4.1242864887534878E-3</v>
      </c>
      <c r="AE11" s="36">
        <v>1.4333326556569619E-3</v>
      </c>
      <c r="AF11" s="36">
        <v>5.7304645230048354E-4</v>
      </c>
      <c r="AG11" s="36">
        <v>-2.4281452977013035E-2</v>
      </c>
      <c r="AH11" s="36">
        <v>-1.1204956983169822E-2</v>
      </c>
      <c r="AI11" s="36">
        <v>-7.559347447416309E-3</v>
      </c>
      <c r="AJ11" s="36">
        <v>-4.1861063426164415E-3</v>
      </c>
      <c r="AK11" s="37">
        <v>-1.1099873601279596E-3</v>
      </c>
      <c r="AL11" s="35">
        <v>-5.2843004802165764E-8</v>
      </c>
      <c r="AM11" s="36">
        <v>5.7746896875182528E-3</v>
      </c>
      <c r="AN11" s="36">
        <v>1.9228373165528557E-3</v>
      </c>
      <c r="AO11" s="36">
        <v>1.2701978601221066E-3</v>
      </c>
      <c r="AP11" s="36">
        <v>-2.2706290312944449E-2</v>
      </c>
      <c r="AQ11" s="36">
        <v>-1.0274876676565589E-2</v>
      </c>
      <c r="AR11" s="36">
        <v>-6.8478974218252392E-3</v>
      </c>
      <c r="AS11" s="36">
        <v>-3.3651290276845458E-3</v>
      </c>
      <c r="AT11" s="37">
        <v>-2.1422893228095505E-4</v>
      </c>
    </row>
    <row r="12" spans="1:46" x14ac:dyDescent="0.3">
      <c r="A12" s="30">
        <v>1977</v>
      </c>
      <c r="B12" s="41">
        <v>99</v>
      </c>
      <c r="C12" s="42">
        <v>18</v>
      </c>
      <c r="D12" s="42">
        <v>6</v>
      </c>
      <c r="E12" s="42">
        <v>23</v>
      </c>
      <c r="F12" s="42">
        <v>13</v>
      </c>
      <c r="G12" s="42">
        <v>27</v>
      </c>
      <c r="H12" s="42"/>
      <c r="I12" s="42">
        <v>1</v>
      </c>
      <c r="J12" s="43">
        <v>11</v>
      </c>
      <c r="K12" s="36">
        <v>0.71069867651926744</v>
      </c>
      <c r="L12" s="36">
        <v>0.89138318587071741</v>
      </c>
      <c r="M12" s="36">
        <v>0.94649093837507647</v>
      </c>
      <c r="N12" s="36">
        <v>0.72549913898679819</v>
      </c>
      <c r="O12" s="36">
        <v>0.87866554753333681</v>
      </c>
      <c r="P12" s="36">
        <v>0.83139893084265448</v>
      </c>
      <c r="Q12" s="36">
        <v>0</v>
      </c>
      <c r="R12" s="36">
        <v>3.9139732975031365E-2</v>
      </c>
      <c r="S12" s="36">
        <v>0.7735608301813226</v>
      </c>
      <c r="T12" s="35">
        <v>1.7254828995838398E-4</v>
      </c>
      <c r="U12" s="36">
        <v>3.3578959729891971E-3</v>
      </c>
      <c r="V12" s="36">
        <v>2.4778215235587639E-3</v>
      </c>
      <c r="W12" s="36">
        <v>-3.4464616039423558E-3</v>
      </c>
      <c r="X12" s="36">
        <v>-2.7531946339208489E-2</v>
      </c>
      <c r="Y12" s="36">
        <v>-1.0798217979900259E-2</v>
      </c>
      <c r="Z12" s="36"/>
      <c r="AA12" s="36">
        <v>2.1042260104526388E-2</v>
      </c>
      <c r="AB12" s="37">
        <v>3.0965013591545804E-3</v>
      </c>
      <c r="AC12" s="36">
        <v>-1.1783929941268248E-3</v>
      </c>
      <c r="AD12" s="36">
        <v>3.8658087024386824E-3</v>
      </c>
      <c r="AE12" s="36">
        <v>1.9834113678454638E-3</v>
      </c>
      <c r="AF12" s="36">
        <v>-1.4807753691342394E-4</v>
      </c>
      <c r="AG12" s="36">
        <v>-2.6682650263950131E-2</v>
      </c>
      <c r="AH12" s="36">
        <v>-1.1717041690940084E-2</v>
      </c>
      <c r="AI12" s="36">
        <v>-7.5545344099620165E-3</v>
      </c>
      <c r="AJ12" s="36">
        <v>-3.7983065731718303E-3</v>
      </c>
      <c r="AK12" s="37">
        <v>-2.7751835676996244E-3</v>
      </c>
      <c r="AL12" s="35">
        <v>1.7983126688038449E-10</v>
      </c>
      <c r="AM12" s="36">
        <v>5.7827325168735887E-3</v>
      </c>
      <c r="AN12" s="36">
        <v>2.5502062331252701E-3</v>
      </c>
      <c r="AO12" s="36">
        <v>7.0257700607963118E-4</v>
      </c>
      <c r="AP12" s="36">
        <v>-2.4704374750417646E-2</v>
      </c>
      <c r="AQ12" s="36">
        <v>-1.0636872792399372E-2</v>
      </c>
      <c r="AR12" s="36">
        <v>-6.7466806752889009E-3</v>
      </c>
      <c r="AS12" s="36">
        <v>-2.8074052915405229E-3</v>
      </c>
      <c r="AT12" s="37">
        <v>-1.7881369170185937E-3</v>
      </c>
    </row>
    <row r="13" spans="1:46" x14ac:dyDescent="0.3">
      <c r="A13" s="30">
        <v>1978</v>
      </c>
      <c r="B13" s="41">
        <v>104</v>
      </c>
      <c r="C13" s="42">
        <v>18</v>
      </c>
      <c r="D13" s="42">
        <v>6</v>
      </c>
      <c r="E13" s="42">
        <v>24</v>
      </c>
      <c r="F13" s="42">
        <v>13</v>
      </c>
      <c r="G13" s="42">
        <v>31</v>
      </c>
      <c r="H13" s="42"/>
      <c r="I13" s="42">
        <v>1</v>
      </c>
      <c r="J13" s="43">
        <v>11</v>
      </c>
      <c r="K13" s="36">
        <v>0.69901647253523935</v>
      </c>
      <c r="L13" s="36">
        <v>0.89421243271332107</v>
      </c>
      <c r="M13" s="36">
        <v>0.94494569712806364</v>
      </c>
      <c r="N13" s="36">
        <v>0.71866525859585151</v>
      </c>
      <c r="O13" s="36">
        <v>0.88326525827184754</v>
      </c>
      <c r="P13" s="36">
        <v>0.84887307640121457</v>
      </c>
      <c r="Q13" s="36">
        <v>0</v>
      </c>
      <c r="R13" s="36">
        <v>3.8786187667158863E-2</v>
      </c>
      <c r="S13" s="36">
        <v>0.77915097691453261</v>
      </c>
      <c r="T13" s="35">
        <v>4.0477972903491997E-4</v>
      </c>
      <c r="U13" s="36">
        <v>4.9179789315267558E-3</v>
      </c>
      <c r="V13" s="36">
        <v>2.2917661016362929E-3</v>
      </c>
      <c r="W13" s="36">
        <v>-3.967090912530025E-3</v>
      </c>
      <c r="X13" s="36">
        <v>-3.7259674848389171E-2</v>
      </c>
      <c r="Y13" s="36">
        <v>-9.20713195988207E-3</v>
      </c>
      <c r="Z13" s="36"/>
      <c r="AA13" s="36">
        <v>2.2435149546269566E-2</v>
      </c>
      <c r="AB13" s="37">
        <v>3.8314297207850114E-3</v>
      </c>
      <c r="AC13" s="36">
        <v>-9.8645859313734822E-4</v>
      </c>
      <c r="AD13" s="36">
        <v>5.2338931074388017E-3</v>
      </c>
      <c r="AE13" s="36">
        <v>1.7924379234347007E-3</v>
      </c>
      <c r="AF13" s="36">
        <v>-4.6631344429859189E-4</v>
      </c>
      <c r="AG13" s="36">
        <v>-3.5742152289593952E-2</v>
      </c>
      <c r="AH13" s="36">
        <v>-8.8082686040779797E-3</v>
      </c>
      <c r="AI13" s="36">
        <v>-7.54795773372281E-3</v>
      </c>
      <c r="AJ13" s="36">
        <v>-3.5838366107938217E-3</v>
      </c>
      <c r="AK13" s="37">
        <v>-2.1203078063067632E-3</v>
      </c>
      <c r="AL13" s="35">
        <v>-4.6095585240677948E-8</v>
      </c>
      <c r="AM13" s="36">
        <v>6.8125372043359063E-3</v>
      </c>
      <c r="AN13" s="36">
        <v>2.2618946279885405E-3</v>
      </c>
      <c r="AO13" s="36">
        <v>2.1824547115042675E-4</v>
      </c>
      <c r="AP13" s="36">
        <v>-3.3933795216078727E-2</v>
      </c>
      <c r="AQ13" s="36">
        <v>-7.9807367064195396E-3</v>
      </c>
      <c r="AR13" s="36">
        <v>-6.8878762069266766E-3</v>
      </c>
      <c r="AS13" s="36">
        <v>-2.7663898971285144E-3</v>
      </c>
      <c r="AT13" s="37">
        <v>-1.2901114511508769E-3</v>
      </c>
    </row>
    <row r="14" spans="1:46" x14ac:dyDescent="0.3">
      <c r="A14" s="30">
        <v>1979</v>
      </c>
      <c r="B14" s="41">
        <v>112</v>
      </c>
      <c r="C14" s="42">
        <v>17</v>
      </c>
      <c r="D14" s="42">
        <v>8</v>
      </c>
      <c r="E14" s="42">
        <v>29</v>
      </c>
      <c r="F14" s="42">
        <v>13</v>
      </c>
      <c r="G14" s="42">
        <v>32</v>
      </c>
      <c r="H14" s="42"/>
      <c r="I14" s="42">
        <v>1</v>
      </c>
      <c r="J14" s="43">
        <v>12</v>
      </c>
      <c r="K14" s="36">
        <v>0.72421802386777512</v>
      </c>
      <c r="L14" s="36">
        <v>0.8806609192244077</v>
      </c>
      <c r="M14" s="36">
        <v>0.94552548352093635</v>
      </c>
      <c r="N14" s="36">
        <v>0.95278213627705199</v>
      </c>
      <c r="O14" s="36">
        <v>0.88071345382655086</v>
      </c>
      <c r="P14" s="36">
        <v>0.8660226774378057</v>
      </c>
      <c r="Q14" s="36">
        <v>0</v>
      </c>
      <c r="R14" s="36">
        <v>4.6099042478303424E-2</v>
      </c>
      <c r="S14" s="36">
        <v>0.80639644327607218</v>
      </c>
      <c r="T14" s="35">
        <v>-7.6942294475485147E-4</v>
      </c>
      <c r="U14" s="36">
        <v>4.3179574599788925E-3</v>
      </c>
      <c r="V14" s="36">
        <v>1.3827086610775109E-3</v>
      </c>
      <c r="W14" s="36">
        <v>-1.9869358950053745E-3</v>
      </c>
      <c r="X14" s="36">
        <v>-4.2933981643752242E-2</v>
      </c>
      <c r="Y14" s="36">
        <v>-1.0215515062444201E-2</v>
      </c>
      <c r="Z14" s="36"/>
      <c r="AA14" s="36">
        <v>2.3257271405054465E-2</v>
      </c>
      <c r="AB14" s="37">
        <v>7.1291818820936367E-4</v>
      </c>
      <c r="AC14" s="36">
        <v>-1.7536284535044394E-3</v>
      </c>
      <c r="AD14" s="36">
        <v>4.8287608690153099E-3</v>
      </c>
      <c r="AE14" s="36">
        <v>9.3360175275283624E-4</v>
      </c>
      <c r="AF14" s="36">
        <v>-5.304753387073897E-4</v>
      </c>
      <c r="AG14" s="36">
        <v>-4.1117008520157941E-2</v>
      </c>
      <c r="AH14" s="36">
        <v>-9.8150200484471428E-3</v>
      </c>
      <c r="AI14" s="36">
        <v>-7.5269817779594099E-3</v>
      </c>
      <c r="AJ14" s="36">
        <v>-3.4478565963250744E-3</v>
      </c>
      <c r="AK14" s="37">
        <v>-4.3774694819492923E-3</v>
      </c>
      <c r="AL14" s="35">
        <v>1.0773305466693019E-9</v>
      </c>
      <c r="AM14" s="36">
        <v>7.5551339317381401E-3</v>
      </c>
      <c r="AN14" s="36">
        <v>1.7210513482309731E-3</v>
      </c>
      <c r="AO14" s="36">
        <v>6.5045829058639623E-4</v>
      </c>
      <c r="AP14" s="36">
        <v>-3.7564649987939493E-2</v>
      </c>
      <c r="AQ14" s="36">
        <v>-8.3999255620098405E-3</v>
      </c>
      <c r="AR14" s="36">
        <v>-6.3733751240014095E-3</v>
      </c>
      <c r="AS14" s="36">
        <v>-2.042713230168814E-3</v>
      </c>
      <c r="AT14" s="37">
        <v>-2.8487333660465702E-3</v>
      </c>
    </row>
    <row r="15" spans="1:46" x14ac:dyDescent="0.3">
      <c r="A15" s="30">
        <v>1980</v>
      </c>
      <c r="B15" s="41">
        <v>114</v>
      </c>
      <c r="C15" s="42">
        <v>19</v>
      </c>
      <c r="D15" s="42">
        <v>8</v>
      </c>
      <c r="E15" s="42">
        <v>29</v>
      </c>
      <c r="F15" s="42">
        <v>13</v>
      </c>
      <c r="G15" s="42">
        <v>32</v>
      </c>
      <c r="H15" s="42"/>
      <c r="I15" s="42">
        <v>1</v>
      </c>
      <c r="J15" s="43">
        <v>12</v>
      </c>
      <c r="K15" s="36">
        <v>0.735102736542535</v>
      </c>
      <c r="L15" s="36">
        <v>0.88882410247340238</v>
      </c>
      <c r="M15" s="36">
        <v>0.94282627197807434</v>
      </c>
      <c r="N15" s="36">
        <v>0.95915733593673347</v>
      </c>
      <c r="O15" s="36">
        <v>0.86655815120833757</v>
      </c>
      <c r="P15" s="36">
        <v>0.89000339198069633</v>
      </c>
      <c r="Q15" s="36">
        <v>0</v>
      </c>
      <c r="R15" s="36">
        <v>4.1911715522036784E-2</v>
      </c>
      <c r="S15" s="36">
        <v>0.79030538831427144</v>
      </c>
      <c r="T15" s="35">
        <v>-9.2245665118453803E-4</v>
      </c>
      <c r="U15" s="36">
        <v>3.7099900289650077E-3</v>
      </c>
      <c r="V15" s="36">
        <v>1.7894905505618326E-3</v>
      </c>
      <c r="W15" s="36">
        <v>-1.9260401774647041E-3</v>
      </c>
      <c r="X15" s="36">
        <v>-4.1892638064556564E-2</v>
      </c>
      <c r="Y15" s="36">
        <v>-1.0657034685516932E-2</v>
      </c>
      <c r="Z15" s="36"/>
      <c r="AA15" s="36">
        <v>2.6505429941034234E-2</v>
      </c>
      <c r="AB15" s="37">
        <v>8.9101816306883007E-4</v>
      </c>
      <c r="AC15" s="36">
        <v>-1.9203804123940646E-3</v>
      </c>
      <c r="AD15" s="36">
        <v>4.1819414558799152E-3</v>
      </c>
      <c r="AE15" s="36">
        <v>1.296375279711486E-3</v>
      </c>
      <c r="AF15" s="36">
        <v>-7.8011183450626704E-4</v>
      </c>
      <c r="AG15" s="36">
        <v>-3.9712984299920796E-2</v>
      </c>
      <c r="AH15" s="36">
        <v>-1.039856672379255E-2</v>
      </c>
      <c r="AI15" s="36">
        <v>-7.522512113267512E-3</v>
      </c>
      <c r="AJ15" s="36">
        <v>-3.6182559272771582E-3</v>
      </c>
      <c r="AK15" s="37">
        <v>-4.2389937906199843E-3</v>
      </c>
      <c r="AL15" s="35">
        <v>-1.8557566901953684E-10</v>
      </c>
      <c r="AM15" s="36">
        <v>7.1757637063245942E-3</v>
      </c>
      <c r="AN15" s="36">
        <v>2.2120431766620638E-3</v>
      </c>
      <c r="AO15" s="36">
        <v>4.3772406077452686E-4</v>
      </c>
      <c r="AP15" s="36">
        <v>-3.6098845639043718E-2</v>
      </c>
      <c r="AQ15" s="36">
        <v>-8.9408904691472679E-3</v>
      </c>
      <c r="AR15" s="36">
        <v>-6.307983492458525E-3</v>
      </c>
      <c r="AS15" s="36">
        <v>-2.1124142213789139E-3</v>
      </c>
      <c r="AT15" s="37">
        <v>-2.5050072827340199E-3</v>
      </c>
    </row>
    <row r="16" spans="1:46" x14ac:dyDescent="0.3">
      <c r="A16" s="30">
        <v>1981</v>
      </c>
      <c r="B16" s="41">
        <v>118</v>
      </c>
      <c r="C16" s="42">
        <v>20</v>
      </c>
      <c r="D16" s="42">
        <v>8</v>
      </c>
      <c r="E16" s="42">
        <v>29</v>
      </c>
      <c r="F16" s="42">
        <v>13</v>
      </c>
      <c r="G16" s="42">
        <v>33</v>
      </c>
      <c r="H16" s="42"/>
      <c r="I16" s="42">
        <v>2</v>
      </c>
      <c r="J16" s="43">
        <v>13</v>
      </c>
      <c r="K16" s="36">
        <v>0.74741505351050974</v>
      </c>
      <c r="L16" s="36">
        <v>0.90511047168362291</v>
      </c>
      <c r="M16" s="36">
        <v>0.94196737312009271</v>
      </c>
      <c r="N16" s="36">
        <v>0.96169342612200159</v>
      </c>
      <c r="O16" s="36">
        <v>0.8642273787651078</v>
      </c>
      <c r="P16" s="36">
        <v>0.89563324971134073</v>
      </c>
      <c r="Q16" s="36">
        <v>0</v>
      </c>
      <c r="R16" s="36">
        <v>4.4064950000958669E-2</v>
      </c>
      <c r="S16" s="36">
        <v>0.98241837692829581</v>
      </c>
      <c r="T16" s="35">
        <v>-1.3884212635463832E-3</v>
      </c>
      <c r="U16" s="36">
        <v>4.5157929231593496E-3</v>
      </c>
      <c r="V16" s="36">
        <v>2.20679839121702E-3</v>
      </c>
      <c r="W16" s="36">
        <v>-3.1945012514515017E-3</v>
      </c>
      <c r="X16" s="36">
        <v>-5.2137077138846716E-2</v>
      </c>
      <c r="Y16" s="36">
        <v>-9.5813495785665032E-3</v>
      </c>
      <c r="Z16" s="36"/>
      <c r="AA16" s="36">
        <v>2.538343226948361E-2</v>
      </c>
      <c r="AB16" s="37">
        <v>-2.4692027255887387E-5</v>
      </c>
      <c r="AC16" s="36">
        <v>-2.2995459464310031E-3</v>
      </c>
      <c r="AD16" s="36">
        <v>4.6722253311689017E-3</v>
      </c>
      <c r="AE16" s="36">
        <v>1.6765184507941499E-3</v>
      </c>
      <c r="AF16" s="36">
        <v>-2.1410532841015027E-3</v>
      </c>
      <c r="AG16" s="36">
        <v>-4.8696753432570267E-2</v>
      </c>
      <c r="AH16" s="36">
        <v>-9.4304813716783072E-3</v>
      </c>
      <c r="AI16" s="36">
        <v>-7.5081936835330989E-3</v>
      </c>
      <c r="AJ16" s="36">
        <v>-3.7063272750565532E-3</v>
      </c>
      <c r="AK16" s="37">
        <v>-7.8780835802274619E-4</v>
      </c>
      <c r="AL16" s="35">
        <v>4.6502655305043622E-10</v>
      </c>
      <c r="AM16" s="36">
        <v>8.3764804589441921E-3</v>
      </c>
      <c r="AN16" s="36">
        <v>2.8289594922332154E-3</v>
      </c>
      <c r="AO16" s="36">
        <v>-7.6938703638638692E-4</v>
      </c>
      <c r="AP16" s="36">
        <v>-4.3667624638868488E-2</v>
      </c>
      <c r="AQ16" s="36">
        <v>-7.6717446754893566E-3</v>
      </c>
      <c r="AR16" s="36">
        <v>-6.1080841507771839E-3</v>
      </c>
      <c r="AS16" s="36">
        <v>-1.899269584691575E-3</v>
      </c>
      <c r="AT16" s="37">
        <v>1.4674126837587033E-3</v>
      </c>
    </row>
    <row r="17" spans="1:46" x14ac:dyDescent="0.3">
      <c r="A17" s="30">
        <v>1982</v>
      </c>
      <c r="B17" s="41">
        <v>122</v>
      </c>
      <c r="C17" s="42">
        <v>21</v>
      </c>
      <c r="D17" s="42">
        <v>9</v>
      </c>
      <c r="E17" s="42">
        <v>29</v>
      </c>
      <c r="F17" s="42">
        <v>13</v>
      </c>
      <c r="G17" s="42">
        <v>34</v>
      </c>
      <c r="H17" s="42"/>
      <c r="I17" s="42">
        <v>3</v>
      </c>
      <c r="J17" s="43">
        <v>13</v>
      </c>
      <c r="K17" s="36">
        <v>0.7725802631322064</v>
      </c>
      <c r="L17" s="36">
        <v>0.91357286242678193</v>
      </c>
      <c r="M17" s="36">
        <v>0.94491023287038489</v>
      </c>
      <c r="N17" s="36">
        <v>0.95243561919600739</v>
      </c>
      <c r="O17" s="36">
        <v>0.86748309321826234</v>
      </c>
      <c r="P17" s="36">
        <v>0.88814370720461056</v>
      </c>
      <c r="Q17" s="36">
        <v>0</v>
      </c>
      <c r="R17" s="36">
        <v>0.22792553924932238</v>
      </c>
      <c r="S17" s="36">
        <v>0.98232897350712878</v>
      </c>
      <c r="T17" s="35">
        <v>-9.8766524294220562E-4</v>
      </c>
      <c r="U17" s="36">
        <v>4.3066589294967492E-3</v>
      </c>
      <c r="V17" s="36">
        <v>2.5143799680964743E-3</v>
      </c>
      <c r="W17" s="36">
        <v>-5.1467348132590825E-3</v>
      </c>
      <c r="X17" s="36">
        <v>-4.9396802014205064E-2</v>
      </c>
      <c r="Y17" s="36">
        <v>-8.6603676291918154E-3</v>
      </c>
      <c r="Z17" s="36"/>
      <c r="AA17" s="36">
        <v>6.670115515900521E-3</v>
      </c>
      <c r="AB17" s="37">
        <v>1.9032348633649515E-3</v>
      </c>
      <c r="AC17" s="36">
        <v>-2.0685661598020791E-3</v>
      </c>
      <c r="AD17" s="36">
        <v>4.4037069401258811E-3</v>
      </c>
      <c r="AE17" s="36">
        <v>1.9962242435657409E-3</v>
      </c>
      <c r="AF17" s="36">
        <v>-3.8079145349790909E-3</v>
      </c>
      <c r="AG17" s="36">
        <v>-4.6513899556013261E-2</v>
      </c>
      <c r="AH17" s="36">
        <v>-8.6247167784114162E-3</v>
      </c>
      <c r="AI17" s="36">
        <v>-7.5050001655755389E-3</v>
      </c>
      <c r="AJ17" s="36">
        <v>-3.2084662668587427E-3</v>
      </c>
      <c r="AK17" s="37">
        <v>1.1175965248254689E-3</v>
      </c>
      <c r="AL17" s="35">
        <v>3.2991078222951987E-10</v>
      </c>
      <c r="AM17" s="36">
        <v>7.627040167047564E-3</v>
      </c>
      <c r="AN17" s="36">
        <v>3.1648725599431981E-3</v>
      </c>
      <c r="AO17" s="36">
        <v>-2.3495059957941368E-3</v>
      </c>
      <c r="AP17" s="36">
        <v>-4.2031783114721645E-2</v>
      </c>
      <c r="AQ17" s="36">
        <v>-7.24159531784512E-3</v>
      </c>
      <c r="AR17" s="36">
        <v>-6.2936370163262324E-3</v>
      </c>
      <c r="AS17" s="36">
        <v>-1.5835757311786225E-3</v>
      </c>
      <c r="AT17" s="37">
        <v>3.1903036760730823E-3</v>
      </c>
    </row>
    <row r="18" spans="1:46" x14ac:dyDescent="0.3">
      <c r="A18" s="30">
        <v>1983</v>
      </c>
      <c r="B18" s="41">
        <v>122</v>
      </c>
      <c r="C18" s="42">
        <v>21</v>
      </c>
      <c r="D18" s="42">
        <v>9</v>
      </c>
      <c r="E18" s="42">
        <v>29</v>
      </c>
      <c r="F18" s="42">
        <v>13</v>
      </c>
      <c r="G18" s="42">
        <v>34</v>
      </c>
      <c r="H18" s="42"/>
      <c r="I18" s="42">
        <v>3</v>
      </c>
      <c r="J18" s="43">
        <v>13</v>
      </c>
      <c r="K18" s="36">
        <v>0.76876824868070814</v>
      </c>
      <c r="L18" s="36">
        <v>0.91304990662338781</v>
      </c>
      <c r="M18" s="36">
        <v>0.94988440877512559</v>
      </c>
      <c r="N18" s="36">
        <v>0.94350421089538683</v>
      </c>
      <c r="O18" s="36">
        <v>0.87684531886135741</v>
      </c>
      <c r="P18" s="36">
        <v>0.89380867148780196</v>
      </c>
      <c r="Q18" s="36">
        <v>0</v>
      </c>
      <c r="R18" s="36">
        <v>0.22683946377375214</v>
      </c>
      <c r="S18" s="36">
        <v>0.98142537757562021</v>
      </c>
      <c r="T18" s="35">
        <v>-9.975279806109683E-4</v>
      </c>
      <c r="U18" s="36">
        <v>4.8644204609338323E-3</v>
      </c>
      <c r="V18" s="36">
        <v>2.4482037553366469E-3</v>
      </c>
      <c r="W18" s="36">
        <v>-4.2245790503669632E-3</v>
      </c>
      <c r="X18" s="36">
        <v>-5.2882687618178964E-2</v>
      </c>
      <c r="Y18" s="36">
        <v>-8.7281689778702914E-3</v>
      </c>
      <c r="Z18" s="36"/>
      <c r="AA18" s="36">
        <v>4.8616695225831043E-3</v>
      </c>
      <c r="AB18" s="37">
        <v>1.8207586037534164E-3</v>
      </c>
      <c r="AC18" s="36">
        <v>-2.0641758244609974E-3</v>
      </c>
      <c r="AD18" s="36">
        <v>4.9182649903613774E-3</v>
      </c>
      <c r="AE18" s="36">
        <v>1.9859317363264935E-3</v>
      </c>
      <c r="AF18" s="36">
        <v>-2.4908841157319319E-3</v>
      </c>
      <c r="AG18" s="36">
        <v>-4.9879963861455982E-2</v>
      </c>
      <c r="AH18" s="36">
        <v>-8.7507067905651294E-3</v>
      </c>
      <c r="AI18" s="36">
        <v>-7.5162434566687633E-3</v>
      </c>
      <c r="AJ18" s="36">
        <v>-3.4586981840345117E-3</v>
      </c>
      <c r="AK18" s="37">
        <v>9.7319136029164622E-4</v>
      </c>
      <c r="AL18" s="35">
        <v>3.4863907029891329E-10</v>
      </c>
      <c r="AM18" s="36">
        <v>8.2036296829978862E-3</v>
      </c>
      <c r="AN18" s="36">
        <v>3.1310322359599635E-3</v>
      </c>
      <c r="AO18" s="36">
        <v>-9.8627075845757846E-4</v>
      </c>
      <c r="AP18" s="36">
        <v>-4.5104205672948108E-2</v>
      </c>
      <c r="AQ18" s="36">
        <v>-7.4401519355553813E-3</v>
      </c>
      <c r="AR18" s="36">
        <v>-6.2679450256799846E-3</v>
      </c>
      <c r="AS18" s="36">
        <v>-1.8697478325034864E-3</v>
      </c>
      <c r="AT18" s="37">
        <v>3.1234959072870424E-3</v>
      </c>
    </row>
    <row r="19" spans="1:46" x14ac:dyDescent="0.3">
      <c r="A19" s="30">
        <v>1984</v>
      </c>
      <c r="B19" s="41">
        <v>126</v>
      </c>
      <c r="C19" s="42">
        <v>21</v>
      </c>
      <c r="D19" s="42">
        <v>9</v>
      </c>
      <c r="E19" s="42">
        <v>31</v>
      </c>
      <c r="F19" s="42">
        <v>13</v>
      </c>
      <c r="G19" s="42">
        <v>35</v>
      </c>
      <c r="H19" s="42"/>
      <c r="I19" s="42">
        <v>3</v>
      </c>
      <c r="J19" s="43">
        <v>14</v>
      </c>
      <c r="K19" s="36">
        <v>0.77298144115346967</v>
      </c>
      <c r="L19" s="36">
        <v>0.91346866328835274</v>
      </c>
      <c r="M19" s="36">
        <v>0.95142775579075467</v>
      </c>
      <c r="N19" s="36">
        <v>0.94214985701081178</v>
      </c>
      <c r="O19" s="36">
        <v>0.87863719015474351</v>
      </c>
      <c r="P19" s="36">
        <v>0.90823479414779096</v>
      </c>
      <c r="Q19" s="36">
        <v>0</v>
      </c>
      <c r="R19" s="36">
        <v>0.22425457616023381</v>
      </c>
      <c r="S19" s="36">
        <v>0.97964853638322869</v>
      </c>
      <c r="T19" s="35">
        <v>-8.6591994679112915E-4</v>
      </c>
      <c r="U19" s="36">
        <v>5.0882665300372651E-3</v>
      </c>
      <c r="V19" s="36">
        <v>1.7816764201364162E-3</v>
      </c>
      <c r="W19" s="36">
        <v>-2.9320091427936941E-3</v>
      </c>
      <c r="X19" s="36">
        <v>-4.6060202057119526E-2</v>
      </c>
      <c r="Y19" s="36">
        <v>-7.6488976253968393E-3</v>
      </c>
      <c r="Z19" s="36"/>
      <c r="AA19" s="36">
        <v>3.3144919372261948E-3</v>
      </c>
      <c r="AB19" s="37">
        <v>-1.3852896368565777E-3</v>
      </c>
      <c r="AC19" s="36">
        <v>-1.9605043982754864E-3</v>
      </c>
      <c r="AD19" s="36">
        <v>5.1289966725565133E-3</v>
      </c>
      <c r="AE19" s="36">
        <v>1.3653693177845608E-3</v>
      </c>
      <c r="AF19" s="36">
        <v>-1.3241269407805872E-3</v>
      </c>
      <c r="AG19" s="36">
        <v>-4.3598849555685451E-2</v>
      </c>
      <c r="AH19" s="36">
        <v>-7.8816203711318707E-3</v>
      </c>
      <c r="AI19" s="36">
        <v>-7.5105766799917458E-3</v>
      </c>
      <c r="AJ19" s="36">
        <v>-3.9808634582138109E-3</v>
      </c>
      <c r="AK19" s="37">
        <v>-2.3718039761033154E-3</v>
      </c>
      <c r="AL19" s="35">
        <v>4.4757564613353735E-10</v>
      </c>
      <c r="AM19" s="36">
        <v>8.4324699372154265E-3</v>
      </c>
      <c r="AN19" s="36">
        <v>2.404785348948041E-3</v>
      </c>
      <c r="AO19" s="36">
        <v>1.2663372473799658E-4</v>
      </c>
      <c r="AP19" s="36">
        <v>-3.9188974886365524E-2</v>
      </c>
      <c r="AQ19" s="36">
        <v>-6.6376153730956589E-3</v>
      </c>
      <c r="AR19" s="36">
        <v>-6.26896674452405E-3</v>
      </c>
      <c r="AS19" s="36">
        <v>-2.3571482064216639E-3</v>
      </c>
      <c r="AT19" s="37">
        <v>-4.3210620592466E-4</v>
      </c>
    </row>
    <row r="20" spans="1:46" x14ac:dyDescent="0.3">
      <c r="A20" s="30">
        <v>1985</v>
      </c>
      <c r="B20" s="41">
        <v>128</v>
      </c>
      <c r="C20" s="42">
        <v>21</v>
      </c>
      <c r="D20" s="42">
        <v>9</v>
      </c>
      <c r="E20" s="42">
        <v>31</v>
      </c>
      <c r="F20" s="42">
        <v>13</v>
      </c>
      <c r="G20" s="42">
        <v>37</v>
      </c>
      <c r="H20" s="42"/>
      <c r="I20" s="42">
        <v>3</v>
      </c>
      <c r="J20" s="43">
        <v>14</v>
      </c>
      <c r="K20" s="36">
        <v>0.77609617901839167</v>
      </c>
      <c r="L20" s="36">
        <v>0.913969096547668</v>
      </c>
      <c r="M20" s="36">
        <v>0.9590145559931782</v>
      </c>
      <c r="N20" s="36">
        <v>0.94018310917684578</v>
      </c>
      <c r="O20" s="36">
        <v>0.88160291568075111</v>
      </c>
      <c r="P20" s="36">
        <v>0.91692931526669363</v>
      </c>
      <c r="Q20" s="36">
        <v>0</v>
      </c>
      <c r="R20" s="36">
        <v>0.21433165628738463</v>
      </c>
      <c r="S20" s="36">
        <v>0.98055766127728539</v>
      </c>
      <c r="T20" s="35">
        <v>-2.9246385004696714E-4</v>
      </c>
      <c r="U20" s="36">
        <v>5.7207502362752157E-3</v>
      </c>
      <c r="V20" s="36">
        <v>1.2242253939693934E-3</v>
      </c>
      <c r="W20" s="36">
        <v>-2.9946979043528337E-3</v>
      </c>
      <c r="X20" s="36">
        <v>-3.6958427780393793E-2</v>
      </c>
      <c r="Y20" s="36">
        <v>-8.1994177287434689E-3</v>
      </c>
      <c r="Z20" s="36"/>
      <c r="AA20" s="36">
        <v>4.7529688304889543E-3</v>
      </c>
      <c r="AB20" s="37">
        <v>-2.3356952314997109E-3</v>
      </c>
      <c r="AC20" s="36">
        <v>-1.4611943425004907E-3</v>
      </c>
      <c r="AD20" s="36">
        <v>5.6994730525661928E-3</v>
      </c>
      <c r="AE20" s="36">
        <v>9.0526179387804022E-4</v>
      </c>
      <c r="AF20" s="36">
        <v>-1.4208960067355881E-3</v>
      </c>
      <c r="AG20" s="36">
        <v>-3.5420421805835774E-2</v>
      </c>
      <c r="AH20" s="36">
        <v>-8.0666344847943952E-3</v>
      </c>
      <c r="AI20" s="36">
        <v>-7.5129382044232173E-3</v>
      </c>
      <c r="AJ20" s="36">
        <v>-3.6914297954771334E-3</v>
      </c>
      <c r="AK20" s="37">
        <v>-3.2609011606184041E-3</v>
      </c>
      <c r="AL20" s="35">
        <v>5.099860966851613E-11</v>
      </c>
      <c r="AM20" s="36">
        <v>8.2398917737511682E-3</v>
      </c>
      <c r="AN20" s="36">
        <v>1.6665505388926765E-3</v>
      </c>
      <c r="AO20" s="36">
        <v>-2.393104339860353E-4</v>
      </c>
      <c r="AP20" s="36">
        <v>-3.2485954876807908E-2</v>
      </c>
      <c r="AQ20" s="36">
        <v>-7.0064333641222873E-3</v>
      </c>
      <c r="AR20" s="36">
        <v>-6.5751802446656158E-3</v>
      </c>
      <c r="AS20" s="36">
        <v>-2.5079423798786259E-3</v>
      </c>
      <c r="AT20" s="37">
        <v>-1.7819390126444189E-3</v>
      </c>
    </row>
    <row r="21" spans="1:46" x14ac:dyDescent="0.3">
      <c r="A21" s="30">
        <v>1986</v>
      </c>
      <c r="B21" s="41">
        <v>129</v>
      </c>
      <c r="C21" s="42">
        <v>21</v>
      </c>
      <c r="D21" s="42">
        <v>9</v>
      </c>
      <c r="E21" s="42">
        <v>32</v>
      </c>
      <c r="F21" s="42">
        <v>13</v>
      </c>
      <c r="G21" s="42">
        <v>37</v>
      </c>
      <c r="H21" s="42"/>
      <c r="I21" s="42">
        <v>3</v>
      </c>
      <c r="J21" s="43">
        <v>14</v>
      </c>
      <c r="K21" s="36">
        <v>0.75868037304947267</v>
      </c>
      <c r="L21" s="36">
        <v>0.91661039705552338</v>
      </c>
      <c r="M21" s="36">
        <v>0.95787566372470401</v>
      </c>
      <c r="N21" s="36">
        <v>0.93473970241914173</v>
      </c>
      <c r="O21" s="36">
        <v>0.89825397127455398</v>
      </c>
      <c r="P21" s="36">
        <v>0.88672412402641609</v>
      </c>
      <c r="Q21" s="36">
        <v>0</v>
      </c>
      <c r="R21" s="36">
        <v>0.15907648925451867</v>
      </c>
      <c r="S21" s="36">
        <v>0.98353842266411484</v>
      </c>
      <c r="T21" s="35">
        <v>8.2043334042219865E-4</v>
      </c>
      <c r="U21" s="36">
        <v>5.6472611398325663E-3</v>
      </c>
      <c r="V21" s="36">
        <v>1.5196924406230071E-3</v>
      </c>
      <c r="W21" s="36">
        <v>-3.6075989838222195E-3</v>
      </c>
      <c r="X21" s="36">
        <v>-2.7384600179166965E-2</v>
      </c>
      <c r="Y21" s="36">
        <v>-9.7644276742939306E-3</v>
      </c>
      <c r="Z21" s="36"/>
      <c r="AA21" s="36">
        <v>5.0368253165405273E-3</v>
      </c>
      <c r="AB21" s="37">
        <v>-1.3165960314411205E-3</v>
      </c>
      <c r="AC21" s="36">
        <v>-6.009734391783639E-4</v>
      </c>
      <c r="AD21" s="36">
        <v>5.6585157648148471E-3</v>
      </c>
      <c r="AE21" s="36">
        <v>1.1850319017660477E-3</v>
      </c>
      <c r="AF21" s="36">
        <v>-1.9423188957941552E-3</v>
      </c>
      <c r="AG21" s="36">
        <v>-2.7337619605555974E-2</v>
      </c>
      <c r="AH21" s="36">
        <v>-9.5149691192739812E-3</v>
      </c>
      <c r="AI21" s="36">
        <v>-7.5244838141380714E-3</v>
      </c>
      <c r="AJ21" s="36">
        <v>-3.9497439118773951E-3</v>
      </c>
      <c r="AK21" s="37">
        <v>-2.0986901468453426E-3</v>
      </c>
      <c r="AL21" s="35">
        <v>1.7127429101441747E-10</v>
      </c>
      <c r="AM21" s="36">
        <v>6.6214940678337286E-3</v>
      </c>
      <c r="AN21" s="36">
        <v>1.5248897117926326E-3</v>
      </c>
      <c r="AO21" s="36">
        <v>-1.4206224097903129E-3</v>
      </c>
      <c r="AP21" s="36">
        <v>-2.6340317795271413E-2</v>
      </c>
      <c r="AQ21" s="36">
        <v>-9.0053910494907081E-3</v>
      </c>
      <c r="AR21" s="36">
        <v>-7.1451233232985769E-3</v>
      </c>
      <c r="AS21" s="36">
        <v>-3.4826595949362998E-3</v>
      </c>
      <c r="AT21" s="37">
        <v>-1.5440176563124937E-3</v>
      </c>
    </row>
    <row r="22" spans="1:46" x14ac:dyDescent="0.3">
      <c r="A22" s="30">
        <v>1987</v>
      </c>
      <c r="B22" s="41">
        <v>129</v>
      </c>
      <c r="C22" s="42">
        <v>21</v>
      </c>
      <c r="D22" s="42">
        <v>9</v>
      </c>
      <c r="E22" s="42">
        <v>32</v>
      </c>
      <c r="F22" s="42">
        <v>13</v>
      </c>
      <c r="G22" s="42">
        <v>37</v>
      </c>
      <c r="H22" s="42"/>
      <c r="I22" s="42">
        <v>3</v>
      </c>
      <c r="J22" s="43">
        <v>14</v>
      </c>
      <c r="K22" s="36">
        <v>0.75284041705995897</v>
      </c>
      <c r="L22" s="36">
        <v>0.91844554146094015</v>
      </c>
      <c r="M22" s="36">
        <v>0.95344416879811311</v>
      </c>
      <c r="N22" s="36">
        <v>0.93483685242010994</v>
      </c>
      <c r="O22" s="36">
        <v>0.8779242209088669</v>
      </c>
      <c r="P22" s="36">
        <v>0.87636001989925305</v>
      </c>
      <c r="Q22" s="36">
        <v>0</v>
      </c>
      <c r="R22" s="36">
        <v>0.14978635610947752</v>
      </c>
      <c r="S22" s="36">
        <v>0.98316394827159181</v>
      </c>
      <c r="T22" s="35">
        <v>1.4324137946415286E-3</v>
      </c>
      <c r="U22" s="36">
        <v>5.6382613773092449E-3</v>
      </c>
      <c r="V22" s="36">
        <v>1.5772359698921611E-3</v>
      </c>
      <c r="W22" s="36">
        <v>-2.0443760071630151E-3</v>
      </c>
      <c r="X22" s="36">
        <v>-2.8113837069306456E-2</v>
      </c>
      <c r="Y22" s="36">
        <v>-1.0261117882543115E-2</v>
      </c>
      <c r="Z22" s="36"/>
      <c r="AA22" s="36">
        <v>6.0924650850875221E-3</v>
      </c>
      <c r="AB22" s="37">
        <v>-2.2236017005843847E-3</v>
      </c>
      <c r="AC22" s="36">
        <v>-1.3605371014722032E-4</v>
      </c>
      <c r="AD22" s="36">
        <v>5.67501409549494E-3</v>
      </c>
      <c r="AE22" s="36">
        <v>1.1997394260816528E-3</v>
      </c>
      <c r="AF22" s="36">
        <v>-3.6087240273039074E-4</v>
      </c>
      <c r="AG22" s="36">
        <v>-2.7838844735894028E-2</v>
      </c>
      <c r="AH22" s="36">
        <v>-9.9437547501018912E-3</v>
      </c>
      <c r="AI22" s="36">
        <v>-7.5243242075623031E-3</v>
      </c>
      <c r="AJ22" s="36">
        <v>-3.9351887140377552E-3</v>
      </c>
      <c r="AK22" s="37">
        <v>-3.0082695989353688E-3</v>
      </c>
      <c r="AL22" s="35">
        <v>-1.9874462475026748E-10</v>
      </c>
      <c r="AM22" s="36">
        <v>5.8816374317780208E-3</v>
      </c>
      <c r="AN22" s="36">
        <v>1.2802367323055989E-3</v>
      </c>
      <c r="AO22" s="36">
        <v>-2.466864386586299E-4</v>
      </c>
      <c r="AP22" s="36">
        <v>-2.7600811516021326E-2</v>
      </c>
      <c r="AQ22" s="36">
        <v>-9.8164649952911364E-3</v>
      </c>
      <c r="AR22" s="36">
        <v>-7.4398053951804316E-3</v>
      </c>
      <c r="AS22" s="36">
        <v>-3.8296887350564453E-3</v>
      </c>
      <c r="AT22" s="37">
        <v>-2.8905638907360275E-3</v>
      </c>
    </row>
    <row r="23" spans="1:46" x14ac:dyDescent="0.3">
      <c r="A23" s="30">
        <v>1988</v>
      </c>
      <c r="B23" s="41">
        <v>128</v>
      </c>
      <c r="C23" s="42">
        <v>21</v>
      </c>
      <c r="D23" s="42">
        <v>9</v>
      </c>
      <c r="E23" s="42">
        <v>32</v>
      </c>
      <c r="F23" s="42">
        <v>13</v>
      </c>
      <c r="G23" s="42">
        <v>36</v>
      </c>
      <c r="H23" s="42"/>
      <c r="I23" s="42">
        <v>3</v>
      </c>
      <c r="J23" s="43">
        <v>14</v>
      </c>
      <c r="K23" s="36">
        <v>0.74600324371229598</v>
      </c>
      <c r="L23" s="36">
        <v>0.92165959607414594</v>
      </c>
      <c r="M23" s="36">
        <v>0.94665319609718146</v>
      </c>
      <c r="N23" s="36">
        <v>0.93717156355480769</v>
      </c>
      <c r="O23" s="36">
        <v>0.88107797834457247</v>
      </c>
      <c r="P23" s="36">
        <v>0.87603315847998986</v>
      </c>
      <c r="Q23" s="36">
        <v>0</v>
      </c>
      <c r="R23" s="36">
        <v>0.15683507112341086</v>
      </c>
      <c r="S23" s="36">
        <v>0.98403428106091506</v>
      </c>
      <c r="T23" s="35">
        <v>1.2308569862349112E-3</v>
      </c>
      <c r="U23" s="36">
        <v>4.2885627739804606E-3</v>
      </c>
      <c r="V23" s="36">
        <v>1.3535340977623067E-3</v>
      </c>
      <c r="W23" s="36">
        <v>-8.7399713737817681E-4</v>
      </c>
      <c r="X23" s="36">
        <v>-1.850934801671477E-2</v>
      </c>
      <c r="Y23" s="36">
        <v>-9.9138925885586503E-3</v>
      </c>
      <c r="Z23" s="36"/>
      <c r="AA23" s="36">
        <v>2.1765585608302957E-3</v>
      </c>
      <c r="AB23" s="37">
        <v>-1.6397661028796882E-3</v>
      </c>
      <c r="AC23" s="36">
        <v>-3.3998659867551478E-4</v>
      </c>
      <c r="AD23" s="36">
        <v>4.4304534253200153E-3</v>
      </c>
      <c r="AE23" s="36">
        <v>9.2130040790269828E-4</v>
      </c>
      <c r="AF23" s="36">
        <v>8.1235873063021139E-4</v>
      </c>
      <c r="AG23" s="36">
        <v>-1.9209061838989929E-2</v>
      </c>
      <c r="AH23" s="36">
        <v>-9.713571324041324E-3</v>
      </c>
      <c r="AI23" s="36">
        <v>-7.5243089334486391E-3</v>
      </c>
      <c r="AJ23" s="36">
        <v>-4.5356610241625555E-3</v>
      </c>
      <c r="AK23" s="37">
        <v>-2.3929502791307697E-3</v>
      </c>
      <c r="AL23" s="35">
        <v>1.387651834034269E-9</v>
      </c>
      <c r="AM23" s="36">
        <v>4.9434072965533092E-3</v>
      </c>
      <c r="AN23" s="36">
        <v>1.1298299528650288E-3</v>
      </c>
      <c r="AO23" s="36">
        <v>1.1048834487077006E-3</v>
      </c>
      <c r="AP23" s="36">
        <v>-1.8663727889195236E-2</v>
      </c>
      <c r="AQ23" s="36">
        <v>-9.3943807786802287E-3</v>
      </c>
      <c r="AR23" s="36">
        <v>-7.3061113051051544E-3</v>
      </c>
      <c r="AS23" s="36">
        <v>-4.2722259246424496E-3</v>
      </c>
      <c r="AT23" s="37">
        <v>-2.0862971520000557E-3</v>
      </c>
    </row>
    <row r="24" spans="1:46" x14ac:dyDescent="0.3">
      <c r="A24" s="30">
        <v>1989</v>
      </c>
      <c r="B24" s="41">
        <v>129</v>
      </c>
      <c r="C24" s="42">
        <v>21</v>
      </c>
      <c r="D24" s="42">
        <v>10</v>
      </c>
      <c r="E24" s="42">
        <v>32</v>
      </c>
      <c r="F24" s="42">
        <v>13</v>
      </c>
      <c r="G24" s="42">
        <v>36</v>
      </c>
      <c r="H24" s="42"/>
      <c r="I24" s="42">
        <v>3</v>
      </c>
      <c r="J24" s="43">
        <v>14</v>
      </c>
      <c r="K24" s="36">
        <v>0.76835878238438282</v>
      </c>
      <c r="L24" s="36">
        <v>0.92170326054309648</v>
      </c>
      <c r="M24" s="36">
        <v>0.99201185029377403</v>
      </c>
      <c r="N24" s="36">
        <v>0.94145758596167994</v>
      </c>
      <c r="O24" s="36">
        <v>0.87932993822197414</v>
      </c>
      <c r="P24" s="36">
        <v>0.86222408491995328</v>
      </c>
      <c r="Q24" s="36">
        <v>0</v>
      </c>
      <c r="R24" s="36">
        <v>0.17624482270901928</v>
      </c>
      <c r="S24" s="36">
        <v>0.98363463713861921</v>
      </c>
      <c r="T24" s="35">
        <v>9.770668193689728E-4</v>
      </c>
      <c r="U24" s="36">
        <v>3.8937333512913631E-3</v>
      </c>
      <c r="V24" s="36">
        <v>1.4579381649702315E-3</v>
      </c>
      <c r="W24" s="36">
        <v>-9.4813325620024327E-5</v>
      </c>
      <c r="X24" s="36">
        <v>-2.5442096423969673E-2</v>
      </c>
      <c r="Y24" s="36">
        <v>-7.9921922364105235E-3</v>
      </c>
      <c r="Z24" s="36"/>
      <c r="AA24" s="36">
        <v>1.4948389005042906E-3</v>
      </c>
      <c r="AB24" s="37">
        <v>4.613376380865701E-4</v>
      </c>
      <c r="AC24" s="36">
        <v>-4.4974001795563943E-4</v>
      </c>
      <c r="AD24" s="36">
        <v>4.0715135929436106E-3</v>
      </c>
      <c r="AE24" s="36">
        <v>1.4347986576660567E-3</v>
      </c>
      <c r="AF24" s="36">
        <v>1.3923101859706797E-3</v>
      </c>
      <c r="AG24" s="36">
        <v>-2.5287602801273276E-2</v>
      </c>
      <c r="AH24" s="36">
        <v>-8.0955784262283781E-3</v>
      </c>
      <c r="AI24" s="36">
        <v>-7.5459291719614189E-3</v>
      </c>
      <c r="AJ24" s="36">
        <v>-4.9661431548340598E-3</v>
      </c>
      <c r="AK24" s="37">
        <v>-3.1735451169975337E-4</v>
      </c>
      <c r="AL24" s="35">
        <v>-1.0008502269088495E-9</v>
      </c>
      <c r="AM24" s="36">
        <v>4.7504857368184791E-3</v>
      </c>
      <c r="AN24" s="36">
        <v>1.7075274778464149E-3</v>
      </c>
      <c r="AO24" s="36">
        <v>1.7663357152801959E-3</v>
      </c>
      <c r="AP24" s="36">
        <v>-2.4473159153960377E-2</v>
      </c>
      <c r="AQ24" s="36">
        <v>-7.6240333349995564E-3</v>
      </c>
      <c r="AR24" s="36">
        <v>-7.2630035857662017E-3</v>
      </c>
      <c r="AS24" s="36">
        <v>-4.6221918679904229E-3</v>
      </c>
      <c r="AT24" s="37">
        <v>1.3861290466051055E-4</v>
      </c>
    </row>
    <row r="25" spans="1:46" x14ac:dyDescent="0.3">
      <c r="A25" s="30">
        <v>1990</v>
      </c>
      <c r="B25" s="41">
        <v>130</v>
      </c>
      <c r="C25" s="42">
        <v>21</v>
      </c>
      <c r="D25" s="42">
        <v>10</v>
      </c>
      <c r="E25" s="42">
        <v>33</v>
      </c>
      <c r="F25" s="42">
        <v>13</v>
      </c>
      <c r="G25" s="42">
        <v>37</v>
      </c>
      <c r="H25" s="42"/>
      <c r="I25" s="42">
        <v>3</v>
      </c>
      <c r="J25" s="43">
        <v>13</v>
      </c>
      <c r="K25" s="36">
        <v>0.78056987629760444</v>
      </c>
      <c r="L25" s="36">
        <v>0.92258322534052084</v>
      </c>
      <c r="M25" s="36">
        <v>0.99209955037323894</v>
      </c>
      <c r="N25" s="36">
        <v>0.9459324577176037</v>
      </c>
      <c r="O25" s="36">
        <v>0.87490233176350263</v>
      </c>
      <c r="P25" s="36">
        <v>0.88484857088396918</v>
      </c>
      <c r="Q25" s="36">
        <v>0</v>
      </c>
      <c r="R25" s="36">
        <v>0.16684332121419887</v>
      </c>
      <c r="S25" s="36">
        <v>0.97975481764072436</v>
      </c>
      <c r="T25" s="35">
        <v>1.0431716583470542E-3</v>
      </c>
      <c r="U25" s="36">
        <v>3.5968600584320573E-3</v>
      </c>
      <c r="V25" s="36">
        <v>1.426961781791538E-3</v>
      </c>
      <c r="W25" s="36">
        <v>-3.4974235713749043E-4</v>
      </c>
      <c r="X25" s="36">
        <v>-2.3630239695400679E-2</v>
      </c>
      <c r="Y25" s="36">
        <v>-9.7232726615781601E-3</v>
      </c>
      <c r="Z25" s="36"/>
      <c r="AA25" s="36">
        <v>2.362525516824547E-3</v>
      </c>
      <c r="AB25" s="37">
        <v>1.7913205864515586E-3</v>
      </c>
      <c r="AC25" s="36">
        <v>-2.9087845443758425E-4</v>
      </c>
      <c r="AD25" s="36">
        <v>3.7722246076535943E-3</v>
      </c>
      <c r="AE25" s="36">
        <v>1.4064393925634325E-3</v>
      </c>
      <c r="AF25" s="36">
        <v>1.1661070577606921E-3</v>
      </c>
      <c r="AG25" s="36">
        <v>-2.3891829683229907E-2</v>
      </c>
      <c r="AH25" s="36">
        <v>-9.3634249426161366E-3</v>
      </c>
      <c r="AI25" s="36">
        <v>-7.5558028961261086E-3</v>
      </c>
      <c r="AJ25" s="36">
        <v>-4.9176355127084001E-3</v>
      </c>
      <c r="AK25" s="37">
        <v>1.012401522706201E-3</v>
      </c>
      <c r="AL25" s="35">
        <v>2.4475725840480743E-11</v>
      </c>
      <c r="AM25" s="36">
        <v>4.2034238255625085E-3</v>
      </c>
      <c r="AN25" s="36">
        <v>1.5786270308346577E-3</v>
      </c>
      <c r="AO25" s="36">
        <v>1.3888119376500255E-3</v>
      </c>
      <c r="AP25" s="36">
        <v>-2.3386403911241804E-2</v>
      </c>
      <c r="AQ25" s="36">
        <v>-9.0612404189237463E-3</v>
      </c>
      <c r="AR25" s="36">
        <v>-7.3866264725371755E-3</v>
      </c>
      <c r="AS25" s="36">
        <v>-4.7034593579244931E-3</v>
      </c>
      <c r="AT25" s="37">
        <v>1.2985629514819473E-3</v>
      </c>
    </row>
    <row r="26" spans="1:46" x14ac:dyDescent="0.3">
      <c r="A26" s="30">
        <v>1991</v>
      </c>
      <c r="B26" s="41">
        <v>131</v>
      </c>
      <c r="C26" s="42">
        <v>21</v>
      </c>
      <c r="D26" s="42">
        <v>10</v>
      </c>
      <c r="E26" s="42">
        <v>33</v>
      </c>
      <c r="F26" s="42">
        <v>13</v>
      </c>
      <c r="G26" s="42">
        <v>38</v>
      </c>
      <c r="H26" s="42"/>
      <c r="I26" s="42">
        <v>3</v>
      </c>
      <c r="J26" s="43">
        <v>13</v>
      </c>
      <c r="K26" s="36">
        <v>0.77326889547927791</v>
      </c>
      <c r="L26" s="36">
        <v>0.92707377864620377</v>
      </c>
      <c r="M26" s="36">
        <v>0.99248072868895765</v>
      </c>
      <c r="N26" s="36">
        <v>0.95198305949628337</v>
      </c>
      <c r="O26" s="36">
        <v>0.88833933253944941</v>
      </c>
      <c r="P26" s="36">
        <v>0.90831963790148296</v>
      </c>
      <c r="Q26" s="36">
        <v>0</v>
      </c>
      <c r="R26" s="36">
        <v>0.16127764275422335</v>
      </c>
      <c r="S26" s="36">
        <v>0.97797567266687546</v>
      </c>
      <c r="T26" s="35">
        <v>5.940707827725971E-4</v>
      </c>
      <c r="U26" s="36">
        <v>3.3842775959713528E-3</v>
      </c>
      <c r="V26" s="36">
        <v>2.5015147135896308E-3</v>
      </c>
      <c r="W26" s="36">
        <v>5.5602754483488723E-4</v>
      </c>
      <c r="X26" s="36">
        <v>-4.7334522439913838E-2</v>
      </c>
      <c r="Y26" s="36">
        <v>-9.400557995479307E-3</v>
      </c>
      <c r="Z26" s="36"/>
      <c r="AA26" s="36">
        <v>2.4804724531811611E-3</v>
      </c>
      <c r="AB26" s="37">
        <v>2.2968812177869488E-3</v>
      </c>
      <c r="AC26" s="36">
        <v>-6.9384509728120404E-4</v>
      </c>
      <c r="AD26" s="36">
        <v>3.5971241391513308E-3</v>
      </c>
      <c r="AE26" s="36">
        <v>2.4770604507176218E-3</v>
      </c>
      <c r="AF26" s="36">
        <v>1.8494478603332271E-3</v>
      </c>
      <c r="AG26" s="36">
        <v>-4.5392679043807053E-2</v>
      </c>
      <c r="AH26" s="36">
        <v>-9.3463679173858803E-3</v>
      </c>
      <c r="AI26" s="36">
        <v>-7.5744814199474242E-3</v>
      </c>
      <c r="AJ26" s="36">
        <v>-4.8287268397868748E-3</v>
      </c>
      <c r="AK26" s="37">
        <v>1.4317292566350739E-3</v>
      </c>
      <c r="AL26" s="35">
        <v>7.0275519270273721E-10</v>
      </c>
      <c r="AM26" s="36">
        <v>4.6008518023481675E-3</v>
      </c>
      <c r="AN26" s="36">
        <v>2.8879722266154178E-3</v>
      </c>
      <c r="AO26" s="36">
        <v>2.3384077626383741E-3</v>
      </c>
      <c r="AP26" s="36">
        <v>-4.3702956502638474E-2</v>
      </c>
      <c r="AQ26" s="36">
        <v>-8.7203683653491113E-3</v>
      </c>
      <c r="AR26" s="36">
        <v>-7.1818304098007994E-3</v>
      </c>
      <c r="AS26" s="36">
        <v>-4.3233177177406682E-3</v>
      </c>
      <c r="AT26" s="37">
        <v>2.1711881570555258E-3</v>
      </c>
    </row>
    <row r="27" spans="1:46" x14ac:dyDescent="0.3">
      <c r="A27" s="30">
        <v>1992</v>
      </c>
      <c r="B27" s="41">
        <v>132</v>
      </c>
      <c r="C27" s="42">
        <v>24</v>
      </c>
      <c r="D27" s="42">
        <v>10</v>
      </c>
      <c r="E27" s="42">
        <v>33</v>
      </c>
      <c r="F27" s="42">
        <v>12</v>
      </c>
      <c r="G27" s="42">
        <v>37</v>
      </c>
      <c r="H27" s="42"/>
      <c r="I27" s="42">
        <v>3</v>
      </c>
      <c r="J27" s="43">
        <v>13</v>
      </c>
      <c r="K27" s="36">
        <v>0.77362614065720392</v>
      </c>
      <c r="L27" s="36">
        <v>0.93095627917804324</v>
      </c>
      <c r="M27" s="36">
        <v>0.99301086967840069</v>
      </c>
      <c r="N27" s="36">
        <v>0.95430332573254761</v>
      </c>
      <c r="O27" s="36">
        <v>0.82988489963381729</v>
      </c>
      <c r="P27" s="36">
        <v>0.89932343340369669</v>
      </c>
      <c r="Q27" s="36">
        <v>0</v>
      </c>
      <c r="R27" s="36">
        <v>0.16658612214885651</v>
      </c>
      <c r="S27" s="36">
        <v>0.97615468587315302</v>
      </c>
      <c r="T27" s="35">
        <v>1.1439207595213439E-3</v>
      </c>
      <c r="U27" s="36">
        <v>3.022900862853476E-3</v>
      </c>
      <c r="V27" s="36">
        <v>3.2030656313553588E-3</v>
      </c>
      <c r="W27" s="36">
        <v>6.0670301965873395E-4</v>
      </c>
      <c r="X27" s="36">
        <v>-3.6567823604629207E-2</v>
      </c>
      <c r="Y27" s="36">
        <v>-9.6159556507555838E-3</v>
      </c>
      <c r="Z27" s="36"/>
      <c r="AA27" s="36">
        <v>1.0029110029885751E-3</v>
      </c>
      <c r="AB27" s="37">
        <v>1.8057254292002374E-3</v>
      </c>
      <c r="AC27" s="36">
        <v>-2.9988213825809715E-4</v>
      </c>
      <c r="AD27" s="36">
        <v>3.2675460644628002E-3</v>
      </c>
      <c r="AE27" s="36">
        <v>3.1792374374125859E-3</v>
      </c>
      <c r="AF27" s="36">
        <v>1.6061312953944407E-3</v>
      </c>
      <c r="AG27" s="36">
        <v>-3.338101556929908E-2</v>
      </c>
      <c r="AH27" s="36">
        <v>-9.563534816435482E-3</v>
      </c>
      <c r="AI27" s="36">
        <v>-7.6422571108601131E-3</v>
      </c>
      <c r="AJ27" s="36">
        <v>-5.2062772323060551E-3</v>
      </c>
      <c r="AK27" s="37">
        <v>8.1547127045980973E-4</v>
      </c>
      <c r="AL27" s="35">
        <v>-7.1794303187053297E-9</v>
      </c>
      <c r="AM27" s="36">
        <v>3.7095411189155157E-3</v>
      </c>
      <c r="AN27" s="36">
        <v>3.3564647848359722E-3</v>
      </c>
      <c r="AO27" s="36">
        <v>1.8127519779338951E-3</v>
      </c>
      <c r="AP27" s="36">
        <v>-3.2780853921159571E-2</v>
      </c>
      <c r="AQ27" s="36">
        <v>-9.2767603458090101E-3</v>
      </c>
      <c r="AR27" s="36">
        <v>-7.478541576664265E-3</v>
      </c>
      <c r="AS27" s="36">
        <v>-4.9912247245801284E-3</v>
      </c>
      <c r="AT27" s="37">
        <v>1.1576594077584857E-3</v>
      </c>
    </row>
    <row r="28" spans="1:46" x14ac:dyDescent="0.3">
      <c r="A28" s="30">
        <v>1993</v>
      </c>
      <c r="B28" s="41">
        <v>140</v>
      </c>
      <c r="C28" s="42">
        <v>28</v>
      </c>
      <c r="D28" s="42">
        <v>10</v>
      </c>
      <c r="E28" s="42">
        <v>33</v>
      </c>
      <c r="F28" s="42">
        <v>12</v>
      </c>
      <c r="G28" s="42">
        <v>37</v>
      </c>
      <c r="H28" s="42">
        <v>3</v>
      </c>
      <c r="I28" s="42">
        <v>3</v>
      </c>
      <c r="J28" s="43">
        <v>14</v>
      </c>
      <c r="K28" s="36">
        <v>0.76191721070660912</v>
      </c>
      <c r="L28" s="36">
        <v>0.93617902388330976</v>
      </c>
      <c r="M28" s="36">
        <v>0.99293735578700415</v>
      </c>
      <c r="N28" s="36">
        <v>0.95728267603825978</v>
      </c>
      <c r="O28" s="36">
        <v>0.83467671790003217</v>
      </c>
      <c r="P28" s="36">
        <v>0.89027438383965252</v>
      </c>
      <c r="Q28" s="36">
        <v>3.3754165551669144E-2</v>
      </c>
      <c r="R28" s="36">
        <v>0.17354464669790268</v>
      </c>
      <c r="S28" s="36">
        <v>0.97726291552312927</v>
      </c>
      <c r="T28" s="35">
        <v>1.3295532500281516E-3</v>
      </c>
      <c r="U28" s="36">
        <v>2.6236223973468771E-3</v>
      </c>
      <c r="V28" s="36">
        <v>3.5888759569328407E-3</v>
      </c>
      <c r="W28" s="36">
        <v>7.0883768880102222E-4</v>
      </c>
      <c r="X28" s="36">
        <v>-2.4848220518470781E-2</v>
      </c>
      <c r="Y28" s="36">
        <v>-1.3106350213674357E-2</v>
      </c>
      <c r="Z28" s="36">
        <v>9.7518905358048391E-4</v>
      </c>
      <c r="AA28" s="36">
        <v>1.178598404422552E-3</v>
      </c>
      <c r="AB28" s="37">
        <v>-4.2264462028346388E-4</v>
      </c>
      <c r="AC28" s="36">
        <v>-2.4775947924910352E-4</v>
      </c>
      <c r="AD28" s="36">
        <v>2.96749763889217E-3</v>
      </c>
      <c r="AE28" s="36">
        <v>3.5595263865960676E-3</v>
      </c>
      <c r="AF28" s="36">
        <v>1.6884144842831427E-3</v>
      </c>
      <c r="AG28" s="36">
        <v>-2.3242727139507473E-2</v>
      </c>
      <c r="AH28" s="36">
        <v>-1.2503919784098589E-2</v>
      </c>
      <c r="AI28" s="36">
        <v>-7.6334125940377053E-3</v>
      </c>
      <c r="AJ28" s="36">
        <v>-5.088225443829671E-3</v>
      </c>
      <c r="AK28" s="37">
        <v>-1.4027821397476262E-3</v>
      </c>
      <c r="AL28" s="35">
        <v>-2.0694869913009025E-10</v>
      </c>
      <c r="AM28" s="36">
        <v>3.3500388885730316E-3</v>
      </c>
      <c r="AN28" s="36">
        <v>3.7074575395633284E-3</v>
      </c>
      <c r="AO28" s="36">
        <v>1.8626069040271419E-3</v>
      </c>
      <c r="AP28" s="36">
        <v>-2.2803205644339561E-2</v>
      </c>
      <c r="AQ28" s="36">
        <v>-1.2240175500783853E-2</v>
      </c>
      <c r="AR28" s="36">
        <v>-7.4983891134310409E-3</v>
      </c>
      <c r="AS28" s="36">
        <v>-4.9103804974769735E-3</v>
      </c>
      <c r="AT28" s="37">
        <v>-1.0662243807264566E-3</v>
      </c>
    </row>
    <row r="29" spans="1:46" x14ac:dyDescent="0.3">
      <c r="A29" s="30">
        <v>1994</v>
      </c>
      <c r="B29" s="41">
        <v>143</v>
      </c>
      <c r="C29" s="42">
        <v>29</v>
      </c>
      <c r="D29" s="42">
        <v>10</v>
      </c>
      <c r="E29" s="42">
        <v>34</v>
      </c>
      <c r="F29" s="42">
        <v>12</v>
      </c>
      <c r="G29" s="42">
        <v>36</v>
      </c>
      <c r="H29" s="42">
        <v>5</v>
      </c>
      <c r="I29" s="42">
        <v>3</v>
      </c>
      <c r="J29" s="43">
        <v>14</v>
      </c>
      <c r="K29" s="36">
        <v>0.77451375324278471</v>
      </c>
      <c r="L29" s="36">
        <v>0.93557532826049827</v>
      </c>
      <c r="M29" s="36">
        <v>0.99233002487772193</v>
      </c>
      <c r="N29" s="36">
        <v>0.95996104515663405</v>
      </c>
      <c r="O29" s="36">
        <v>0.82852485428968281</v>
      </c>
      <c r="P29" s="36">
        <v>0.90957010732022991</v>
      </c>
      <c r="Q29" s="36">
        <v>0.91047306128030203</v>
      </c>
      <c r="R29" s="36">
        <v>0.15996499079025162</v>
      </c>
      <c r="S29" s="36">
        <v>0.97800343362571174</v>
      </c>
      <c r="T29" s="35">
        <v>1.8718757321525715E-3</v>
      </c>
      <c r="U29" s="36">
        <v>2.9472537760878749E-3</v>
      </c>
      <c r="V29" s="36">
        <v>4.2605080743843317E-3</v>
      </c>
      <c r="W29" s="36">
        <v>7.4742707844845991E-4</v>
      </c>
      <c r="X29" s="36">
        <v>-1.7841126469860032E-2</v>
      </c>
      <c r="Y29" s="36">
        <v>-1.4304184255097101E-2</v>
      </c>
      <c r="Z29" s="36">
        <v>-7.7962555566741618E-3</v>
      </c>
      <c r="AA29" s="36">
        <v>9.3277368623031522E-4</v>
      </c>
      <c r="AB29" s="37">
        <v>4.9628816786640708E-4</v>
      </c>
      <c r="AC29" s="36">
        <v>3.0046828423226692E-4</v>
      </c>
      <c r="AD29" s="36">
        <v>3.2839904821056949E-3</v>
      </c>
      <c r="AE29" s="36">
        <v>4.2168370780174547E-3</v>
      </c>
      <c r="AF29" s="36">
        <v>1.6358890176008071E-3</v>
      </c>
      <c r="AG29" s="36">
        <v>-1.7171375208350829E-2</v>
      </c>
      <c r="AH29" s="36">
        <v>-1.3849484514678221E-2</v>
      </c>
      <c r="AI29" s="36">
        <v>-7.7398467620819226E-3</v>
      </c>
      <c r="AJ29" s="36">
        <v>-5.2732927295692771E-3</v>
      </c>
      <c r="AK29" s="37">
        <v>-5.7170267618264297E-4</v>
      </c>
      <c r="AL29" s="35">
        <v>2.5387385778123359E-10</v>
      </c>
      <c r="AM29" s="36">
        <v>2.832139206366643E-3</v>
      </c>
      <c r="AN29" s="36">
        <v>4.0315149832437893E-3</v>
      </c>
      <c r="AO29" s="36">
        <v>1.4354087848548074E-3</v>
      </c>
      <c r="AP29" s="36">
        <v>-1.767145703779362E-2</v>
      </c>
      <c r="AQ29" s="36">
        <v>-1.4160822930725667E-2</v>
      </c>
      <c r="AR29" s="36">
        <v>-7.9031759963666334E-3</v>
      </c>
      <c r="AS29" s="36">
        <v>-5.5001377569307086E-3</v>
      </c>
      <c r="AT29" s="37">
        <v>-1.0513336846950606E-3</v>
      </c>
    </row>
    <row r="30" spans="1:46" x14ac:dyDescent="0.3">
      <c r="A30" s="30">
        <v>1995</v>
      </c>
      <c r="B30" s="41">
        <v>141</v>
      </c>
      <c r="C30" s="42">
        <v>28</v>
      </c>
      <c r="D30" s="42">
        <v>8</v>
      </c>
      <c r="E30" s="42">
        <v>34</v>
      </c>
      <c r="F30" s="42">
        <v>13</v>
      </c>
      <c r="G30" s="42">
        <v>34</v>
      </c>
      <c r="H30" s="42">
        <v>7</v>
      </c>
      <c r="I30" s="42">
        <v>3</v>
      </c>
      <c r="J30" s="43">
        <v>14</v>
      </c>
      <c r="K30" s="36">
        <v>0.77385235028358845</v>
      </c>
      <c r="L30" s="36">
        <v>0.9337474285691606</v>
      </c>
      <c r="M30" s="36">
        <v>0.99140150862477616</v>
      </c>
      <c r="N30" s="36">
        <v>0.95940696183276386</v>
      </c>
      <c r="O30" s="36">
        <v>0.83949504956014664</v>
      </c>
      <c r="P30" s="36">
        <v>0.8751045134354114</v>
      </c>
      <c r="Q30" s="36">
        <v>0.95476783050253167</v>
      </c>
      <c r="R30" s="36">
        <v>0.17885963426474091</v>
      </c>
      <c r="S30" s="36">
        <v>0.97566904667836718</v>
      </c>
      <c r="T30" s="35">
        <v>1.5094143144609518E-3</v>
      </c>
      <c r="U30" s="36">
        <v>2.6529869089233142E-3</v>
      </c>
      <c r="V30" s="36">
        <v>4.7006153155606046E-3</v>
      </c>
      <c r="W30" s="36">
        <v>-4.7552177518296953E-4</v>
      </c>
      <c r="X30" s="36">
        <v>-1.1545442733681707E-2</v>
      </c>
      <c r="Y30" s="36">
        <v>-1.449318748514359E-2</v>
      </c>
      <c r="Z30" s="36">
        <v>-7.5876259327610487E-3</v>
      </c>
      <c r="AA30" s="36">
        <v>-3.5945444360265194E-3</v>
      </c>
      <c r="AB30" s="37">
        <v>-4.8568900470559589E-3</v>
      </c>
      <c r="AC30" s="36">
        <v>-4.4321124127752583E-5</v>
      </c>
      <c r="AD30" s="36">
        <v>2.9934553427818098E-3</v>
      </c>
      <c r="AE30" s="36">
        <v>4.6445035967494063E-3</v>
      </c>
      <c r="AF30" s="36">
        <v>-8.7696099536017642E-4</v>
      </c>
      <c r="AG30" s="36">
        <v>-1.1882536239292486E-2</v>
      </c>
      <c r="AH30" s="36">
        <v>-1.3933206151300835E-2</v>
      </c>
      <c r="AI30" s="36">
        <v>-7.5279356111399055E-3</v>
      </c>
      <c r="AJ30" s="36">
        <v>-5.8599265372867356E-3</v>
      </c>
      <c r="AK30" s="37">
        <v>-5.9294888523334062E-3</v>
      </c>
      <c r="AL30" s="35">
        <v>-1.3123210284286639E-10</v>
      </c>
      <c r="AM30" s="36">
        <v>3.0583865741808402E-3</v>
      </c>
      <c r="AN30" s="36">
        <v>4.6720308546989555E-3</v>
      </c>
      <c r="AO30" s="36">
        <v>-8.465316687312637E-4</v>
      </c>
      <c r="AP30" s="36">
        <v>-1.181381665953325E-2</v>
      </c>
      <c r="AQ30" s="36">
        <v>-1.3887553486593722E-2</v>
      </c>
      <c r="AR30" s="36">
        <v>-7.5027052180009447E-3</v>
      </c>
      <c r="AS30" s="36">
        <v>-5.8270157546416084E-3</v>
      </c>
      <c r="AT30" s="37">
        <v>-5.8582857299040543E-3</v>
      </c>
    </row>
    <row r="31" spans="1:46" x14ac:dyDescent="0.3">
      <c r="A31" s="30">
        <v>1996</v>
      </c>
      <c r="B31" s="41">
        <v>143</v>
      </c>
      <c r="C31" s="42">
        <v>29</v>
      </c>
      <c r="D31" s="42">
        <v>8</v>
      </c>
      <c r="E31" s="42">
        <v>34</v>
      </c>
      <c r="F31" s="42">
        <v>14</v>
      </c>
      <c r="G31" s="42">
        <v>33</v>
      </c>
      <c r="H31" s="42">
        <v>7</v>
      </c>
      <c r="I31" s="42">
        <v>4</v>
      </c>
      <c r="J31" s="43">
        <v>14</v>
      </c>
      <c r="K31" s="36">
        <v>0.95080640645561121</v>
      </c>
      <c r="L31" s="36">
        <v>0.93600786514973355</v>
      </c>
      <c r="M31" s="36">
        <v>0.99117631330960865</v>
      </c>
      <c r="N31" s="36">
        <v>0.96323797774906839</v>
      </c>
      <c r="O31" s="36">
        <v>0.84847194145292926</v>
      </c>
      <c r="P31" s="36">
        <v>0.86114359451906908</v>
      </c>
      <c r="Q31" s="36">
        <v>0.95388308260529753</v>
      </c>
      <c r="R31" s="36">
        <v>0.93158206775796759</v>
      </c>
      <c r="S31" s="36">
        <v>0.97430681853957335</v>
      </c>
      <c r="T31" s="35">
        <v>8.2382521052417354E-4</v>
      </c>
      <c r="U31" s="36">
        <v>3.146539519535735E-3</v>
      </c>
      <c r="V31" s="36">
        <v>5.092410974534404E-3</v>
      </c>
      <c r="W31" s="36">
        <v>-9.1017648679154084E-4</v>
      </c>
      <c r="X31" s="36">
        <v>-1.9077106451275579E-2</v>
      </c>
      <c r="Y31" s="36">
        <v>-1.6065205680161954E-2</v>
      </c>
      <c r="Z31" s="36">
        <v>-8.7593219534431149E-3</v>
      </c>
      <c r="AA31" s="36">
        <v>-3.1125610944291223E-3</v>
      </c>
      <c r="AB31" s="37">
        <v>-2.5857138068658566E-3</v>
      </c>
      <c r="AC31" s="36">
        <v>1.6430614581257344E-4</v>
      </c>
      <c r="AD31" s="36">
        <v>3.381367726382306E-3</v>
      </c>
      <c r="AE31" s="36">
        <v>5.0279997465835649E-3</v>
      </c>
      <c r="AF31" s="36">
        <v>-1.5693651131891372E-3</v>
      </c>
      <c r="AG31" s="36">
        <v>-1.8170820452100812E-2</v>
      </c>
      <c r="AH31" s="36">
        <v>-1.539900680992112E-2</v>
      </c>
      <c r="AI31" s="36">
        <v>-8.6294156017103097E-3</v>
      </c>
      <c r="AJ31" s="36">
        <v>-5.5341954148239187E-3</v>
      </c>
      <c r="AK31" s="37">
        <v>-3.786105405898616E-3</v>
      </c>
      <c r="AL31" s="35">
        <v>-8.8380287025058398E-10</v>
      </c>
      <c r="AM31" s="36">
        <v>3.1436038646030042E-3</v>
      </c>
      <c r="AN31" s="36">
        <v>4.9236947601285523E-3</v>
      </c>
      <c r="AO31" s="36">
        <v>-1.6809557278455102E-3</v>
      </c>
      <c r="AP31" s="36">
        <v>-1.8415456253605331E-2</v>
      </c>
      <c r="AQ31" s="36">
        <v>-1.5572734597014201E-2</v>
      </c>
      <c r="AR31" s="36">
        <v>-8.7286783224746825E-3</v>
      </c>
      <c r="AS31" s="36">
        <v>-5.6536651981725847E-3</v>
      </c>
      <c r="AT31" s="37">
        <v>-4.0675630609334447E-3</v>
      </c>
    </row>
    <row r="32" spans="1:46" x14ac:dyDescent="0.3">
      <c r="A32" s="30">
        <v>1997</v>
      </c>
      <c r="B32" s="41">
        <v>146</v>
      </c>
      <c r="C32" s="42">
        <v>29</v>
      </c>
      <c r="D32" s="42">
        <v>8</v>
      </c>
      <c r="E32" s="42">
        <v>34</v>
      </c>
      <c r="F32" s="42">
        <v>14</v>
      </c>
      <c r="G32" s="42">
        <v>35</v>
      </c>
      <c r="H32" s="42">
        <v>8</v>
      </c>
      <c r="I32" s="42">
        <v>4</v>
      </c>
      <c r="J32" s="43">
        <v>14</v>
      </c>
      <c r="K32" s="36">
        <v>0.9505417018513046</v>
      </c>
      <c r="L32" s="36">
        <v>0.93665293325920518</v>
      </c>
      <c r="M32" s="36">
        <v>0.99166953621261578</v>
      </c>
      <c r="N32" s="36">
        <v>0.9642133569817406</v>
      </c>
      <c r="O32" s="36">
        <v>0.84247661294652787</v>
      </c>
      <c r="P32" s="36">
        <v>0.86733640021417446</v>
      </c>
      <c r="Q32" s="36">
        <v>0.95804175307810802</v>
      </c>
      <c r="R32" s="36">
        <v>0.923631073435356</v>
      </c>
      <c r="S32" s="36">
        <v>0.97229796064775975</v>
      </c>
      <c r="T32" s="35">
        <v>2.4568828997227109E-3</v>
      </c>
      <c r="U32" s="36">
        <v>4.0709136796550941E-3</v>
      </c>
      <c r="V32" s="36">
        <v>5.6518501541834801E-3</v>
      </c>
      <c r="W32" s="36">
        <v>-1.0034298989788019E-3</v>
      </c>
      <c r="X32" s="36">
        <v>-1.7367095567605111E-2</v>
      </c>
      <c r="Y32" s="36">
        <v>-1.3986877821623592E-2</v>
      </c>
      <c r="Z32" s="36">
        <v>-9.5158302041450475E-3</v>
      </c>
      <c r="AA32" s="36">
        <v>2.3883968998702492E-3</v>
      </c>
      <c r="AB32" s="37">
        <v>-3.0269208671717517E-3</v>
      </c>
      <c r="AC32" s="36">
        <v>1.653184905825254E-3</v>
      </c>
      <c r="AD32" s="36">
        <v>4.1321026749732087E-3</v>
      </c>
      <c r="AE32" s="36">
        <v>5.588530558499203E-3</v>
      </c>
      <c r="AF32" s="36">
        <v>-1.5383479914080702E-3</v>
      </c>
      <c r="AG32" s="36">
        <v>-1.6988821766721663E-2</v>
      </c>
      <c r="AH32" s="36">
        <v>-1.4025236540476283E-2</v>
      </c>
      <c r="AI32" s="36">
        <v>-9.4237142706982396E-3</v>
      </c>
      <c r="AJ32" s="36">
        <v>-5.639742855491495E-4</v>
      </c>
      <c r="AK32" s="37">
        <v>-4.2350921287894056E-3</v>
      </c>
      <c r="AL32" s="35">
        <v>7.2197157047134282E-8</v>
      </c>
      <c r="AM32" s="36">
        <v>1.769644591825717E-3</v>
      </c>
      <c r="AN32" s="36">
        <v>4.6514924639990138E-3</v>
      </c>
      <c r="AO32" s="36">
        <v>-2.656756594248987E-3</v>
      </c>
      <c r="AP32" s="36">
        <v>-1.9677478575491798E-2</v>
      </c>
      <c r="AQ32" s="36">
        <v>-1.5595104514753651E-2</v>
      </c>
      <c r="AR32" s="36">
        <v>-1.0503732577140615E-2</v>
      </c>
      <c r="AS32" s="36">
        <v>-2.0204705161794402E-3</v>
      </c>
      <c r="AT32" s="37">
        <v>-7.2425092112612839E-3</v>
      </c>
    </row>
    <row r="33" spans="1:46" x14ac:dyDescent="0.3">
      <c r="A33" s="30">
        <v>1998</v>
      </c>
      <c r="B33" s="41">
        <v>145</v>
      </c>
      <c r="C33" s="42">
        <v>29</v>
      </c>
      <c r="D33" s="42">
        <v>8</v>
      </c>
      <c r="E33" s="42">
        <v>34</v>
      </c>
      <c r="F33" s="42">
        <v>14</v>
      </c>
      <c r="G33" s="42">
        <v>33</v>
      </c>
      <c r="H33" s="42">
        <v>8</v>
      </c>
      <c r="I33" s="42">
        <v>5</v>
      </c>
      <c r="J33" s="43">
        <v>14</v>
      </c>
      <c r="K33" s="36">
        <v>0.95179202513281724</v>
      </c>
      <c r="L33" s="36">
        <v>0.92302130727276899</v>
      </c>
      <c r="M33" s="36">
        <v>0.99311784946881976</v>
      </c>
      <c r="N33" s="36">
        <v>0.96185038933115086</v>
      </c>
      <c r="O33" s="36">
        <v>0.84259368467829698</v>
      </c>
      <c r="P33" s="36">
        <v>0.86264970406134067</v>
      </c>
      <c r="Q33" s="36">
        <v>0.94291100118006432</v>
      </c>
      <c r="R33" s="36">
        <v>0.9503140286360483</v>
      </c>
      <c r="S33" s="36">
        <v>0.96684789513383929</v>
      </c>
      <c r="T33" s="35">
        <v>2.4221658099426715E-3</v>
      </c>
      <c r="U33" s="36">
        <v>3.7050193973545528E-3</v>
      </c>
      <c r="V33" s="36">
        <v>5.810371111703877E-3</v>
      </c>
      <c r="W33" s="36">
        <v>-2.9354078509124461E-3</v>
      </c>
      <c r="X33" s="36">
        <v>-3.2078309765586998E-3</v>
      </c>
      <c r="Y33" s="36">
        <v>-1.5252247233194943E-2</v>
      </c>
      <c r="Z33" s="36">
        <v>-8.8246117104107541E-3</v>
      </c>
      <c r="AA33" s="36">
        <v>3.9808208821642647E-4</v>
      </c>
      <c r="AB33" s="37">
        <v>-4.1873575173423192E-3</v>
      </c>
      <c r="AC33" s="36">
        <v>2.154799610944661E-3</v>
      </c>
      <c r="AD33" s="36">
        <v>3.8218587761717285E-3</v>
      </c>
      <c r="AE33" s="36">
        <v>5.7693419385501515E-3</v>
      </c>
      <c r="AF33" s="36">
        <v>-2.6214487269754267E-3</v>
      </c>
      <c r="AG33" s="36">
        <v>-4.7708753538031699E-3</v>
      </c>
      <c r="AH33" s="36">
        <v>-1.524362719224171E-2</v>
      </c>
      <c r="AI33" s="36">
        <v>-8.7250669644808182E-3</v>
      </c>
      <c r="AJ33" s="36">
        <v>-3.5504328779133827E-4</v>
      </c>
      <c r="AK33" s="37">
        <v>-5.587533515013619E-3</v>
      </c>
      <c r="AL33" s="35">
        <v>9.0316728848159322E-8</v>
      </c>
      <c r="AM33" s="36">
        <v>6.7600275301502087E-4</v>
      </c>
      <c r="AN33" s="36">
        <v>4.5389575774859347E-3</v>
      </c>
      <c r="AO33" s="36">
        <v>-3.9077255553161298E-3</v>
      </c>
      <c r="AP33" s="36">
        <v>-8.0060468770296201E-3</v>
      </c>
      <c r="AQ33" s="36">
        <v>-1.7411055628530316E-2</v>
      </c>
      <c r="AR33" s="36">
        <v>-1.0367777009553008E-2</v>
      </c>
      <c r="AS33" s="36">
        <v>-2.293266394655118E-3</v>
      </c>
      <c r="AT33" s="37">
        <v>-9.3444693478521457E-3</v>
      </c>
    </row>
    <row r="34" spans="1:46" x14ac:dyDescent="0.3">
      <c r="A34" s="30">
        <v>1999</v>
      </c>
      <c r="B34" s="41">
        <v>145</v>
      </c>
      <c r="C34" s="42">
        <v>30</v>
      </c>
      <c r="D34" s="42">
        <v>8</v>
      </c>
      <c r="E34" s="42">
        <v>34</v>
      </c>
      <c r="F34" s="42">
        <v>14</v>
      </c>
      <c r="G34" s="42">
        <v>32</v>
      </c>
      <c r="H34" s="42">
        <v>8</v>
      </c>
      <c r="I34" s="42">
        <v>5</v>
      </c>
      <c r="J34" s="43">
        <v>14</v>
      </c>
      <c r="K34" s="36">
        <v>0.93742777067580674</v>
      </c>
      <c r="L34" s="36">
        <v>0.87654717308151087</v>
      </c>
      <c r="M34" s="36">
        <v>0.99330944001506727</v>
      </c>
      <c r="N34" s="36">
        <v>0.95482973531934845</v>
      </c>
      <c r="O34" s="36">
        <v>0.82814848014059705</v>
      </c>
      <c r="P34" s="36">
        <v>0.85875697340081958</v>
      </c>
      <c r="Q34" s="36">
        <v>0.91394328246597023</v>
      </c>
      <c r="R34" s="36">
        <v>0.95228341544625428</v>
      </c>
      <c r="S34" s="36">
        <v>0.96920364729315756</v>
      </c>
      <c r="T34" s="35">
        <v>2.8073412242468009E-3</v>
      </c>
      <c r="U34" s="36">
        <v>6.7656693753443027E-3</v>
      </c>
      <c r="V34" s="36">
        <v>4.8603979146013346E-3</v>
      </c>
      <c r="W34" s="36">
        <v>-2.3736570092438552E-3</v>
      </c>
      <c r="X34" s="36">
        <v>-9.4177507378945743E-3</v>
      </c>
      <c r="Y34" s="36">
        <v>-1.5118000945061865E-2</v>
      </c>
      <c r="Z34" s="36">
        <v>-2.7087306543648192E-3</v>
      </c>
      <c r="AA34" s="36">
        <v>3.9239509797428306E-4</v>
      </c>
      <c r="AB34" s="37">
        <v>-7.4465091634516346E-3</v>
      </c>
      <c r="AC34" s="36">
        <v>2.2465158136604638E-3</v>
      </c>
      <c r="AD34" s="36">
        <v>5.4100022220843185E-3</v>
      </c>
      <c r="AE34" s="36">
        <v>4.8270051573934825E-3</v>
      </c>
      <c r="AF34" s="36">
        <v>-8.7788954074224793E-4</v>
      </c>
      <c r="AG34" s="36">
        <v>-1.0414828407851486E-2</v>
      </c>
      <c r="AH34" s="36">
        <v>-1.5606213996408241E-2</v>
      </c>
      <c r="AI34" s="36">
        <v>-3.1189317518313998E-3</v>
      </c>
      <c r="AJ34" s="36">
        <v>-2.690360383714409E-4</v>
      </c>
      <c r="AK34" s="37">
        <v>-8.7381851398669139E-3</v>
      </c>
      <c r="AL34" s="35">
        <v>-1.7696650621765972E-9</v>
      </c>
      <c r="AM34" s="36">
        <v>1.878801145817796E-3</v>
      </c>
      <c r="AN34" s="36">
        <v>3.5289318991938018E-3</v>
      </c>
      <c r="AO34" s="36">
        <v>-2.338984553228229E-3</v>
      </c>
      <c r="AP34" s="36">
        <v>-1.3527793293076615E-2</v>
      </c>
      <c r="AQ34" s="36">
        <v>-1.7975926132561014E-2</v>
      </c>
      <c r="AR34" s="36">
        <v>-5.3463659056679326E-3</v>
      </c>
      <c r="AS34" s="36">
        <v>-2.0051691250096101E-3</v>
      </c>
      <c r="AT34" s="37">
        <v>-1.2107397618163039E-2</v>
      </c>
    </row>
    <row r="35" spans="1:46" x14ac:dyDescent="0.3">
      <c r="A35" s="30">
        <v>2000</v>
      </c>
      <c r="B35" s="41">
        <v>143</v>
      </c>
      <c r="C35" s="42">
        <v>29</v>
      </c>
      <c r="D35" s="42">
        <v>7</v>
      </c>
      <c r="E35" s="42">
        <v>34</v>
      </c>
      <c r="F35" s="42">
        <v>14</v>
      </c>
      <c r="G35" s="42">
        <v>32</v>
      </c>
      <c r="H35" s="42">
        <v>8</v>
      </c>
      <c r="I35" s="42">
        <v>5</v>
      </c>
      <c r="J35" s="43">
        <v>14</v>
      </c>
      <c r="K35" s="36">
        <v>0.93930785961999119</v>
      </c>
      <c r="L35" s="36">
        <v>0.87533425683092603</v>
      </c>
      <c r="M35" s="36">
        <v>0.99419437871301986</v>
      </c>
      <c r="N35" s="36">
        <v>0.95519071789022558</v>
      </c>
      <c r="O35" s="36">
        <v>0.81441917270240038</v>
      </c>
      <c r="P35" s="36">
        <v>0.86794708651188401</v>
      </c>
      <c r="Q35" s="36">
        <v>0.93753543972703068</v>
      </c>
      <c r="R35" s="36">
        <v>0.95144828976950047</v>
      </c>
      <c r="S35" s="36">
        <v>0.9664635271908063</v>
      </c>
      <c r="T35" s="35">
        <v>3.1051655105837571E-3</v>
      </c>
      <c r="U35" s="36">
        <v>7.681786229641276E-3</v>
      </c>
      <c r="V35" s="36">
        <v>4.7148563200386483E-3</v>
      </c>
      <c r="W35" s="36">
        <v>-2.6761399620779838E-3</v>
      </c>
      <c r="X35" s="36">
        <v>-1.176216735200084E-2</v>
      </c>
      <c r="Y35" s="36">
        <v>-1.244055625434172E-2</v>
      </c>
      <c r="Z35" s="36">
        <v>-9.0596104946193117E-3</v>
      </c>
      <c r="AA35" s="36">
        <v>2.5963766793587815E-3</v>
      </c>
      <c r="AB35" s="37">
        <v>-9.235373389336771E-3</v>
      </c>
      <c r="AC35" s="36">
        <v>2.4688636855561704E-3</v>
      </c>
      <c r="AD35" s="36">
        <v>6.1950209518860403E-3</v>
      </c>
      <c r="AE35" s="36">
        <v>4.6919690952845474E-3</v>
      </c>
      <c r="AF35" s="36">
        <v>-2.0210636598610868E-3</v>
      </c>
      <c r="AG35" s="36">
        <v>-1.1986594996164767E-2</v>
      </c>
      <c r="AH35" s="36">
        <v>-1.3768355304180318E-2</v>
      </c>
      <c r="AI35" s="36">
        <v>-9.1788520173932773E-3</v>
      </c>
      <c r="AJ35" s="36">
        <v>1.7865498602812253E-3</v>
      </c>
      <c r="AK35" s="37">
        <v>-1.0524776441565947E-2</v>
      </c>
      <c r="AL35" s="35">
        <v>-2.7603702920442071E-11</v>
      </c>
      <c r="AM35" s="36">
        <v>2.0157524671708129E-3</v>
      </c>
      <c r="AN35" s="36">
        <v>3.2936404451355682E-3</v>
      </c>
      <c r="AO35" s="36">
        <v>-3.6183700984033138E-3</v>
      </c>
      <c r="AP35" s="36">
        <v>-1.5472193024914845E-2</v>
      </c>
      <c r="AQ35" s="36">
        <v>-1.6272271623193023E-2</v>
      </c>
      <c r="AR35" s="36">
        <v>-1.1539961164677176E-2</v>
      </c>
      <c r="AS35" s="36">
        <v>-6.6899795063739872E-5</v>
      </c>
      <c r="AT35" s="37">
        <v>-1.4132441834000994E-2</v>
      </c>
    </row>
    <row r="36" spans="1:46" x14ac:dyDescent="0.3">
      <c r="A36" s="30">
        <v>2001</v>
      </c>
      <c r="B36" s="41">
        <v>145</v>
      </c>
      <c r="C36" s="42">
        <v>29</v>
      </c>
      <c r="D36" s="42">
        <v>9</v>
      </c>
      <c r="E36" s="42">
        <v>34</v>
      </c>
      <c r="F36" s="42">
        <v>13</v>
      </c>
      <c r="G36" s="42">
        <v>32</v>
      </c>
      <c r="H36" s="42">
        <v>8</v>
      </c>
      <c r="I36" s="42">
        <v>5</v>
      </c>
      <c r="J36" s="43">
        <v>15</v>
      </c>
      <c r="K36" s="36">
        <v>0.93544617222262683</v>
      </c>
      <c r="L36" s="36">
        <v>0.87238270087263403</v>
      </c>
      <c r="M36" s="36">
        <v>0.99440292066357061</v>
      </c>
      <c r="N36" s="36">
        <v>0.95160769512524213</v>
      </c>
      <c r="O36" s="36">
        <v>0.69978650618922411</v>
      </c>
      <c r="P36" s="36">
        <v>0.86379535256234619</v>
      </c>
      <c r="Q36" s="36">
        <v>0.95441172315661693</v>
      </c>
      <c r="R36" s="36">
        <v>0.95377705162203152</v>
      </c>
      <c r="S36" s="36">
        <v>0.96992651007080566</v>
      </c>
      <c r="T36" s="35">
        <v>2.7104950342410361E-3</v>
      </c>
      <c r="U36" s="36">
        <v>7.0926792891080042E-3</v>
      </c>
      <c r="V36" s="36">
        <v>3.9029836598399744E-3</v>
      </c>
      <c r="W36" s="36">
        <v>-3.4382156120382878E-3</v>
      </c>
      <c r="X36" s="36">
        <v>-1.1521168615004703E-2</v>
      </c>
      <c r="Y36" s="36">
        <v>-1.7220709951884645E-2</v>
      </c>
      <c r="Z36" s="36">
        <v>-1.8542773245136812E-2</v>
      </c>
      <c r="AA36" s="36">
        <v>3.5950866379995412E-3</v>
      </c>
      <c r="AB36" s="37">
        <v>-1.0261091636586813E-2</v>
      </c>
      <c r="AC36" s="36">
        <v>2.0803092208074112E-3</v>
      </c>
      <c r="AD36" s="36">
        <v>5.6449954233099313E-3</v>
      </c>
      <c r="AE36" s="36">
        <v>3.8864644368403001E-3</v>
      </c>
      <c r="AF36" s="36">
        <v>-2.4898160563066626E-3</v>
      </c>
      <c r="AG36" s="36">
        <v>-1.1710328515369304E-2</v>
      </c>
      <c r="AH36" s="36">
        <v>-1.8408594662689837E-2</v>
      </c>
      <c r="AI36" s="36">
        <v>-1.829457935890012E-2</v>
      </c>
      <c r="AJ36" s="36">
        <v>2.8346491417381107E-3</v>
      </c>
      <c r="AK36" s="37">
        <v>-1.15907997066944E-2</v>
      </c>
      <c r="AL36" s="35">
        <v>-1.9276804288344545E-10</v>
      </c>
      <c r="AM36" s="36">
        <v>2.0979925564982818E-3</v>
      </c>
      <c r="AN36" s="36">
        <v>2.7598747981490888E-3</v>
      </c>
      <c r="AO36" s="36">
        <v>-3.8624455042692856E-3</v>
      </c>
      <c r="AP36" s="36">
        <v>-1.4241180131123334E-2</v>
      </c>
      <c r="AQ36" s="36">
        <v>-2.0673317203798537E-2</v>
      </c>
      <c r="AR36" s="36">
        <v>-2.0483161284865183E-2</v>
      </c>
      <c r="AS36" s="36">
        <v>1.1822105508162443E-3</v>
      </c>
      <c r="AT36" s="37">
        <v>-1.4547874302594964E-2</v>
      </c>
    </row>
    <row r="37" spans="1:46" x14ac:dyDescent="0.3">
      <c r="A37" s="30">
        <v>2002</v>
      </c>
      <c r="B37" s="41">
        <v>151</v>
      </c>
      <c r="C37" s="42">
        <v>30</v>
      </c>
      <c r="D37" s="42">
        <v>11</v>
      </c>
      <c r="E37" s="42">
        <v>34</v>
      </c>
      <c r="F37" s="42">
        <v>14</v>
      </c>
      <c r="G37" s="42">
        <v>32</v>
      </c>
      <c r="H37" s="42">
        <v>9</v>
      </c>
      <c r="I37" s="42">
        <v>6</v>
      </c>
      <c r="J37" s="43">
        <v>15</v>
      </c>
      <c r="K37" s="36">
        <v>0.93973960978980842</v>
      </c>
      <c r="L37" s="36">
        <v>0.89382544476240322</v>
      </c>
      <c r="M37" s="36">
        <v>0.99443355988544968</v>
      </c>
      <c r="N37" s="36">
        <v>0.94353770919073976</v>
      </c>
      <c r="O37" s="36">
        <v>0.70181134542869184</v>
      </c>
      <c r="P37" s="36">
        <v>0.86554391567480515</v>
      </c>
      <c r="Q37" s="36">
        <v>0.95629088490321601</v>
      </c>
      <c r="R37" s="36">
        <v>0.95153983040414691</v>
      </c>
      <c r="S37" s="36">
        <v>0.97013921893702237</v>
      </c>
      <c r="T37" s="35">
        <v>3.2567992243284108E-3</v>
      </c>
      <c r="U37" s="36">
        <v>8.6109732923254027E-3</v>
      </c>
      <c r="V37" s="36">
        <v>3.5065402010106424E-3</v>
      </c>
      <c r="W37" s="36">
        <v>-4.0245032591361965E-3</v>
      </c>
      <c r="X37" s="36">
        <v>-1.2794387563969247E-2</v>
      </c>
      <c r="Y37" s="36">
        <v>-1.5355317654776804E-2</v>
      </c>
      <c r="Z37" s="36">
        <v>-1.9343947360043551E-2</v>
      </c>
      <c r="AA37" s="36">
        <v>4.1523548945921803E-3</v>
      </c>
      <c r="AB37" s="37">
        <v>-7.0531123224728967E-3</v>
      </c>
      <c r="AC37" s="36">
        <v>2.3967753069819475E-3</v>
      </c>
      <c r="AD37" s="36">
        <v>6.7762895369993673E-3</v>
      </c>
      <c r="AE37" s="36">
        <v>3.4953005131801106E-3</v>
      </c>
      <c r="AF37" s="36">
        <v>-3.417013228641894E-3</v>
      </c>
      <c r="AG37" s="36">
        <v>-1.3415595502303118E-2</v>
      </c>
      <c r="AH37" s="36">
        <v>-1.7082854795073342E-2</v>
      </c>
      <c r="AI37" s="36">
        <v>-1.9183905317695833E-2</v>
      </c>
      <c r="AJ37" s="36">
        <v>3.2103154005175853E-3</v>
      </c>
      <c r="AK37" s="37">
        <v>-8.3454331541450762E-3</v>
      </c>
      <c r="AL37" s="35">
        <v>-1.1529777254610018E-9</v>
      </c>
      <c r="AM37" s="36">
        <v>2.8320481615767383E-3</v>
      </c>
      <c r="AN37" s="36">
        <v>2.1843346942020361E-3</v>
      </c>
      <c r="AO37" s="36">
        <v>-5.1368471371719456E-3</v>
      </c>
      <c r="AP37" s="36">
        <v>-1.6100904310340603E-2</v>
      </c>
      <c r="AQ37" s="36">
        <v>-1.9593198204515903E-2</v>
      </c>
      <c r="AR37" s="36">
        <v>-2.1742999344178959E-2</v>
      </c>
      <c r="AS37" s="36">
        <v>1.2893605553125603E-3</v>
      </c>
      <c r="AT37" s="37">
        <v>-1.1661683186156381E-2</v>
      </c>
    </row>
    <row r="38" spans="1:46" x14ac:dyDescent="0.3">
      <c r="A38" s="30">
        <v>2003</v>
      </c>
      <c r="B38" s="41">
        <v>153</v>
      </c>
      <c r="C38" s="42">
        <v>29</v>
      </c>
      <c r="D38" s="42">
        <v>11</v>
      </c>
      <c r="E38" s="42">
        <v>34</v>
      </c>
      <c r="F38" s="42">
        <v>14</v>
      </c>
      <c r="G38" s="42">
        <v>35</v>
      </c>
      <c r="H38" s="42">
        <v>9</v>
      </c>
      <c r="I38" s="42">
        <v>6</v>
      </c>
      <c r="J38" s="43">
        <v>15</v>
      </c>
      <c r="K38" s="36">
        <v>0.93650285707832004</v>
      </c>
      <c r="L38" s="36">
        <v>0.88819419119785403</v>
      </c>
      <c r="M38" s="36">
        <v>0.9931319797168473</v>
      </c>
      <c r="N38" s="36">
        <v>0.94148862404217359</v>
      </c>
      <c r="O38" s="36">
        <v>0.71001250158272233</v>
      </c>
      <c r="P38" s="36">
        <v>0.88812388571993472</v>
      </c>
      <c r="Q38" s="36">
        <v>0.95956896988228702</v>
      </c>
      <c r="R38" s="36">
        <v>0.95568492438294728</v>
      </c>
      <c r="S38" s="36">
        <v>0.97035625548151194</v>
      </c>
      <c r="T38" s="35">
        <v>2.3998168825081446E-3</v>
      </c>
      <c r="U38" s="36">
        <v>9.3302413616969167E-3</v>
      </c>
      <c r="V38" s="36">
        <v>3.3544502498285482E-3</v>
      </c>
      <c r="W38" s="36">
        <v>-4.8886878106603913E-3</v>
      </c>
      <c r="X38" s="36">
        <v>-8.6133201227295269E-3</v>
      </c>
      <c r="Y38" s="36">
        <v>-9.7596004745962358E-3</v>
      </c>
      <c r="Z38" s="36">
        <v>-1.579359892287369E-2</v>
      </c>
      <c r="AA38" s="36">
        <v>-2.1932217317186475E-3</v>
      </c>
      <c r="AB38" s="37">
        <v>-8.6038155415770375E-3</v>
      </c>
      <c r="AC38" s="36">
        <v>1.5017830940945846E-3</v>
      </c>
      <c r="AD38" s="36">
        <v>7.3837961032210443E-3</v>
      </c>
      <c r="AE38" s="36">
        <v>3.3422947839697541E-3</v>
      </c>
      <c r="AF38" s="36">
        <v>-4.140393314445592E-3</v>
      </c>
      <c r="AG38" s="36">
        <v>-1.0498705802715697E-2</v>
      </c>
      <c r="AH38" s="36">
        <v>-1.2041477319227716E-2</v>
      </c>
      <c r="AI38" s="36">
        <v>-1.5685982884989482E-2</v>
      </c>
      <c r="AJ38" s="36">
        <v>-3.2064216759150254E-3</v>
      </c>
      <c r="AK38" s="37">
        <v>-9.93294831291122E-3</v>
      </c>
      <c r="AL38" s="35">
        <v>-1.1020192120774141E-9</v>
      </c>
      <c r="AM38" s="36">
        <v>4.9364361759681947E-3</v>
      </c>
      <c r="AN38" s="36">
        <v>2.4957449057019052E-3</v>
      </c>
      <c r="AO38" s="36">
        <v>-5.2675948787216801E-3</v>
      </c>
      <c r="AP38" s="36">
        <v>-1.2255851702745077E-2</v>
      </c>
      <c r="AQ38" s="36">
        <v>-1.3370163631135374E-2</v>
      </c>
      <c r="AR38" s="36">
        <v>-1.724816552680403E-2</v>
      </c>
      <c r="AS38" s="36">
        <v>-4.1827356198977745E-3</v>
      </c>
      <c r="AT38" s="37">
        <v>-1.2038780626528347E-2</v>
      </c>
    </row>
    <row r="39" spans="1:46" x14ac:dyDescent="0.3">
      <c r="A39" s="30">
        <v>2004</v>
      </c>
      <c r="B39" s="41">
        <v>153</v>
      </c>
      <c r="C39" s="42">
        <v>28</v>
      </c>
      <c r="D39" s="42">
        <v>12</v>
      </c>
      <c r="E39" s="42">
        <v>34</v>
      </c>
      <c r="F39" s="42">
        <v>14</v>
      </c>
      <c r="G39" s="42">
        <v>35</v>
      </c>
      <c r="H39" s="42">
        <v>9</v>
      </c>
      <c r="I39" s="42">
        <v>6</v>
      </c>
      <c r="J39" s="43">
        <v>15</v>
      </c>
      <c r="K39" s="36">
        <v>0.92965509145337355</v>
      </c>
      <c r="L39" s="36">
        <v>0.88231036943640651</v>
      </c>
      <c r="M39" s="36">
        <v>0.99231944446303011</v>
      </c>
      <c r="N39" s="36">
        <v>0.94591110931375466</v>
      </c>
      <c r="O39" s="36">
        <v>0.70253542866142038</v>
      </c>
      <c r="P39" s="36">
        <v>0.69933371653311671</v>
      </c>
      <c r="Q39" s="36">
        <v>0.96600912012488194</v>
      </c>
      <c r="R39" s="36">
        <v>0.95654435567088059</v>
      </c>
      <c r="S39" s="36">
        <v>0.96797147576068521</v>
      </c>
      <c r="T39" s="35">
        <v>2.9694188597164939E-3</v>
      </c>
      <c r="U39" s="36">
        <v>9.3048268128135027E-3</v>
      </c>
      <c r="V39" s="36">
        <v>4.0495771067811147E-3</v>
      </c>
      <c r="W39" s="36">
        <v>-4.8256258813313873E-3</v>
      </c>
      <c r="X39" s="36">
        <v>-9.2925381506434607E-3</v>
      </c>
      <c r="Y39" s="36">
        <v>-1.4926230037520239E-2</v>
      </c>
      <c r="Z39" s="36">
        <v>-1.4116684848733413E-2</v>
      </c>
      <c r="AA39" s="36">
        <v>-1.1874096485045729E-3</v>
      </c>
      <c r="AB39" s="37">
        <v>-3.1241846712689006E-3</v>
      </c>
      <c r="AC39" s="36">
        <v>2.0210431909670088E-3</v>
      </c>
      <c r="AD39" s="36">
        <v>7.5411132935090525E-3</v>
      </c>
      <c r="AE39" s="36">
        <v>4.0380512682340929E-3</v>
      </c>
      <c r="AF39" s="36">
        <v>-5.2145046011046097E-3</v>
      </c>
      <c r="AG39" s="36">
        <v>-1.1019113011998647E-2</v>
      </c>
      <c r="AH39" s="36">
        <v>-1.4028764543798523E-2</v>
      </c>
      <c r="AI39" s="36">
        <v>-1.403948258322049E-2</v>
      </c>
      <c r="AJ39" s="36">
        <v>-2.1635907679867371E-3</v>
      </c>
      <c r="AK39" s="37">
        <v>-4.6297010221509702E-3</v>
      </c>
      <c r="AL39" s="35">
        <v>-1.1676489493675789E-9</v>
      </c>
      <c r="AM39" s="36">
        <v>4.2768949738297138E-3</v>
      </c>
      <c r="AN39" s="36">
        <v>2.9120279310711934E-3</v>
      </c>
      <c r="AO39" s="36">
        <v>-6.5036980180366551E-3</v>
      </c>
      <c r="AP39" s="36">
        <v>-1.3321079862132124E-2</v>
      </c>
      <c r="AQ39" s="36">
        <v>-1.5672289929373435E-2</v>
      </c>
      <c r="AR39" s="36">
        <v>-1.5856135967715224E-2</v>
      </c>
      <c r="AS39" s="36">
        <v>-3.4826159382645976E-3</v>
      </c>
      <c r="AT39" s="37">
        <v>-7.7126749333786071E-3</v>
      </c>
    </row>
    <row r="40" spans="1:46" x14ac:dyDescent="0.3">
      <c r="A40" s="30">
        <v>2005</v>
      </c>
      <c r="B40" s="41">
        <v>167</v>
      </c>
      <c r="C40" s="42">
        <v>30</v>
      </c>
      <c r="D40" s="42">
        <v>14</v>
      </c>
      <c r="E40" s="42">
        <v>35</v>
      </c>
      <c r="F40" s="42">
        <v>17</v>
      </c>
      <c r="G40" s="42">
        <v>40</v>
      </c>
      <c r="H40" s="42">
        <v>10</v>
      </c>
      <c r="I40" s="42">
        <v>6</v>
      </c>
      <c r="J40" s="43">
        <v>15</v>
      </c>
      <c r="K40" s="36">
        <v>0.94683859945368221</v>
      </c>
      <c r="L40" s="36">
        <v>0.91337535222994304</v>
      </c>
      <c r="M40" s="36">
        <v>0.9920254628520021</v>
      </c>
      <c r="N40" s="36">
        <v>0.95277002030119351</v>
      </c>
      <c r="O40" s="36">
        <v>0.78176042822918468</v>
      </c>
      <c r="P40" s="36">
        <v>0.95080879037933996</v>
      </c>
      <c r="Q40" s="36">
        <v>0.98597112164636425</v>
      </c>
      <c r="R40" s="36">
        <v>0.95445638095999252</v>
      </c>
      <c r="S40" s="36">
        <v>0.96743289046673864</v>
      </c>
      <c r="T40" s="35">
        <v>2.7017371139997212E-3</v>
      </c>
      <c r="U40" s="36">
        <v>8.9252440163288052E-3</v>
      </c>
      <c r="V40" s="36">
        <v>4.6828854264964817E-3</v>
      </c>
      <c r="W40" s="36">
        <v>-4.9363301474924523E-3</v>
      </c>
      <c r="X40" s="36">
        <v>-8.3330774496688537E-3</v>
      </c>
      <c r="Y40" s="36">
        <v>-1.7056981239261582E-2</v>
      </c>
      <c r="Z40" s="36">
        <v>-1.1325965620725286E-2</v>
      </c>
      <c r="AA40" s="36">
        <v>-3.0955581020549257E-3</v>
      </c>
      <c r="AB40" s="37">
        <v>2.4799080203126464E-3</v>
      </c>
      <c r="AC40" s="36">
        <v>2.2082582031568792E-3</v>
      </c>
      <c r="AD40" s="36">
        <v>8.3298714247431269E-3</v>
      </c>
      <c r="AE40" s="36">
        <v>4.6605477125979374E-3</v>
      </c>
      <c r="AF40" s="36">
        <v>-5.0406420366782903E-3</v>
      </c>
      <c r="AG40" s="36">
        <v>-7.9470319557413266E-3</v>
      </c>
      <c r="AH40" s="36">
        <v>-1.9250909910333996E-2</v>
      </c>
      <c r="AI40" s="36">
        <v>-1.1455811795339136E-2</v>
      </c>
      <c r="AJ40" s="36">
        <v>-4.1082812827644638E-3</v>
      </c>
      <c r="AK40" s="37">
        <v>9.0368170192795937E-4</v>
      </c>
      <c r="AL40" s="35">
        <v>-9.0052794037135913E-10</v>
      </c>
      <c r="AM40" s="36">
        <v>4.6506652992512054E-3</v>
      </c>
      <c r="AN40" s="36">
        <v>3.4245318266862917E-3</v>
      </c>
      <c r="AO40" s="36">
        <v>-6.369254082616631E-3</v>
      </c>
      <c r="AP40" s="36">
        <v>-1.0084452666110048E-2</v>
      </c>
      <c r="AQ40" s="36">
        <v>-2.0898776990485077E-2</v>
      </c>
      <c r="AR40" s="36">
        <v>-1.3398065597839789E-2</v>
      </c>
      <c r="AS40" s="36">
        <v>-5.5226922792642272E-3</v>
      </c>
      <c r="AT40" s="37">
        <v>-2.5468386965533212E-3</v>
      </c>
    </row>
    <row r="41" spans="1:46" x14ac:dyDescent="0.3">
      <c r="A41" s="30">
        <v>2006</v>
      </c>
      <c r="B41" s="41">
        <v>170</v>
      </c>
      <c r="C41" s="42">
        <v>30</v>
      </c>
      <c r="D41" s="42">
        <v>16</v>
      </c>
      <c r="E41" s="42">
        <v>35</v>
      </c>
      <c r="F41" s="42">
        <v>17</v>
      </c>
      <c r="G41" s="42">
        <v>39</v>
      </c>
      <c r="H41" s="42">
        <v>10</v>
      </c>
      <c r="I41" s="42">
        <v>6</v>
      </c>
      <c r="J41" s="43">
        <v>17</v>
      </c>
      <c r="K41" s="36">
        <v>0.94559997011965902</v>
      </c>
      <c r="L41" s="36">
        <v>0.91090504308211784</v>
      </c>
      <c r="M41" s="36">
        <v>0.99300603752212824</v>
      </c>
      <c r="N41" s="36">
        <v>0.95565484270199375</v>
      </c>
      <c r="O41" s="36">
        <v>0.76857414148318104</v>
      </c>
      <c r="P41" s="36">
        <v>0.94116482200793072</v>
      </c>
      <c r="Q41" s="36">
        <v>0.98761709083826066</v>
      </c>
      <c r="R41" s="36">
        <v>0.95539979741217151</v>
      </c>
      <c r="S41" s="36">
        <v>0.96712737560533923</v>
      </c>
      <c r="T41" s="35">
        <v>3.0651063459128302E-3</v>
      </c>
      <c r="U41" s="36">
        <v>1.0528665257461019E-2</v>
      </c>
      <c r="V41" s="36">
        <v>4.9720496050315128E-3</v>
      </c>
      <c r="W41" s="36">
        <v>-4.483079629187277E-3</v>
      </c>
      <c r="X41" s="36">
        <v>-1.1378143229252732E-2</v>
      </c>
      <c r="Y41" s="36">
        <v>-1.9283489900602115E-2</v>
      </c>
      <c r="Z41" s="36">
        <v>-9.3897302080190922E-3</v>
      </c>
      <c r="AA41" s="36">
        <v>-3.6244431024125053E-3</v>
      </c>
      <c r="AB41" s="37">
        <v>4.5854926020597389E-3</v>
      </c>
      <c r="AC41" s="36">
        <v>2.5614862045582553E-3</v>
      </c>
      <c r="AD41" s="36">
        <v>9.7916069534173776E-3</v>
      </c>
      <c r="AE41" s="36">
        <v>4.9072582942820261E-3</v>
      </c>
      <c r="AF41" s="36">
        <v>-4.6215185672254383E-3</v>
      </c>
      <c r="AG41" s="36">
        <v>-9.9818241005302042E-3</v>
      </c>
      <c r="AH41" s="36">
        <v>-2.1618940070034502E-2</v>
      </c>
      <c r="AI41" s="36">
        <v>-9.6435252228464097E-3</v>
      </c>
      <c r="AJ41" s="36">
        <v>-4.4783668440131633E-3</v>
      </c>
      <c r="AK41" s="37">
        <v>3.0727401961799668E-3</v>
      </c>
      <c r="AL41" s="35">
        <v>-9.1074257879402931E-10</v>
      </c>
      <c r="AM41" s="36">
        <v>5.5835145514862615E-3</v>
      </c>
      <c r="AN41" s="36">
        <v>3.4290429744006845E-3</v>
      </c>
      <c r="AO41" s="36">
        <v>-6.0042015817362415E-3</v>
      </c>
      <c r="AP41" s="36">
        <v>-1.2582574384601541E-2</v>
      </c>
      <c r="AQ41" s="36">
        <v>-2.3604521876325647E-2</v>
      </c>
      <c r="AR41" s="36">
        <v>-1.1630974415730591E-2</v>
      </c>
      <c r="AS41" s="36">
        <v>-6.2193042368878897E-3</v>
      </c>
      <c r="AT41" s="37">
        <v>-8.3621177440932454E-4</v>
      </c>
    </row>
    <row r="42" spans="1:46" x14ac:dyDescent="0.3">
      <c r="A42" s="30">
        <v>2007</v>
      </c>
      <c r="B42" s="41">
        <v>173</v>
      </c>
      <c r="C42" s="42">
        <v>32</v>
      </c>
      <c r="D42" s="42">
        <v>16</v>
      </c>
      <c r="E42" s="42">
        <v>35</v>
      </c>
      <c r="F42" s="42">
        <v>17</v>
      </c>
      <c r="G42" s="42">
        <v>40</v>
      </c>
      <c r="H42" s="42">
        <v>10</v>
      </c>
      <c r="I42" s="42">
        <v>6</v>
      </c>
      <c r="J42" s="43">
        <v>17</v>
      </c>
      <c r="K42" s="36">
        <v>0.9444638563202461</v>
      </c>
      <c r="L42" s="36">
        <v>0.91120905143042585</v>
      </c>
      <c r="M42" s="36">
        <v>0.99197042541990765</v>
      </c>
      <c r="N42" s="36">
        <v>0.95993001670610167</v>
      </c>
      <c r="O42" s="36">
        <v>0.75792413183319074</v>
      </c>
      <c r="P42" s="36">
        <v>0.95140365291970963</v>
      </c>
      <c r="Q42" s="36">
        <v>0.98924526945527291</v>
      </c>
      <c r="R42" s="36">
        <v>0.95768620556451689</v>
      </c>
      <c r="S42" s="36">
        <v>0.96676906549193387</v>
      </c>
      <c r="T42" s="35">
        <v>3.9159921801672206E-3</v>
      </c>
      <c r="U42" s="36">
        <v>1.1267875918680902E-2</v>
      </c>
      <c r="V42" s="36">
        <v>6.1852636667938284E-3</v>
      </c>
      <c r="W42" s="36">
        <v>-4.9901625051621866E-3</v>
      </c>
      <c r="X42" s="36">
        <v>-1.0391841931353998E-2</v>
      </c>
      <c r="Y42" s="36">
        <v>-2.285399712990507E-2</v>
      </c>
      <c r="Z42" s="36">
        <v>-1.0768352886705929E-2</v>
      </c>
      <c r="AA42" s="36">
        <v>-2.0214243536093137E-3</v>
      </c>
      <c r="AB42" s="37">
        <v>7.5985871756107885E-3</v>
      </c>
      <c r="AC42" s="36">
        <v>3.3822533993148733E-3</v>
      </c>
      <c r="AD42" s="36">
        <v>1.0483641198251866E-2</v>
      </c>
      <c r="AE42" s="36">
        <v>6.09581988000861E-3</v>
      </c>
      <c r="AF42" s="36">
        <v>-5.2122428344664037E-3</v>
      </c>
      <c r="AG42" s="36">
        <v>-8.9605513562095573E-3</v>
      </c>
      <c r="AH42" s="36">
        <v>-2.5145334733691013E-2</v>
      </c>
      <c r="AI42" s="36">
        <v>-1.1086549561872279E-2</v>
      </c>
      <c r="AJ42" s="36">
        <v>-2.8039146013619761E-3</v>
      </c>
      <c r="AK42" s="37">
        <v>5.9664794457433903E-3</v>
      </c>
      <c r="AL42" s="35">
        <v>-8.6600057841111488E-10</v>
      </c>
      <c r="AM42" s="36">
        <v>5.0521413826694322E-3</v>
      </c>
      <c r="AN42" s="36">
        <v>4.073221991442679E-3</v>
      </c>
      <c r="AO42" s="36">
        <v>-6.951887699911001E-3</v>
      </c>
      <c r="AP42" s="36">
        <v>-1.2070282433397365E-2</v>
      </c>
      <c r="AQ42" s="36">
        <v>-2.7761398154448631E-2</v>
      </c>
      <c r="AR42" s="36">
        <v>-1.359094703694204E-2</v>
      </c>
      <c r="AS42" s="36">
        <v>-5.2072772210221899E-3</v>
      </c>
      <c r="AT42" s="37">
        <v>1.1706752775017461E-3</v>
      </c>
    </row>
    <row r="43" spans="1:46" x14ac:dyDescent="0.3">
      <c r="A43" s="30">
        <v>2008</v>
      </c>
      <c r="B43" s="41">
        <v>178</v>
      </c>
      <c r="C43" s="42">
        <v>35</v>
      </c>
      <c r="D43" s="42">
        <v>17</v>
      </c>
      <c r="E43" s="42">
        <v>35</v>
      </c>
      <c r="F43" s="42">
        <v>17</v>
      </c>
      <c r="G43" s="42">
        <v>40</v>
      </c>
      <c r="H43" s="42">
        <v>10</v>
      </c>
      <c r="I43" s="42">
        <v>6</v>
      </c>
      <c r="J43" s="43">
        <v>18</v>
      </c>
      <c r="K43" s="36">
        <v>0.94545967161966149</v>
      </c>
      <c r="L43" s="36">
        <v>0.91717996969542737</v>
      </c>
      <c r="M43" s="36">
        <v>0.99227209348547396</v>
      </c>
      <c r="N43" s="36">
        <v>0.96415364791354596</v>
      </c>
      <c r="O43" s="36">
        <v>0.75260424904694545</v>
      </c>
      <c r="P43" s="36">
        <v>0.94371206248057427</v>
      </c>
      <c r="Q43" s="36">
        <v>0.99018988266655894</v>
      </c>
      <c r="R43" s="36">
        <v>0.96108848200241281</v>
      </c>
      <c r="S43" s="36">
        <v>0.9642063338510557</v>
      </c>
      <c r="T43" s="35">
        <v>3.2689310060777829E-3</v>
      </c>
      <c r="U43" s="36">
        <v>1.0526313702198956E-2</v>
      </c>
      <c r="V43" s="36">
        <v>6.030879127405909E-3</v>
      </c>
      <c r="W43" s="36">
        <v>-5.0576418710269059E-3</v>
      </c>
      <c r="X43" s="36">
        <v>-1.5572250730770532E-2</v>
      </c>
      <c r="Y43" s="36">
        <v>-2.7674372256182623E-2</v>
      </c>
      <c r="Z43" s="36">
        <v>-9.062978546705831E-3</v>
      </c>
      <c r="AA43" s="36">
        <v>-1.9829200066569207E-3</v>
      </c>
      <c r="AB43" s="37">
        <v>1.0960304136005081E-2</v>
      </c>
      <c r="AC43" s="36">
        <v>2.6840335379440371E-3</v>
      </c>
      <c r="AD43" s="36">
        <v>9.8569352666815126E-3</v>
      </c>
      <c r="AE43" s="36">
        <v>5.902520520562133E-3</v>
      </c>
      <c r="AF43" s="36">
        <v>-5.192667980268858E-3</v>
      </c>
      <c r="AG43" s="36">
        <v>-1.3166760977466212E-2</v>
      </c>
      <c r="AH43" s="36">
        <v>-3.0526072469357519E-2</v>
      </c>
      <c r="AI43" s="36">
        <v>-9.1462217206735308E-3</v>
      </c>
      <c r="AJ43" s="36">
        <v>-2.6481766100645721E-3</v>
      </c>
      <c r="AK43" s="37">
        <v>8.097842517496099E-3</v>
      </c>
      <c r="AL43" s="35">
        <v>-2.5134416960899732E-9</v>
      </c>
      <c r="AM43" s="36">
        <v>5.5607161553473767E-3</v>
      </c>
      <c r="AN43" s="36">
        <v>4.2373074522695595E-3</v>
      </c>
      <c r="AO43" s="36">
        <v>-6.5054209177941545E-3</v>
      </c>
      <c r="AP43" s="36">
        <v>-1.5532251007490902E-2</v>
      </c>
      <c r="AQ43" s="36">
        <v>-3.2782143536953141E-2</v>
      </c>
      <c r="AR43" s="36">
        <v>-1.1030118693218328E-2</v>
      </c>
      <c r="AS43" s="36">
        <v>-4.5336730165664776E-3</v>
      </c>
      <c r="AT43" s="37">
        <v>4.2141450624351923E-3</v>
      </c>
    </row>
    <row r="44" spans="1:46" x14ac:dyDescent="0.3">
      <c r="A44" s="30">
        <v>2009</v>
      </c>
      <c r="B44" s="41">
        <v>181</v>
      </c>
      <c r="C44" s="42">
        <v>36</v>
      </c>
      <c r="D44" s="42">
        <v>18</v>
      </c>
      <c r="E44" s="42">
        <v>35</v>
      </c>
      <c r="F44" s="42">
        <v>17</v>
      </c>
      <c r="G44" s="42">
        <v>41</v>
      </c>
      <c r="H44" s="42">
        <v>10</v>
      </c>
      <c r="I44" s="42">
        <v>6</v>
      </c>
      <c r="J44" s="43">
        <v>18</v>
      </c>
      <c r="K44" s="36">
        <v>0.94699457802212283</v>
      </c>
      <c r="L44" s="36">
        <v>0.91626204539999123</v>
      </c>
      <c r="M44" s="36">
        <v>0.99276406933305117</v>
      </c>
      <c r="N44" s="36">
        <v>0.96109365049545581</v>
      </c>
      <c r="O44" s="36">
        <v>0.74285173570739793</v>
      </c>
      <c r="P44" s="36">
        <v>0.95503863108576781</v>
      </c>
      <c r="Q44" s="36">
        <v>0.98781793032315335</v>
      </c>
      <c r="R44" s="36">
        <v>0.96612184663606016</v>
      </c>
      <c r="S44" s="36">
        <v>0.96068680583602006</v>
      </c>
      <c r="T44" s="35">
        <v>2.9874136374696326E-3</v>
      </c>
      <c r="U44" s="36">
        <v>1.0748393496812617E-2</v>
      </c>
      <c r="V44" s="36">
        <v>5.7112556823379112E-3</v>
      </c>
      <c r="W44" s="36">
        <v>-6.9270253727577915E-3</v>
      </c>
      <c r="X44" s="36">
        <v>-1.7416747352367892E-2</v>
      </c>
      <c r="Y44" s="36">
        <v>-2.7366155480304737E-2</v>
      </c>
      <c r="Z44" s="36">
        <v>-9.7362174157428049E-3</v>
      </c>
      <c r="AA44" s="36">
        <v>-1.4511274065118626E-3</v>
      </c>
      <c r="AB44" s="37">
        <v>9.1510487759991713E-3</v>
      </c>
      <c r="AC44" s="36">
        <v>2.4154272227042985E-3</v>
      </c>
      <c r="AD44" s="36">
        <v>1.0157330834486946E-2</v>
      </c>
      <c r="AE44" s="36">
        <v>5.5958075580990535E-3</v>
      </c>
      <c r="AF44" s="36">
        <v>-6.8244937894680864E-3</v>
      </c>
      <c r="AG44" s="36">
        <v>-1.4754739407557584E-2</v>
      </c>
      <c r="AH44" s="36">
        <v>-2.9649776286962023E-2</v>
      </c>
      <c r="AI44" s="36">
        <v>-9.7564759637125877E-3</v>
      </c>
      <c r="AJ44" s="36">
        <v>-1.9129813768048608E-3</v>
      </c>
      <c r="AK44" s="37">
        <v>4.9131105082555714E-3</v>
      </c>
      <c r="AL44" s="35">
        <v>-8.2179457567255349E-10</v>
      </c>
      <c r="AM44" s="36">
        <v>6.1364341012791323E-3</v>
      </c>
      <c r="AN44" s="36">
        <v>4.0423492739286981E-3</v>
      </c>
      <c r="AO44" s="36">
        <v>-8.1025672317710726E-3</v>
      </c>
      <c r="AP44" s="36">
        <v>-1.6985935967746953E-2</v>
      </c>
      <c r="AQ44" s="36">
        <v>-3.1642490669879467E-2</v>
      </c>
      <c r="AR44" s="36">
        <v>-1.162778327646064E-2</v>
      </c>
      <c r="AS44" s="36">
        <v>-3.4255425998326269E-3</v>
      </c>
      <c r="AT44" s="37">
        <v>1.5467213987312007E-3</v>
      </c>
    </row>
    <row r="45" spans="1:46" x14ac:dyDescent="0.3">
      <c r="A45" s="30">
        <v>2010</v>
      </c>
      <c r="B45" s="41">
        <v>180</v>
      </c>
      <c r="C45" s="42">
        <v>35</v>
      </c>
      <c r="D45" s="42">
        <v>18</v>
      </c>
      <c r="E45" s="42">
        <v>35</v>
      </c>
      <c r="F45" s="42">
        <v>17</v>
      </c>
      <c r="G45" s="42">
        <v>42</v>
      </c>
      <c r="H45" s="42">
        <v>10</v>
      </c>
      <c r="I45" s="42">
        <v>6</v>
      </c>
      <c r="J45" s="43">
        <v>17</v>
      </c>
      <c r="K45" s="36">
        <v>0.94853561952233201</v>
      </c>
      <c r="L45" s="36">
        <v>0.91836823014454538</v>
      </c>
      <c r="M45" s="36">
        <v>0.99185930523009069</v>
      </c>
      <c r="N45" s="36">
        <v>0.96778842479148985</v>
      </c>
      <c r="O45" s="36">
        <v>0.74178214729744296</v>
      </c>
      <c r="P45" s="36">
        <v>0.96102383772335809</v>
      </c>
      <c r="Q45" s="36">
        <v>0.98892543534987809</v>
      </c>
      <c r="R45" s="36">
        <v>0.96715012902612219</v>
      </c>
      <c r="S45" s="36">
        <v>0.96032721421644851</v>
      </c>
      <c r="T45" s="35">
        <v>2.9425745892392189E-3</v>
      </c>
      <c r="U45" s="36">
        <v>1.1401412800068705E-2</v>
      </c>
      <c r="V45" s="36">
        <v>6.0465811187051747E-3</v>
      </c>
      <c r="W45" s="36">
        <v>-7.3464884558919752E-3</v>
      </c>
      <c r="X45" s="36">
        <v>-1.7670116193974374E-2</v>
      </c>
      <c r="Y45" s="36">
        <v>-2.4026933457677008E-2</v>
      </c>
      <c r="Z45" s="36">
        <v>-8.6860477588153948E-3</v>
      </c>
      <c r="AA45" s="36">
        <v>-9.027571496734039E-4</v>
      </c>
      <c r="AB45" s="37">
        <v>8.7944670247367251E-3</v>
      </c>
      <c r="AC45" s="36">
        <v>2.311026911033312E-3</v>
      </c>
      <c r="AD45" s="36">
        <v>1.0830985115025758E-2</v>
      </c>
      <c r="AE45" s="36">
        <v>5.9242955596018453E-3</v>
      </c>
      <c r="AF45" s="36">
        <v>-7.4387816100094026E-3</v>
      </c>
      <c r="AG45" s="36">
        <v>-1.5254439886827259E-2</v>
      </c>
      <c r="AH45" s="36">
        <v>-2.6381853462410555E-2</v>
      </c>
      <c r="AI45" s="36">
        <v>-8.615875226538474E-3</v>
      </c>
      <c r="AJ45" s="36">
        <v>-1.3684939394447075E-3</v>
      </c>
      <c r="AK45" s="37">
        <v>4.4587012837639106E-3</v>
      </c>
      <c r="AL45" s="35">
        <v>-2.2905108362011728E-9</v>
      </c>
      <c r="AM45" s="36">
        <v>6.7418128525506011E-3</v>
      </c>
      <c r="AN45" s="36">
        <v>4.3803507161267472E-3</v>
      </c>
      <c r="AO45" s="36">
        <v>-8.6079307202564931E-3</v>
      </c>
      <c r="AP45" s="36">
        <v>-1.7146372919129228E-2</v>
      </c>
      <c r="AQ45" s="36">
        <v>-2.8166327376331866E-2</v>
      </c>
      <c r="AR45" s="36">
        <v>-1.025749853883111E-2</v>
      </c>
      <c r="AS45" s="36">
        <v>-2.7751038476477347E-3</v>
      </c>
      <c r="AT45" s="37">
        <v>1.2376020837474157E-3</v>
      </c>
    </row>
    <row r="46" spans="1:46" x14ac:dyDescent="0.3">
      <c r="A46" s="30">
        <v>2011</v>
      </c>
      <c r="B46" s="41">
        <v>183</v>
      </c>
      <c r="C46" s="42">
        <v>36</v>
      </c>
      <c r="D46" s="42">
        <v>18</v>
      </c>
      <c r="E46" s="42">
        <v>37</v>
      </c>
      <c r="F46" s="42">
        <v>17</v>
      </c>
      <c r="G46" s="42">
        <v>42</v>
      </c>
      <c r="H46" s="42">
        <v>10</v>
      </c>
      <c r="I46" s="42">
        <v>6</v>
      </c>
      <c r="J46" s="43">
        <v>17</v>
      </c>
      <c r="K46" s="36">
        <v>0.94984717673543151</v>
      </c>
      <c r="L46" s="36">
        <v>0.92309763739536099</v>
      </c>
      <c r="M46" s="36">
        <v>0.99115619660313847</v>
      </c>
      <c r="N46" s="36">
        <v>0.97114788094425586</v>
      </c>
      <c r="O46" s="36">
        <v>0.75162543904802737</v>
      </c>
      <c r="P46" s="36">
        <v>0.95833180430002141</v>
      </c>
      <c r="Q46" s="36">
        <v>0.98926958288138522</v>
      </c>
      <c r="R46" s="36">
        <v>0.96774972222708044</v>
      </c>
      <c r="S46" s="36">
        <v>0.95893139859294496</v>
      </c>
      <c r="T46" s="35">
        <v>3.6376888363870321E-3</v>
      </c>
      <c r="U46" s="36">
        <v>1.2638777506169298E-2</v>
      </c>
      <c r="V46" s="36">
        <v>7.4381895609410744E-3</v>
      </c>
      <c r="W46" s="36">
        <v>-7.7129066240482777E-3</v>
      </c>
      <c r="X46" s="36">
        <v>-1.5523963731629608E-2</v>
      </c>
      <c r="Y46" s="36">
        <v>-2.6044171446125551E-2</v>
      </c>
      <c r="Z46" s="36">
        <v>-7.2242543692352034E-3</v>
      </c>
      <c r="AA46" s="36">
        <v>-4.8064562815738015E-4</v>
      </c>
      <c r="AB46" s="37">
        <v>1.0227432711528768E-2</v>
      </c>
      <c r="AC46" s="36">
        <v>2.9647100571978681E-3</v>
      </c>
      <c r="AD46" s="36">
        <v>1.2078804150548504E-2</v>
      </c>
      <c r="AE46" s="36">
        <v>7.2656702336927935E-3</v>
      </c>
      <c r="AF46" s="36">
        <v>-7.7299098126981085E-3</v>
      </c>
      <c r="AG46" s="36">
        <v>-1.2661378500027347E-2</v>
      </c>
      <c r="AH46" s="36">
        <v>-2.8720780004443947E-2</v>
      </c>
      <c r="AI46" s="36">
        <v>-7.1267609588939471E-3</v>
      </c>
      <c r="AJ46" s="36">
        <v>-9.2746895233084513E-4</v>
      </c>
      <c r="AK46" s="37">
        <v>4.7720436738030525E-3</v>
      </c>
      <c r="AL46" s="35">
        <v>9.885312533428793E-10</v>
      </c>
      <c r="AM46" s="36">
        <v>6.7045990774877422E-3</v>
      </c>
      <c r="AN46" s="36">
        <v>5.2391759694698815E-3</v>
      </c>
      <c r="AO46" s="36">
        <v>-9.2381139932337097E-3</v>
      </c>
      <c r="AP46" s="36">
        <v>-1.4854536276204318E-2</v>
      </c>
      <c r="AQ46" s="36">
        <v>-3.1199341565862199E-2</v>
      </c>
      <c r="AR46" s="36">
        <v>-8.9413610085156674E-3</v>
      </c>
      <c r="AS46" s="36">
        <v>-2.6892376430523047E-3</v>
      </c>
      <c r="AT46" s="37">
        <v>6.705754901439046E-4</v>
      </c>
    </row>
    <row r="47" spans="1:46" x14ac:dyDescent="0.3">
      <c r="A47" s="30">
        <v>2012</v>
      </c>
      <c r="B47" s="41">
        <v>184</v>
      </c>
      <c r="C47" s="42">
        <v>36</v>
      </c>
      <c r="D47" s="42">
        <v>18</v>
      </c>
      <c r="E47" s="42">
        <v>37</v>
      </c>
      <c r="F47" s="42">
        <v>17</v>
      </c>
      <c r="G47" s="42">
        <v>43</v>
      </c>
      <c r="H47" s="42">
        <v>10</v>
      </c>
      <c r="I47" s="42">
        <v>6</v>
      </c>
      <c r="J47" s="43">
        <v>17</v>
      </c>
      <c r="K47" s="36">
        <v>0.95238576101606509</v>
      </c>
      <c r="L47" s="36">
        <v>0.9269392816557338</v>
      </c>
      <c r="M47" s="36">
        <v>0.99105272530821509</v>
      </c>
      <c r="N47" s="36">
        <v>0.97085683387731847</v>
      </c>
      <c r="O47" s="36">
        <v>0.76443290675275022</v>
      </c>
      <c r="P47" s="36">
        <v>0.96724498030469896</v>
      </c>
      <c r="Q47" s="36">
        <v>0.98775583941931899</v>
      </c>
      <c r="R47" s="36">
        <v>0.96998351951897821</v>
      </c>
      <c r="S47" s="36">
        <v>0.95534884120697372</v>
      </c>
      <c r="T47" s="35">
        <v>3.8975590923830518E-3</v>
      </c>
      <c r="U47" s="36">
        <v>1.4167596527543378E-2</v>
      </c>
      <c r="V47" s="36">
        <v>8.0951179381011738E-3</v>
      </c>
      <c r="W47" s="36">
        <v>-8.3993560312346036E-3</v>
      </c>
      <c r="X47" s="36">
        <v>-1.3292850939998E-2</v>
      </c>
      <c r="Y47" s="36">
        <v>-2.2353105892883404E-2</v>
      </c>
      <c r="Z47" s="36">
        <v>-8.2128056336121281E-3</v>
      </c>
      <c r="AA47" s="36">
        <v>-1.0610111985881613E-3</v>
      </c>
      <c r="AB47" s="37">
        <v>1.0934951763730346E-2</v>
      </c>
      <c r="AC47" s="36">
        <v>3.3124766388784518E-3</v>
      </c>
      <c r="AD47" s="36">
        <v>1.3584873585673009E-2</v>
      </c>
      <c r="AE47" s="36">
        <v>7.9299327103998264E-3</v>
      </c>
      <c r="AF47" s="36">
        <v>-8.466322632414253E-3</v>
      </c>
      <c r="AG47" s="36">
        <v>-1.0835880723957574E-2</v>
      </c>
      <c r="AH47" s="36">
        <v>-2.5017364647740323E-2</v>
      </c>
      <c r="AI47" s="36">
        <v>-8.1610617230023809E-3</v>
      </c>
      <c r="AJ47" s="36">
        <v>-1.6248895334401369E-3</v>
      </c>
      <c r="AK47" s="37">
        <v>7.1602921187990647E-3</v>
      </c>
      <c r="AL47" s="35">
        <v>5.3110625750030912E-10</v>
      </c>
      <c r="AM47" s="36">
        <v>7.2295063944576195E-3</v>
      </c>
      <c r="AN47" s="36">
        <v>5.6875444069620041E-3</v>
      </c>
      <c r="AO47" s="36">
        <v>-1.0256215320537249E-2</v>
      </c>
      <c r="AP47" s="36">
        <v>-1.3328145187532892E-2</v>
      </c>
      <c r="AQ47" s="36">
        <v>-2.7531394369556782E-2</v>
      </c>
      <c r="AR47" s="36">
        <v>-1.0286959446617436E-2</v>
      </c>
      <c r="AS47" s="36">
        <v>-3.4786390998442157E-3</v>
      </c>
      <c r="AT47" s="37">
        <v>2.3865448552655897E-3</v>
      </c>
    </row>
    <row r="48" spans="1:46" x14ac:dyDescent="0.3">
      <c r="A48" s="30">
        <v>2013</v>
      </c>
      <c r="B48" s="41">
        <v>183</v>
      </c>
      <c r="C48" s="42">
        <v>36</v>
      </c>
      <c r="D48" s="42">
        <v>18</v>
      </c>
      <c r="E48" s="42">
        <v>37</v>
      </c>
      <c r="F48" s="42">
        <v>17</v>
      </c>
      <c r="G48" s="42">
        <v>42</v>
      </c>
      <c r="H48" s="42">
        <v>10</v>
      </c>
      <c r="I48" s="42">
        <v>6</v>
      </c>
      <c r="J48" s="43">
        <v>17</v>
      </c>
      <c r="K48" s="36">
        <v>0.97078998483041112</v>
      </c>
      <c r="L48" s="36">
        <v>0.99652155440906098</v>
      </c>
      <c r="M48" s="36">
        <v>0.99070259527587545</v>
      </c>
      <c r="N48" s="36">
        <v>0.97094959001870862</v>
      </c>
      <c r="O48" s="36">
        <v>0.78770278377069591</v>
      </c>
      <c r="P48" s="36">
        <v>0.96624361801199576</v>
      </c>
      <c r="Q48" s="36">
        <v>0.98703788975989759</v>
      </c>
      <c r="R48" s="36">
        <v>0.96921733248468767</v>
      </c>
      <c r="S48" s="36">
        <v>0.95360723769608857</v>
      </c>
      <c r="T48" s="35">
        <v>4.0228814044469922E-3</v>
      </c>
      <c r="U48" s="36">
        <v>1.4091832818278466E-2</v>
      </c>
      <c r="V48" s="36">
        <v>8.571514512338594E-3</v>
      </c>
      <c r="W48" s="36">
        <v>-9.1798192928415605E-3</v>
      </c>
      <c r="X48" s="36">
        <v>-1.44117864497058E-2</v>
      </c>
      <c r="Y48" s="36">
        <v>-2.2828282436539102E-2</v>
      </c>
      <c r="Z48" s="36">
        <v>-9.1096909539534945E-3</v>
      </c>
      <c r="AA48" s="36">
        <v>-1.2321335112284136E-3</v>
      </c>
      <c r="AB48" s="37">
        <v>1.1055144391129975E-2</v>
      </c>
      <c r="AC48" s="36">
        <v>3.4734016871014258E-3</v>
      </c>
      <c r="AD48" s="36">
        <v>1.4033306351330547E-2</v>
      </c>
      <c r="AE48" s="36">
        <v>8.4117100084827885E-3</v>
      </c>
      <c r="AF48" s="36">
        <v>-9.5991434661771343E-3</v>
      </c>
      <c r="AG48" s="36">
        <v>-1.2705314021652364E-2</v>
      </c>
      <c r="AH48" s="36">
        <v>-2.526016952518207E-2</v>
      </c>
      <c r="AI48" s="36">
        <v>-9.0869271551432228E-3</v>
      </c>
      <c r="AJ48" s="36">
        <v>-1.6028110344406472E-3</v>
      </c>
      <c r="AK48" s="37">
        <v>8.905390987689818E-3</v>
      </c>
      <c r="AL48" s="35">
        <v>1.0290978374593443E-9</v>
      </c>
      <c r="AM48" s="36">
        <v>7.2434621179160094E-3</v>
      </c>
      <c r="AN48" s="36">
        <v>6.1827769069417553E-3</v>
      </c>
      <c r="AO48" s="36">
        <v>-1.1444322077862496E-2</v>
      </c>
      <c r="AP48" s="36">
        <v>-1.5366737876530789E-2</v>
      </c>
      <c r="AQ48" s="36">
        <v>-2.7730998148615307E-2</v>
      </c>
      <c r="AR48" s="36">
        <v>-1.1370145280425238E-2</v>
      </c>
      <c r="AS48" s="36">
        <v>-3.5143158801800439E-3</v>
      </c>
      <c r="AT48" s="37">
        <v>4.0208961274747551E-3</v>
      </c>
    </row>
    <row r="49" spans="1:46" x14ac:dyDescent="0.3">
      <c r="A49" s="30">
        <v>2014</v>
      </c>
      <c r="B49" s="41">
        <v>187</v>
      </c>
      <c r="C49" s="42">
        <v>37</v>
      </c>
      <c r="D49" s="42">
        <v>18</v>
      </c>
      <c r="E49" s="42">
        <v>37</v>
      </c>
      <c r="F49" s="42">
        <v>17</v>
      </c>
      <c r="G49" s="42">
        <v>44</v>
      </c>
      <c r="H49" s="42">
        <v>10</v>
      </c>
      <c r="I49" s="42">
        <v>6</v>
      </c>
      <c r="J49" s="43">
        <v>18</v>
      </c>
      <c r="K49" s="36">
        <v>0.97212789523683107</v>
      </c>
      <c r="L49" s="36">
        <v>0.99765621131691073</v>
      </c>
      <c r="M49" s="36">
        <v>0.99043282869382554</v>
      </c>
      <c r="N49" s="36">
        <v>0.97019714144982072</v>
      </c>
      <c r="O49" s="36">
        <v>0.80236942323045835</v>
      </c>
      <c r="P49" s="36">
        <v>0.97397367282745484</v>
      </c>
      <c r="Q49" s="36">
        <v>0.98410899884924274</v>
      </c>
      <c r="R49" s="36">
        <v>0.96839054762661825</v>
      </c>
      <c r="S49" s="36">
        <v>0.95528918339787838</v>
      </c>
      <c r="T49" s="35">
        <v>4.0106481552157252E-3</v>
      </c>
      <c r="U49" s="36">
        <v>1.3646001083643543E-2</v>
      </c>
      <c r="V49" s="36">
        <v>8.9883326016898055E-3</v>
      </c>
      <c r="W49" s="36">
        <v>-9.6614934456628158E-3</v>
      </c>
      <c r="X49" s="36">
        <v>-1.9870336426705815E-2</v>
      </c>
      <c r="Y49" s="36">
        <v>-2.4689815271182573E-2</v>
      </c>
      <c r="Z49" s="36">
        <v>-1.1564733805665061E-2</v>
      </c>
      <c r="AA49" s="36">
        <v>2.0492275219609069E-4</v>
      </c>
      <c r="AB49" s="37">
        <v>1.1039700398323507E-2</v>
      </c>
      <c r="AC49" s="36">
        <v>3.5440849229268667E-3</v>
      </c>
      <c r="AD49" s="36">
        <v>1.3668579794619785E-2</v>
      </c>
      <c r="AE49" s="36">
        <v>8.8222336529159475E-3</v>
      </c>
      <c r="AF49" s="36">
        <v>-9.6298730787896612E-3</v>
      </c>
      <c r="AG49" s="36">
        <v>-1.7447201498024346E-2</v>
      </c>
      <c r="AH49" s="36">
        <v>-2.7023459781343108E-2</v>
      </c>
      <c r="AI49" s="36">
        <v>-1.1472396191842798E-2</v>
      </c>
      <c r="AJ49" s="36">
        <v>-1.7196671958839304E-4</v>
      </c>
      <c r="AK49" s="37">
        <v>9.2519782833592832E-3</v>
      </c>
      <c r="AL49" s="35">
        <v>1.8419883604658531E-9</v>
      </c>
      <c r="AM49" s="36">
        <v>6.6777526544148265E-3</v>
      </c>
      <c r="AN49" s="36">
        <v>6.6385000521736416E-3</v>
      </c>
      <c r="AO49" s="36">
        <v>-1.1475279517027743E-2</v>
      </c>
      <c r="AP49" s="36">
        <v>-2.0363306593811199E-2</v>
      </c>
      <c r="AQ49" s="36">
        <v>-2.9456250097934792E-2</v>
      </c>
      <c r="AR49" s="36">
        <v>-1.3777526383427951E-2</v>
      </c>
      <c r="AS49" s="36">
        <v>-2.1674822266590614E-3</v>
      </c>
      <c r="AT49" s="37">
        <v>4.5264757237460434E-3</v>
      </c>
    </row>
    <row r="50" spans="1:46" x14ac:dyDescent="0.3">
      <c r="A50" s="30">
        <v>2015</v>
      </c>
      <c r="B50" s="41">
        <v>186</v>
      </c>
      <c r="C50" s="42">
        <v>37</v>
      </c>
      <c r="D50" s="42">
        <v>17</v>
      </c>
      <c r="E50" s="42">
        <v>37</v>
      </c>
      <c r="F50" s="42">
        <v>17</v>
      </c>
      <c r="G50" s="42">
        <v>44</v>
      </c>
      <c r="H50" s="42">
        <v>10</v>
      </c>
      <c r="I50" s="42">
        <v>6</v>
      </c>
      <c r="J50" s="43">
        <v>18</v>
      </c>
      <c r="K50" s="36">
        <v>0.97204692380772884</v>
      </c>
      <c r="L50" s="36">
        <v>0.99756660024218868</v>
      </c>
      <c r="M50" s="36">
        <v>0.99161735975163012</v>
      </c>
      <c r="N50" s="36">
        <v>0.96424943840843869</v>
      </c>
      <c r="O50" s="36">
        <v>0.79937207900725282</v>
      </c>
      <c r="P50" s="36">
        <v>0.97796647727504671</v>
      </c>
      <c r="Q50" s="36">
        <v>0.98113318323828058</v>
      </c>
      <c r="R50" s="36">
        <v>0.96833284669458419</v>
      </c>
      <c r="S50" s="36">
        <v>0.95494845967443776</v>
      </c>
      <c r="T50" s="35">
        <v>3.8848803620768462E-3</v>
      </c>
      <c r="U50" s="36">
        <v>1.0667587720983186E-2</v>
      </c>
      <c r="V50" s="36">
        <v>9.0304039173193656E-3</v>
      </c>
      <c r="W50" s="36">
        <v>-1.0555363919299907E-2</v>
      </c>
      <c r="X50" s="36">
        <v>-1.8397163765052071E-2</v>
      </c>
      <c r="Y50" s="36">
        <v>-1.8142627640359461E-2</v>
      </c>
      <c r="Z50" s="36">
        <v>-1.1782828776725365E-2</v>
      </c>
      <c r="AA50" s="36">
        <v>5.13751616336597E-4</v>
      </c>
      <c r="AB50" s="37">
        <v>1.2851603067507329E-2</v>
      </c>
      <c r="AC50" s="36">
        <v>3.4320739174481321E-3</v>
      </c>
      <c r="AD50" s="36">
        <v>1.0686949455677117E-2</v>
      </c>
      <c r="AE50" s="36">
        <v>8.8705843086069047E-3</v>
      </c>
      <c r="AF50" s="36">
        <v>-1.0446904054571424E-2</v>
      </c>
      <c r="AG50" s="36">
        <v>-1.6342578335136561E-2</v>
      </c>
      <c r="AH50" s="36">
        <v>-1.9792569641114803E-2</v>
      </c>
      <c r="AI50" s="36">
        <v>-1.1671749053437902E-2</v>
      </c>
      <c r="AJ50" s="36">
        <v>2.7760565356379271E-4</v>
      </c>
      <c r="AK50" s="37">
        <v>1.0537176671699258E-2</v>
      </c>
      <c r="AL50" s="35">
        <v>-1.242874752105843E-9</v>
      </c>
      <c r="AM50" s="36">
        <v>3.3933959968043786E-3</v>
      </c>
      <c r="AN50" s="36">
        <v>6.8387406629532932E-3</v>
      </c>
      <c r="AO50" s="36">
        <v>-1.2366967657490577E-2</v>
      </c>
      <c r="AP50" s="36">
        <v>-1.9225892862167471E-2</v>
      </c>
      <c r="AQ50" s="36">
        <v>-2.20035302795187E-2</v>
      </c>
      <c r="AR50" s="36">
        <v>-1.4137711836331331E-2</v>
      </c>
      <c r="AS50" s="36">
        <v>-1.5119194089085069E-3</v>
      </c>
      <c r="AT50" s="37">
        <v>6.0852325195573462E-3</v>
      </c>
    </row>
    <row r="51" spans="1:46" x14ac:dyDescent="0.3">
      <c r="A51" s="30">
        <v>2016</v>
      </c>
      <c r="B51" s="41">
        <v>187</v>
      </c>
      <c r="C51" s="42">
        <v>37</v>
      </c>
      <c r="D51" s="42">
        <v>18</v>
      </c>
      <c r="E51" s="42">
        <v>38</v>
      </c>
      <c r="F51" s="42">
        <v>17</v>
      </c>
      <c r="G51" s="42">
        <v>43</v>
      </c>
      <c r="H51" s="42">
        <v>10</v>
      </c>
      <c r="I51" s="42">
        <v>6</v>
      </c>
      <c r="J51" s="43">
        <v>18</v>
      </c>
      <c r="K51" s="36">
        <v>0.9741656713742004</v>
      </c>
      <c r="L51" s="36">
        <v>0.99759608642744246</v>
      </c>
      <c r="M51" s="36">
        <v>0.99986046281977581</v>
      </c>
      <c r="N51" s="36">
        <v>0.96272439893715522</v>
      </c>
      <c r="O51" s="36">
        <v>0.79313965226426952</v>
      </c>
      <c r="P51" s="36">
        <v>0.96946799367501424</v>
      </c>
      <c r="Q51" s="36">
        <v>0.97920238784079816</v>
      </c>
      <c r="R51" s="36">
        <v>0.96996443819415556</v>
      </c>
      <c r="S51" s="36">
        <v>0.95431809668239898</v>
      </c>
      <c r="T51" s="35">
        <v>4.1679498025297143E-3</v>
      </c>
      <c r="U51" s="36">
        <v>1.1082308854798439E-2</v>
      </c>
      <c r="V51" s="36">
        <v>8.660944114372144E-3</v>
      </c>
      <c r="W51" s="36">
        <v>-9.6186671706465741E-3</v>
      </c>
      <c r="X51" s="36">
        <v>-1.4824596119950529E-2</v>
      </c>
      <c r="Y51" s="36">
        <v>-1.537998863758264E-2</v>
      </c>
      <c r="Z51" s="36">
        <v>-1.0713154986791271E-2</v>
      </c>
      <c r="AA51" s="36">
        <v>-1.834612227591811E-5</v>
      </c>
      <c r="AB51" s="37">
        <v>1.2108129907197068E-2</v>
      </c>
      <c r="AC51" s="36">
        <v>3.6300868955593262E-3</v>
      </c>
      <c r="AD51" s="36">
        <v>1.1100276970913881E-2</v>
      </c>
      <c r="AE51" s="36">
        <v>8.6618154492323941E-3</v>
      </c>
      <c r="AF51" s="36">
        <v>-1.0195302685741033E-2</v>
      </c>
      <c r="AG51" s="36">
        <v>-1.3588145803772048E-2</v>
      </c>
      <c r="AH51" s="36">
        <v>-1.7301845369205354E-2</v>
      </c>
      <c r="AI51" s="36">
        <v>-1.0629955233706636E-2</v>
      </c>
      <c r="AJ51" s="36">
        <v>-4.8960217975251431E-4</v>
      </c>
      <c r="AK51" s="37">
        <v>1.0039338509291122E-2</v>
      </c>
      <c r="AL51" s="35">
        <v>-1.1772153510557575E-9</v>
      </c>
      <c r="AM51" s="36">
        <v>3.1976169066639097E-3</v>
      </c>
      <c r="AN51" s="36">
        <v>6.5284654381503526E-3</v>
      </c>
      <c r="AO51" s="36">
        <v>-1.2220248206979034E-2</v>
      </c>
      <c r="AP51" s="36">
        <v>-1.6487826879122407E-2</v>
      </c>
      <c r="AQ51" s="36">
        <v>-1.9500231960632594E-2</v>
      </c>
      <c r="AR51" s="36">
        <v>-1.3275118971624249E-2</v>
      </c>
      <c r="AS51" s="36">
        <v>-2.3532524246656118E-3</v>
      </c>
      <c r="AT51" s="37">
        <v>5.4850662072512112E-3</v>
      </c>
    </row>
    <row r="52" spans="1:46" x14ac:dyDescent="0.3">
      <c r="A52" s="30">
        <v>2017</v>
      </c>
      <c r="B52" s="41">
        <v>181</v>
      </c>
      <c r="C52" s="42">
        <v>37</v>
      </c>
      <c r="D52" s="42">
        <v>15</v>
      </c>
      <c r="E52" s="42">
        <v>37</v>
      </c>
      <c r="F52" s="42">
        <v>16</v>
      </c>
      <c r="G52" s="42">
        <v>42</v>
      </c>
      <c r="H52" s="42">
        <v>10</v>
      </c>
      <c r="I52" s="42">
        <v>6</v>
      </c>
      <c r="J52" s="43">
        <v>18</v>
      </c>
      <c r="K52" s="36">
        <v>0.96784631515621256</v>
      </c>
      <c r="L52" s="36">
        <v>0.99766538634032098</v>
      </c>
      <c r="M52" s="36">
        <v>0.99033612898481982</v>
      </c>
      <c r="N52" s="36">
        <v>0.92301221962363689</v>
      </c>
      <c r="O52" s="36">
        <v>0.78034421953321464</v>
      </c>
      <c r="P52" s="36">
        <v>0.96315504130423868</v>
      </c>
      <c r="Q52" s="36">
        <v>0.98079380682623563</v>
      </c>
      <c r="R52" s="36">
        <v>0.96939590121217534</v>
      </c>
      <c r="S52" s="36">
        <v>0.9548661024095374</v>
      </c>
      <c r="T52" s="35">
        <v>4.3726175747934417E-3</v>
      </c>
      <c r="U52" s="36">
        <v>1.2023725504591938E-2</v>
      </c>
      <c r="V52" s="36">
        <v>9.3854509926245677E-3</v>
      </c>
      <c r="W52" s="36">
        <v>-8.1193880496590268E-3</v>
      </c>
      <c r="X52" s="36">
        <v>-1.7071543684579291E-2</v>
      </c>
      <c r="Y52" s="36">
        <v>-1.6404595205787773E-2</v>
      </c>
      <c r="Z52" s="36">
        <v>-9.1170384484493289E-3</v>
      </c>
      <c r="AA52" s="36">
        <v>-4.6008802449364072E-4</v>
      </c>
      <c r="AB52" s="37">
        <v>1.0460121987070397E-2</v>
      </c>
      <c r="AC52" s="36">
        <v>3.8099671871364153E-3</v>
      </c>
      <c r="AD52" s="36">
        <v>1.2046238206948544E-2</v>
      </c>
      <c r="AE52" s="36">
        <v>9.191508907309803E-3</v>
      </c>
      <c r="AF52" s="36">
        <v>-9.0432820618092068E-3</v>
      </c>
      <c r="AG52" s="36">
        <v>-1.4767673450459044E-2</v>
      </c>
      <c r="AH52" s="36">
        <v>-1.8497104425780231E-2</v>
      </c>
      <c r="AI52" s="36">
        <v>-9.1078181698211677E-3</v>
      </c>
      <c r="AJ52" s="36">
        <v>-8.3820429534872784E-4</v>
      </c>
      <c r="AK52" s="37">
        <v>9.1719849581356171E-3</v>
      </c>
      <c r="AL52" s="35">
        <v>5.9834172123264111E-10</v>
      </c>
      <c r="AM52" s="36">
        <v>3.6305956051998016E-3</v>
      </c>
      <c r="AN52" s="36">
        <v>6.9250602837771895E-3</v>
      </c>
      <c r="AO52" s="36">
        <v>-1.10563552321518E-2</v>
      </c>
      <c r="AP52" s="36">
        <v>-1.8033274737464206E-2</v>
      </c>
      <c r="AQ52" s="36">
        <v>-2.0852621403132168E-2</v>
      </c>
      <c r="AR52" s="36">
        <v>-1.1615304991352013E-2</v>
      </c>
      <c r="AS52" s="36">
        <v>-2.7522558038968045E-3</v>
      </c>
      <c r="AT52" s="37">
        <v>4.5804558217281298E-3</v>
      </c>
    </row>
    <row r="53" spans="1:46" x14ac:dyDescent="0.3">
      <c r="A53" s="30">
        <v>2018</v>
      </c>
      <c r="B53" s="41">
        <v>180</v>
      </c>
      <c r="C53" s="42">
        <v>37</v>
      </c>
      <c r="D53" s="42">
        <v>15</v>
      </c>
      <c r="E53" s="42">
        <v>36</v>
      </c>
      <c r="F53" s="42">
        <v>16</v>
      </c>
      <c r="G53" s="42">
        <v>42</v>
      </c>
      <c r="H53" s="42">
        <v>10</v>
      </c>
      <c r="I53" s="42">
        <v>6</v>
      </c>
      <c r="J53" s="43">
        <v>18</v>
      </c>
      <c r="K53" s="36">
        <v>0.97096126624867052</v>
      </c>
      <c r="L53" s="36">
        <v>0.99763898708178234</v>
      </c>
      <c r="M53" s="36">
        <v>0.99049874438645946</v>
      </c>
      <c r="N53" s="36">
        <v>0.92691193643922132</v>
      </c>
      <c r="O53" s="36">
        <v>0.81787415114592521</v>
      </c>
      <c r="P53" s="36">
        <v>0.95990527281589133</v>
      </c>
      <c r="Q53" s="36">
        <v>0.98098176598722076</v>
      </c>
      <c r="R53" s="36">
        <v>0.9714271040728365</v>
      </c>
      <c r="S53" s="36">
        <v>0.95297284299120233</v>
      </c>
      <c r="T53" s="35">
        <v>5.088079199575395E-3</v>
      </c>
      <c r="U53" s="36">
        <v>1.3950650352152759E-2</v>
      </c>
      <c r="V53" s="36">
        <v>9.7723640498539772E-3</v>
      </c>
      <c r="W53" s="36">
        <v>-8.7477933567587356E-3</v>
      </c>
      <c r="X53" s="36">
        <v>-1.7044350362216184E-2</v>
      </c>
      <c r="Y53" s="36">
        <v>-1.9389522798217321E-2</v>
      </c>
      <c r="Z53" s="36">
        <v>-7.9005684730577407E-3</v>
      </c>
      <c r="AA53" s="36">
        <v>-7.2507606050326414E-4</v>
      </c>
      <c r="AB53" s="37">
        <v>1.352447959945521E-2</v>
      </c>
      <c r="AC53" s="36">
        <v>4.5303199099493308E-3</v>
      </c>
      <c r="AD53" s="36">
        <v>1.3974133261153378E-2</v>
      </c>
      <c r="AE53" s="36">
        <v>9.5535992555201427E-3</v>
      </c>
      <c r="AF53" s="36">
        <v>-9.66933307701324E-3</v>
      </c>
      <c r="AG53" s="36">
        <v>-1.5566049087038862E-2</v>
      </c>
      <c r="AH53" s="36">
        <v>-2.1518930777119881E-2</v>
      </c>
      <c r="AI53" s="36">
        <v>-7.9635977419687722E-3</v>
      </c>
      <c r="AJ53" s="36">
        <v>-1.0326324475563109E-3</v>
      </c>
      <c r="AK53" s="37">
        <v>1.2139199464039171E-2</v>
      </c>
      <c r="AL53" s="35">
        <v>-2.315230795080428E-10</v>
      </c>
      <c r="AM53" s="36">
        <v>4.0138315072174146E-3</v>
      </c>
      <c r="AN53" s="36">
        <v>6.9641973751068086E-3</v>
      </c>
      <c r="AO53" s="36">
        <v>-1.2140133831803833E-2</v>
      </c>
      <c r="AP53" s="36">
        <v>-1.9582696256732712E-2</v>
      </c>
      <c r="AQ53" s="36">
        <v>-2.4566935735686173E-2</v>
      </c>
      <c r="AR53" s="36">
        <v>-1.0910129841040757E-2</v>
      </c>
      <c r="AS53" s="36">
        <v>-3.2381628143571565E-3</v>
      </c>
      <c r="AT53" s="37">
        <v>6.4663317534628248E-3</v>
      </c>
    </row>
    <row r="54" spans="1:46" x14ac:dyDescent="0.3">
      <c r="A54" s="30">
        <v>2019</v>
      </c>
      <c r="B54" s="41">
        <v>182</v>
      </c>
      <c r="C54" s="42">
        <v>38</v>
      </c>
      <c r="D54" s="42">
        <v>15</v>
      </c>
      <c r="E54" s="42">
        <v>36</v>
      </c>
      <c r="F54" s="42">
        <v>16</v>
      </c>
      <c r="G54" s="42">
        <v>43</v>
      </c>
      <c r="H54" s="42">
        <v>10</v>
      </c>
      <c r="I54" s="42">
        <v>6</v>
      </c>
      <c r="J54" s="43">
        <v>18</v>
      </c>
      <c r="K54" s="36">
        <v>0.97196116738167304</v>
      </c>
      <c r="L54" s="36">
        <v>0.99777440467176859</v>
      </c>
      <c r="M54" s="36">
        <v>0.99080228282042537</v>
      </c>
      <c r="N54" s="36">
        <v>0.93397176948156713</v>
      </c>
      <c r="O54" s="36">
        <v>0.82383182421313361</v>
      </c>
      <c r="P54" s="36">
        <v>0.96912496543058879</v>
      </c>
      <c r="Q54" s="36">
        <v>0.97998942793097665</v>
      </c>
      <c r="R54" s="36">
        <v>0.97157959301708519</v>
      </c>
      <c r="S54" s="36">
        <v>0.95138186789530732</v>
      </c>
      <c r="T54" s="35">
        <v>4.2925183063162176E-3</v>
      </c>
      <c r="U54" s="36">
        <v>9.2798001562679529E-3</v>
      </c>
      <c r="V54" s="36">
        <v>1.0015142567050651E-2</v>
      </c>
      <c r="W54" s="36">
        <v>-8.6226987377282845E-3</v>
      </c>
      <c r="X54" s="36">
        <v>-1.2354262364983767E-2</v>
      </c>
      <c r="Y54" s="36">
        <v>-2.040780043959399E-2</v>
      </c>
      <c r="Z54" s="36">
        <v>-7.795120967017336E-3</v>
      </c>
      <c r="AA54" s="36">
        <v>-8.7663618710679433E-4</v>
      </c>
      <c r="AB54" s="37">
        <v>1.4695305027560397E-2</v>
      </c>
      <c r="AC54" s="36">
        <v>3.8136163885023949E-3</v>
      </c>
      <c r="AD54" s="36">
        <v>9.2993986620600461E-3</v>
      </c>
      <c r="AE54" s="36">
        <v>9.7650788226042503E-3</v>
      </c>
      <c r="AF54" s="36">
        <v>-9.508704089922989E-3</v>
      </c>
      <c r="AG54" s="36">
        <v>-1.0923853945607151E-2</v>
      </c>
      <c r="AH54" s="36">
        <v>-2.1987726273781743E-2</v>
      </c>
      <c r="AI54" s="36">
        <v>-7.8318909135180262E-3</v>
      </c>
      <c r="AJ54" s="36">
        <v>-1.1915557740946126E-3</v>
      </c>
      <c r="AK54" s="37">
        <v>1.3251463892596498E-2</v>
      </c>
      <c r="AL54" s="35">
        <v>8.8509737664142739E-10</v>
      </c>
      <c r="AM54" s="36">
        <v>6.0283254421209897E-4</v>
      </c>
      <c r="AN54" s="36">
        <v>7.6297425212903365E-3</v>
      </c>
      <c r="AO54" s="36">
        <v>-1.1532689446916537E-2</v>
      </c>
      <c r="AP54" s="36">
        <v>-1.4184677783702611E-2</v>
      </c>
      <c r="AQ54" s="36">
        <v>-2.4479716695477091E-2</v>
      </c>
      <c r="AR54" s="36">
        <v>-1.0191055917251526E-2</v>
      </c>
      <c r="AS54" s="36">
        <v>-3.0433620070913019E-3</v>
      </c>
      <c r="AT54" s="37">
        <v>8.5310940061632257E-3</v>
      </c>
    </row>
    <row r="55" spans="1:46" x14ac:dyDescent="0.3">
      <c r="A55" s="30">
        <v>2020</v>
      </c>
      <c r="B55" s="41">
        <v>182</v>
      </c>
      <c r="C55" s="42">
        <v>38</v>
      </c>
      <c r="D55" s="42">
        <v>16</v>
      </c>
      <c r="E55" s="42">
        <v>36</v>
      </c>
      <c r="F55" s="42">
        <v>16</v>
      </c>
      <c r="G55" s="42">
        <v>43</v>
      </c>
      <c r="H55" s="42">
        <v>10</v>
      </c>
      <c r="I55" s="42">
        <v>6</v>
      </c>
      <c r="J55" s="43">
        <v>17</v>
      </c>
      <c r="K55" s="36">
        <v>0.9732776412775912</v>
      </c>
      <c r="L55" s="36">
        <v>0.99782504985307607</v>
      </c>
      <c r="M55" s="36">
        <v>0.99923964335110926</v>
      </c>
      <c r="N55" s="36">
        <v>0.93052710767873603</v>
      </c>
      <c r="O55" s="36">
        <v>0.82746399887199173</v>
      </c>
      <c r="P55" s="36">
        <v>0.96868812367773638</v>
      </c>
      <c r="Q55" s="36">
        <v>0.9777698084229417</v>
      </c>
      <c r="R55" s="36">
        <v>0.96914374562568883</v>
      </c>
      <c r="S55" s="36">
        <v>0.93576563364741294</v>
      </c>
      <c r="T55" s="35">
        <v>4.6108773574306235E-3</v>
      </c>
      <c r="U55" s="36">
        <v>1.0421405646236788E-2</v>
      </c>
      <c r="V55" s="36">
        <v>9.0487661046508103E-3</v>
      </c>
      <c r="W55" s="36">
        <v>-8.4776409967250617E-3</v>
      </c>
      <c r="X55" s="36">
        <v>-6.4520743892455025E-3</v>
      </c>
      <c r="Y55" s="36">
        <v>-1.7855665843470602E-2</v>
      </c>
      <c r="Z55" s="36">
        <v>-7.5488735320946142E-3</v>
      </c>
      <c r="AA55" s="36">
        <v>-1.444018630200625E-3</v>
      </c>
      <c r="AB55" s="37">
        <v>1.5168920347230505E-2</v>
      </c>
      <c r="AC55" s="36">
        <v>4.2217066545437755E-3</v>
      </c>
      <c r="AD55" s="36">
        <v>1.0445771295682705E-2</v>
      </c>
      <c r="AE55" s="36">
        <v>9.031176820523729E-3</v>
      </c>
      <c r="AF55" s="36">
        <v>-8.2763207776953094E-3</v>
      </c>
      <c r="AG55" s="36">
        <v>-5.8969532162862813E-3</v>
      </c>
      <c r="AH55" s="36">
        <v>-1.9452797047830261E-2</v>
      </c>
      <c r="AI55" s="36">
        <v>-7.6065862603324477E-3</v>
      </c>
      <c r="AJ55" s="36">
        <v>-1.6822733324189866E-3</v>
      </c>
      <c r="AK55" s="37">
        <v>1.2862335667590036E-2</v>
      </c>
      <c r="AL55" s="35">
        <v>-1.0048990487546519E-9</v>
      </c>
      <c r="AM55" s="36">
        <v>7.1881324184147339E-4</v>
      </c>
      <c r="AN55" s="36">
        <v>6.6946731795803974E-3</v>
      </c>
      <c r="AO55" s="36">
        <v>-1.0680943726214613E-2</v>
      </c>
      <c r="AP55" s="36">
        <v>-9.3693334961687646E-3</v>
      </c>
      <c r="AQ55" s="36">
        <v>-2.1905951678852818E-2</v>
      </c>
      <c r="AR55" s="36">
        <v>-1.0229891729003765E-2</v>
      </c>
      <c r="AS55" s="36">
        <v>-3.6429334954520311E-3</v>
      </c>
      <c r="AT55" s="37">
        <v>7.3706833490114624E-3</v>
      </c>
    </row>
    <row r="56" spans="1:46" x14ac:dyDescent="0.3">
      <c r="A56" s="30">
        <v>2021</v>
      </c>
      <c r="B56" s="41">
        <v>179</v>
      </c>
      <c r="C56" s="42">
        <v>38</v>
      </c>
      <c r="D56" s="42">
        <v>15</v>
      </c>
      <c r="E56" s="42">
        <v>36</v>
      </c>
      <c r="F56" s="42">
        <v>16</v>
      </c>
      <c r="G56" s="42">
        <v>42</v>
      </c>
      <c r="H56" s="42">
        <v>10</v>
      </c>
      <c r="I56" s="42">
        <v>6</v>
      </c>
      <c r="J56" s="43">
        <v>16</v>
      </c>
      <c r="K56" s="36">
        <v>0.97106627995377504</v>
      </c>
      <c r="L56" s="36">
        <v>0.99775962792567185</v>
      </c>
      <c r="M56" s="36">
        <v>0.99028879325501551</v>
      </c>
      <c r="N56" s="36">
        <v>0.93400511602828518</v>
      </c>
      <c r="O56" s="36">
        <v>0.83211255010302143</v>
      </c>
      <c r="P56" s="36">
        <v>0.9628637303841171</v>
      </c>
      <c r="Q56" s="36">
        <v>0.97802705039137416</v>
      </c>
      <c r="R56" s="36">
        <v>0.96924809617889407</v>
      </c>
      <c r="S56" s="36">
        <v>0.93879016529849335</v>
      </c>
      <c r="T56" s="35">
        <v>6.8421828259408119E-3</v>
      </c>
      <c r="U56" s="36">
        <v>1.7695368656918248E-2</v>
      </c>
      <c r="V56" s="36">
        <v>9.3034775198606295E-3</v>
      </c>
      <c r="W56" s="36">
        <v>-6.7048125658797399E-3</v>
      </c>
      <c r="X56" s="36">
        <v>-5.606375114199604E-3</v>
      </c>
      <c r="Y56" s="36">
        <v>-1.3164406875646547E-2</v>
      </c>
      <c r="Z56" s="36">
        <v>-4.3395203769053554E-3</v>
      </c>
      <c r="AA56" s="36">
        <v>-9.7878048477038318E-4</v>
      </c>
      <c r="AB56" s="37">
        <v>1.7088078543115229E-2</v>
      </c>
      <c r="AC56" s="36">
        <v>6.4550946479681051E-3</v>
      </c>
      <c r="AD56" s="36">
        <v>1.7736279832278976E-2</v>
      </c>
      <c r="AE56" s="36">
        <v>9.0361730580914568E-3</v>
      </c>
      <c r="AF56" s="36">
        <v>-6.6667911762056213E-3</v>
      </c>
      <c r="AG56" s="36">
        <v>-4.8796166871542517E-3</v>
      </c>
      <c r="AH56" s="36">
        <v>-1.4943373833197939E-2</v>
      </c>
      <c r="AI56" s="36">
        <v>-4.4296105660540973E-3</v>
      </c>
      <c r="AJ56" s="36">
        <v>-1.1837055354942656E-3</v>
      </c>
      <c r="AK56" s="37">
        <v>1.5881477968129384E-2</v>
      </c>
      <c r="AL56" s="35">
        <v>-2.5167608352079851E-9</v>
      </c>
      <c r="AM56" s="36">
        <v>2.9216566537750878E-3</v>
      </c>
      <c r="AN56" s="36">
        <v>5.3964009068375946E-3</v>
      </c>
      <c r="AO56" s="36">
        <v>-1.0238923545735685E-2</v>
      </c>
      <c r="AP56" s="36">
        <v>-1.0356547736304818E-2</v>
      </c>
      <c r="AQ56" s="36">
        <v>-1.8443771223723607E-2</v>
      </c>
      <c r="AR56" s="36">
        <v>-8.1676197915849531E-3</v>
      </c>
      <c r="AS56" s="36">
        <v>-4.1838458213082873E-3</v>
      </c>
      <c r="AT56" s="37">
        <v>7.2877301139692577E-3</v>
      </c>
    </row>
    <row r="57" spans="1:46" x14ac:dyDescent="0.3">
      <c r="A57" s="30">
        <v>2022</v>
      </c>
      <c r="B57" s="41">
        <v>173</v>
      </c>
      <c r="C57" s="42">
        <v>38</v>
      </c>
      <c r="D57" s="42">
        <v>13</v>
      </c>
      <c r="E57" s="42">
        <v>36</v>
      </c>
      <c r="F57" s="42">
        <v>15</v>
      </c>
      <c r="G57" s="42">
        <v>40</v>
      </c>
      <c r="H57" s="42">
        <v>9</v>
      </c>
      <c r="I57" s="42">
        <v>6</v>
      </c>
      <c r="J57" s="43">
        <v>16</v>
      </c>
      <c r="K57" s="36">
        <v>0.96840302416074819</v>
      </c>
      <c r="L57" s="36">
        <v>0.99776464708172419</v>
      </c>
      <c r="M57" s="36">
        <v>0.99104136961436706</v>
      </c>
      <c r="N57" s="36">
        <v>0.93432151973640165</v>
      </c>
      <c r="O57" s="36">
        <v>0.81990422958315579</v>
      </c>
      <c r="P57" s="36">
        <v>0.94422829955729393</v>
      </c>
      <c r="Q57" s="36">
        <v>0.95329212939684704</v>
      </c>
      <c r="R57" s="36">
        <v>0.96887956588119373</v>
      </c>
      <c r="S57" s="36">
        <v>0.93859663402417437</v>
      </c>
      <c r="T57" s="35">
        <v>7.3368286129225522E-3</v>
      </c>
      <c r="U57" s="36">
        <v>1.7949684515220009E-2</v>
      </c>
      <c r="V57" s="36">
        <v>8.9837100321175107E-3</v>
      </c>
      <c r="W57" s="36">
        <v>-7.3715492693706662E-3</v>
      </c>
      <c r="X57" s="36">
        <v>-2.6283829512637451E-3</v>
      </c>
      <c r="Y57" s="36">
        <v>-1.2454551760883621E-2</v>
      </c>
      <c r="Z57" s="36">
        <v>-2.1484955205042415E-3</v>
      </c>
      <c r="AA57" s="36">
        <v>-2.7263514939073651E-4</v>
      </c>
      <c r="AB57" s="37">
        <v>2.0977326421557134E-2</v>
      </c>
      <c r="AC57" s="36">
        <v>6.9369043927112739E-3</v>
      </c>
      <c r="AD57" s="36">
        <v>1.7986082139380268E-2</v>
      </c>
      <c r="AE57" s="36">
        <v>8.7433933147496919E-3</v>
      </c>
      <c r="AF57" s="36">
        <v>-7.8287865051719242E-3</v>
      </c>
      <c r="AG57" s="36">
        <v>-2.5329255249895606E-3</v>
      </c>
      <c r="AH57" s="36">
        <v>-1.5113349595880619E-2</v>
      </c>
      <c r="AI57" s="36">
        <v>-1.1663294032909705E-3</v>
      </c>
      <c r="AJ57" s="36">
        <v>-2.8547133481375255E-4</v>
      </c>
      <c r="AK57" s="37">
        <v>1.9534355038532906E-2</v>
      </c>
      <c r="AL57" s="35">
        <v>6.1323491105374333E-10</v>
      </c>
      <c r="AM57" s="36">
        <v>1.5799504965403322E-3</v>
      </c>
      <c r="AN57" s="36">
        <v>4.9298915119539996E-3</v>
      </c>
      <c r="AO57" s="36">
        <v>-1.1719274076398618E-2</v>
      </c>
      <c r="AP57" s="36">
        <v>-8.2236724908578644E-3</v>
      </c>
      <c r="AQ57" s="36">
        <v>-1.879462092493011E-2</v>
      </c>
      <c r="AR57" s="36">
        <v>-4.2192614750203999E-3</v>
      </c>
      <c r="AS57" s="36">
        <v>-3.6632720007632237E-3</v>
      </c>
      <c r="AT57" s="37">
        <v>9.7058489242604993E-3</v>
      </c>
    </row>
    <row r="58" spans="1:46" x14ac:dyDescent="0.3">
      <c r="A58" s="30">
        <v>2023</v>
      </c>
      <c r="B58" s="44">
        <v>154</v>
      </c>
      <c r="C58" s="45">
        <v>37</v>
      </c>
      <c r="D58" s="45">
        <v>9</v>
      </c>
      <c r="E58" s="45">
        <v>33</v>
      </c>
      <c r="F58" s="45">
        <v>15</v>
      </c>
      <c r="G58" s="45">
        <v>30</v>
      </c>
      <c r="H58" s="45">
        <v>8</v>
      </c>
      <c r="I58" s="45">
        <v>6</v>
      </c>
      <c r="J58" s="46">
        <v>16</v>
      </c>
      <c r="K58" s="39">
        <v>0.96663486045620084</v>
      </c>
      <c r="L58" s="39">
        <v>0.99755322504956778</v>
      </c>
      <c r="M58" s="39">
        <v>0.99099814969294597</v>
      </c>
      <c r="N58" s="39">
        <v>0.94766925455442008</v>
      </c>
      <c r="O58" s="39">
        <v>0.81689279528348524</v>
      </c>
      <c r="P58" s="39">
        <v>0.80822190185663401</v>
      </c>
      <c r="Q58" s="39">
        <v>0.9401895928449473</v>
      </c>
      <c r="R58" s="39">
        <v>0.96884715341857008</v>
      </c>
      <c r="S58" s="39">
        <v>0.93717673027532544</v>
      </c>
      <c r="T58" s="38">
        <v>7.7896683988399329E-3</v>
      </c>
      <c r="U58" s="39">
        <v>1.8225359339244417E-2</v>
      </c>
      <c r="V58" s="39">
        <v>8.978703902245486E-3</v>
      </c>
      <c r="W58" s="39">
        <v>-7.2128738176318163E-3</v>
      </c>
      <c r="X58" s="39">
        <v>-2.335712156056271E-3</v>
      </c>
      <c r="Y58" s="39">
        <v>-1.5875732007240989E-2</v>
      </c>
      <c r="Z58" s="39">
        <v>-1.7773792685082661E-3</v>
      </c>
      <c r="AA58" s="39">
        <v>-4.6786619280963896E-4</v>
      </c>
      <c r="AB58" s="40">
        <v>2.3301869326627707E-2</v>
      </c>
      <c r="AC58" s="39">
        <v>7.2314161838323331E-3</v>
      </c>
      <c r="AD58" s="39">
        <v>1.8257043589086915E-2</v>
      </c>
      <c r="AE58" s="39">
        <v>8.7382563066313139E-3</v>
      </c>
      <c r="AF58" s="39">
        <v>-8.087971972874879E-3</v>
      </c>
      <c r="AG58" s="39">
        <v>-3.1071733003482675E-3</v>
      </c>
      <c r="AH58" s="39">
        <v>-1.8195517431997415E-2</v>
      </c>
      <c r="AI58" s="39">
        <v>-5.3657357793124316E-4</v>
      </c>
      <c r="AJ58" s="39">
        <v>-7.0847251997614605E-4</v>
      </c>
      <c r="AK58" s="40">
        <v>2.1931350336476359E-2</v>
      </c>
      <c r="AL58" s="38">
        <v>-4.5210786060863684E-11</v>
      </c>
      <c r="AM58" s="39">
        <v>1.3588076166418926E-3</v>
      </c>
      <c r="AN58" s="39">
        <v>4.9982703744825335E-3</v>
      </c>
      <c r="AO58" s="39">
        <v>-1.17686505971755E-2</v>
      </c>
      <c r="AP58" s="39">
        <v>-8.7348321780541145E-3</v>
      </c>
      <c r="AQ58" s="39">
        <v>-2.2410712297734888E-2</v>
      </c>
      <c r="AR58" s="39">
        <v>-3.5135974171356505E-3</v>
      </c>
      <c r="AS58" s="39">
        <v>-4.1601531701240656E-3</v>
      </c>
      <c r="AT58" s="40">
        <v>1.1472939431837621E-2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AT58"/>
  <sheetViews>
    <sheetView workbookViewId="0">
      <pane xSplit="1" ySplit="4" topLeftCell="B5" activePane="bottomRight" state="frozen"/>
      <selection pane="topRight"/>
      <selection pane="bottomLeft"/>
      <selection pane="bottomRight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63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0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12</v>
      </c>
      <c r="C5" s="42">
        <v>4</v>
      </c>
      <c r="D5" s="42">
        <v>2</v>
      </c>
      <c r="E5" s="42">
        <v>4</v>
      </c>
      <c r="F5" s="42">
        <v>1</v>
      </c>
      <c r="G5" s="42">
        <v>1</v>
      </c>
      <c r="H5" s="42"/>
      <c r="I5" s="42"/>
      <c r="J5" s="43"/>
      <c r="K5" s="36">
        <v>0.45027336790825162</v>
      </c>
      <c r="L5" s="36">
        <v>0.33452088934383617</v>
      </c>
      <c r="M5" s="36">
        <v>0.95691252352938438</v>
      </c>
      <c r="N5" s="36">
        <v>0.13799159780354869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-2.5566586617960718E-3</v>
      </c>
      <c r="U5" s="36">
        <v>2.6278277044829521E-3</v>
      </c>
      <c r="V5" s="36">
        <v>-3.462020265916587E-3</v>
      </c>
      <c r="W5" s="36">
        <v>-2.1151862143012921E-2</v>
      </c>
      <c r="X5" s="36">
        <v>7.1427377713352662E-3</v>
      </c>
      <c r="Y5" s="36">
        <v>-1.2306724821257225E-2</v>
      </c>
      <c r="Z5" s="36"/>
      <c r="AA5" s="36"/>
      <c r="AB5" s="37"/>
      <c r="AC5" s="36">
        <v>-2.8704566124617527E-3</v>
      </c>
      <c r="AD5" s="36">
        <v>6.2071076096792636E-3</v>
      </c>
      <c r="AE5" s="36">
        <v>-3.7488437949444084E-3</v>
      </c>
      <c r="AF5" s="36">
        <v>6.8376090336708844E-3</v>
      </c>
      <c r="AG5" s="36">
        <v>-1.9066866882276681E-2</v>
      </c>
      <c r="AH5" s="36">
        <v>-2.8802531238207946E-2</v>
      </c>
      <c r="AI5" s="36">
        <v>-1.2895892970328275E-2</v>
      </c>
      <c r="AJ5" s="36">
        <v>-6.0907995891581511E-3</v>
      </c>
      <c r="AK5" s="37">
        <v>-6.4767794759090797E-3</v>
      </c>
      <c r="AL5" s="35">
        <v>-2.4299502320117561E-10</v>
      </c>
      <c r="AM5" s="36">
        <v>1.0854870043508233E-2</v>
      </c>
      <c r="AN5" s="36">
        <v>-2.3512055797734843E-3</v>
      </c>
      <c r="AO5" s="36">
        <v>1.0568534280737981E-2</v>
      </c>
      <c r="AP5" s="36">
        <v>-1.4604707804679059E-2</v>
      </c>
      <c r="AQ5" s="36">
        <v>-2.545228162400618E-2</v>
      </c>
      <c r="AR5" s="36">
        <v>-9.8327582282631398E-3</v>
      </c>
      <c r="AS5" s="36">
        <v>-3.9818516651668676E-3</v>
      </c>
      <c r="AT5" s="37">
        <v>-4.3118084128022519E-3</v>
      </c>
    </row>
    <row r="6" spans="1:46" x14ac:dyDescent="0.3">
      <c r="A6" s="30">
        <v>1971</v>
      </c>
      <c r="B6" s="41">
        <v>18</v>
      </c>
      <c r="C6" s="42">
        <v>7</v>
      </c>
      <c r="D6" s="42">
        <v>3</v>
      </c>
      <c r="E6" s="42">
        <v>5</v>
      </c>
      <c r="F6" s="42">
        <v>2</v>
      </c>
      <c r="G6" s="42">
        <v>1</v>
      </c>
      <c r="H6" s="42"/>
      <c r="I6" s="42"/>
      <c r="J6" s="43"/>
      <c r="K6" s="36">
        <v>0.52109445378375463</v>
      </c>
      <c r="L6" s="36">
        <v>0.57730607830761549</v>
      </c>
      <c r="M6" s="36">
        <v>0.95577823849606169</v>
      </c>
      <c r="N6" s="36">
        <v>0.13626770500703994</v>
      </c>
      <c r="O6" s="36">
        <v>0.14657689904362156</v>
      </c>
      <c r="P6" s="36">
        <v>0.19797874895380807</v>
      </c>
      <c r="Q6" s="36">
        <v>0</v>
      </c>
      <c r="R6" s="36">
        <v>0</v>
      </c>
      <c r="S6" s="36">
        <v>0</v>
      </c>
      <c r="T6" s="35">
        <v>-2.5943496873075296E-3</v>
      </c>
      <c r="U6" s="36">
        <v>-5.2063608735194132E-4</v>
      </c>
      <c r="V6" s="36">
        <v>-2.9375193886688393E-3</v>
      </c>
      <c r="W6" s="36">
        <v>-2.1714986774621265E-2</v>
      </c>
      <c r="X6" s="36">
        <v>-1.0579049298078808E-2</v>
      </c>
      <c r="Y6" s="36">
        <v>-1.1882678220728256E-2</v>
      </c>
      <c r="Z6" s="36"/>
      <c r="AA6" s="36"/>
      <c r="AB6" s="37"/>
      <c r="AC6" s="36">
        <v>-2.5263838944090847E-3</v>
      </c>
      <c r="AD6" s="36">
        <v>6.3883699151060062E-3</v>
      </c>
      <c r="AE6" s="36">
        <v>-3.242541717509529E-3</v>
      </c>
      <c r="AF6" s="36">
        <v>7.2742261479606662E-3</v>
      </c>
      <c r="AG6" s="36">
        <v>-2.0538435672158569E-2</v>
      </c>
      <c r="AH6" s="36">
        <v>-2.8619356292099746E-2</v>
      </c>
      <c r="AI6" s="36">
        <v>-1.2912997741709668E-2</v>
      </c>
      <c r="AJ6" s="36">
        <v>-6.2183409359392056E-3</v>
      </c>
      <c r="AK6" s="37">
        <v>-6.2002911143596668E-3</v>
      </c>
      <c r="AL6" s="35">
        <v>-4.9149435855221987E-11</v>
      </c>
      <c r="AM6" s="36">
        <v>1.0461477070870851E-2</v>
      </c>
      <c r="AN6" s="36">
        <v>-2.0318954758968099E-3</v>
      </c>
      <c r="AO6" s="36">
        <v>1.0521899784183135E-2</v>
      </c>
      <c r="AP6" s="36">
        <v>-1.6429257062452844E-2</v>
      </c>
      <c r="AQ6" s="36">
        <v>-2.5708443895460065E-2</v>
      </c>
      <c r="AR6" s="36">
        <v>-1.0264205621443947E-2</v>
      </c>
      <c r="AS6" s="36">
        <v>-4.3730706312493884E-3</v>
      </c>
      <c r="AT6" s="37">
        <v>-4.2838983567270927E-3</v>
      </c>
    </row>
    <row r="7" spans="1:46" x14ac:dyDescent="0.3">
      <c r="A7" s="30">
        <v>1972</v>
      </c>
      <c r="B7" s="41">
        <v>20</v>
      </c>
      <c r="C7" s="42">
        <v>7</v>
      </c>
      <c r="D7" s="42">
        <v>3</v>
      </c>
      <c r="E7" s="42">
        <v>5</v>
      </c>
      <c r="F7" s="42">
        <v>3</v>
      </c>
      <c r="G7" s="42">
        <v>1</v>
      </c>
      <c r="H7" s="42"/>
      <c r="I7" s="42"/>
      <c r="J7" s="43">
        <v>1</v>
      </c>
      <c r="K7" s="36">
        <v>0.5087846807971147</v>
      </c>
      <c r="L7" s="36">
        <v>0.57159645837027528</v>
      </c>
      <c r="M7" s="36">
        <v>0.95288434401118172</v>
      </c>
      <c r="N7" s="36">
        <v>0.12344914034434631</v>
      </c>
      <c r="O7" s="36">
        <v>0.15793422834533383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-2.5143309350877823E-3</v>
      </c>
      <c r="U7" s="36">
        <v>-1.8582141415783603E-4</v>
      </c>
      <c r="V7" s="36">
        <v>-3.4682511787970877E-3</v>
      </c>
      <c r="W7" s="36">
        <v>-2.0645872101118436E-2</v>
      </c>
      <c r="X7" s="36">
        <v>-1.1978287417938103E-2</v>
      </c>
      <c r="Y7" s="36">
        <v>-7.4497426700713201E-3</v>
      </c>
      <c r="Z7" s="36"/>
      <c r="AA7" s="36"/>
      <c r="AB7" s="37">
        <v>0.16140082390157515</v>
      </c>
      <c r="AC7" s="36">
        <v>-2.5260504681237027E-3</v>
      </c>
      <c r="AD7" s="36">
        <v>6.712082071432585E-3</v>
      </c>
      <c r="AE7" s="36">
        <v>-3.7621596820504558E-3</v>
      </c>
      <c r="AF7" s="36">
        <v>7.1385399881759024E-3</v>
      </c>
      <c r="AG7" s="36">
        <v>-2.039025484223872E-2</v>
      </c>
      <c r="AH7" s="36">
        <v>-2.7767990034828886E-2</v>
      </c>
      <c r="AI7" s="36">
        <v>-1.2842802703996403E-2</v>
      </c>
      <c r="AJ7" s="36">
        <v>-6.9461148238081161E-3</v>
      </c>
      <c r="AK7" s="37">
        <v>-5.8978637581066405E-3</v>
      </c>
      <c r="AL7" s="35">
        <v>3.9374101044253814E-10</v>
      </c>
      <c r="AM7" s="36">
        <v>1.0738103779357015E-2</v>
      </c>
      <c r="AN7" s="36">
        <v>-2.5720336979122042E-3</v>
      </c>
      <c r="AO7" s="36">
        <v>1.0209487098426362E-2</v>
      </c>
      <c r="AP7" s="36">
        <v>-1.6407790850010671E-2</v>
      </c>
      <c r="AQ7" s="36">
        <v>-2.4923084426550352E-2</v>
      </c>
      <c r="AR7" s="36">
        <v>-1.0193882306117664E-2</v>
      </c>
      <c r="AS7" s="36">
        <v>-5.1081093586355288E-3</v>
      </c>
      <c r="AT7" s="37">
        <v>-3.8944347030322457E-3</v>
      </c>
    </row>
    <row r="8" spans="1:46" x14ac:dyDescent="0.3">
      <c r="A8" s="30">
        <v>1973</v>
      </c>
      <c r="B8" s="41">
        <v>20</v>
      </c>
      <c r="C8" s="42">
        <v>7</v>
      </c>
      <c r="D8" s="42">
        <v>3</v>
      </c>
      <c r="E8" s="42">
        <v>5</v>
      </c>
      <c r="F8" s="42">
        <v>3</v>
      </c>
      <c r="G8" s="42">
        <v>1</v>
      </c>
      <c r="H8" s="42"/>
      <c r="I8" s="42"/>
      <c r="J8" s="43">
        <v>1</v>
      </c>
      <c r="K8" s="36">
        <v>0.48517767489700797</v>
      </c>
      <c r="L8" s="36">
        <v>0.56318851376249646</v>
      </c>
      <c r="M8" s="36">
        <v>0.94254013618060006</v>
      </c>
      <c r="N8" s="36">
        <v>0.10722216642088772</v>
      </c>
      <c r="O8" s="36">
        <v>0.17083490624669159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-2.3086018195886291E-3</v>
      </c>
      <c r="U8" s="36">
        <v>-1.9011500287941803E-3</v>
      </c>
      <c r="V8" s="36">
        <v>-2.1781302280149788E-3</v>
      </c>
      <c r="W8" s="36">
        <v>-1.7892114401858932E-2</v>
      </c>
      <c r="X8" s="36">
        <v>-2.4746025983525034E-2</v>
      </c>
      <c r="Y8" s="36">
        <v>-6.2128335606943287E-3</v>
      </c>
      <c r="Z8" s="36"/>
      <c r="AA8" s="36"/>
      <c r="AB8" s="37">
        <v>0.17074513638409028</v>
      </c>
      <c r="AC8" s="36">
        <v>-2.51234795720226E-3</v>
      </c>
      <c r="AD8" s="36">
        <v>5.9620024956538505E-3</v>
      </c>
      <c r="AE8" s="36">
        <v>-2.6341215787240254E-3</v>
      </c>
      <c r="AF8" s="36">
        <v>5.2743228198340502E-3</v>
      </c>
      <c r="AG8" s="36">
        <v>-2.3294683388353818E-2</v>
      </c>
      <c r="AH8" s="36">
        <v>-2.759061688814712E-2</v>
      </c>
      <c r="AI8" s="36">
        <v>-1.287750736564389E-2</v>
      </c>
      <c r="AJ8" s="36">
        <v>-7.3216062605439029E-3</v>
      </c>
      <c r="AK8" s="37">
        <v>-5.9566211473497605E-3</v>
      </c>
      <c r="AL8" s="35">
        <v>-1.779226790542865E-9</v>
      </c>
      <c r="AM8" s="36">
        <v>9.8783355869593945E-3</v>
      </c>
      <c r="AN8" s="36">
        <v>-1.4008624989942289E-3</v>
      </c>
      <c r="AO8" s="36">
        <v>7.9438735369527554E-3</v>
      </c>
      <c r="AP8" s="36">
        <v>-1.9347268635540166E-2</v>
      </c>
      <c r="AQ8" s="36">
        <v>-2.4798324334307929E-2</v>
      </c>
      <c r="AR8" s="36">
        <v>-1.0321124342162698E-2</v>
      </c>
      <c r="AS8" s="36">
        <v>-5.5210762967133281E-3</v>
      </c>
      <c r="AT8" s="37">
        <v>-3.941272376288921E-3</v>
      </c>
    </row>
    <row r="9" spans="1:46" x14ac:dyDescent="0.3">
      <c r="A9" s="30">
        <v>1974</v>
      </c>
      <c r="B9" s="41">
        <v>30</v>
      </c>
      <c r="C9" s="42">
        <v>7</v>
      </c>
      <c r="D9" s="42">
        <v>3</v>
      </c>
      <c r="E9" s="42">
        <v>6</v>
      </c>
      <c r="F9" s="42">
        <v>4</v>
      </c>
      <c r="G9" s="42">
        <v>8</v>
      </c>
      <c r="H9" s="42"/>
      <c r="I9" s="42"/>
      <c r="J9" s="43">
        <v>2</v>
      </c>
      <c r="K9" s="36">
        <v>0.48891996847267655</v>
      </c>
      <c r="L9" s="36">
        <v>0.55848873631310358</v>
      </c>
      <c r="M9" s="36">
        <v>0.93753204827999426</v>
      </c>
      <c r="N9" s="36">
        <v>0.11559791094586082</v>
      </c>
      <c r="O9" s="36">
        <v>0.43984734455870828</v>
      </c>
      <c r="P9" s="36">
        <v>0.22743738013783568</v>
      </c>
      <c r="Q9" s="36">
        <v>0</v>
      </c>
      <c r="R9" s="36">
        <v>0</v>
      </c>
      <c r="S9" s="36">
        <v>6.8343535514559045E-2</v>
      </c>
      <c r="T9" s="35">
        <v>-2.60690911649413E-3</v>
      </c>
      <c r="U9" s="36">
        <v>-2.9252014529864952E-3</v>
      </c>
      <c r="V9" s="36">
        <v>-1.4403613435501771E-3</v>
      </c>
      <c r="W9" s="36">
        <v>-2.1641944762144316E-2</v>
      </c>
      <c r="X9" s="36">
        <v>-1.2111352359349072E-2</v>
      </c>
      <c r="Y9" s="36">
        <v>-9.8166115630504858E-3</v>
      </c>
      <c r="Z9" s="36"/>
      <c r="AA9" s="36"/>
      <c r="AB9" s="37">
        <v>4.7738849459267506E-2</v>
      </c>
      <c r="AC9" s="36">
        <v>-2.8309035070360738E-3</v>
      </c>
      <c r="AD9" s="36">
        <v>5.5710656896349681E-3</v>
      </c>
      <c r="AE9" s="36">
        <v>-1.991590657649036E-3</v>
      </c>
      <c r="AF9" s="36">
        <v>3.5451826637507245E-3</v>
      </c>
      <c r="AG9" s="36">
        <v>-2.4796718947136774E-2</v>
      </c>
      <c r="AH9" s="36">
        <v>-2.728689101320575E-2</v>
      </c>
      <c r="AI9" s="36">
        <v>-1.2881033688457971E-2</v>
      </c>
      <c r="AJ9" s="36">
        <v>-7.0952553456865922E-3</v>
      </c>
      <c r="AK9" s="37">
        <v>-6.7134414712067521E-3</v>
      </c>
      <c r="AL9" s="35">
        <v>1.7258302771941002E-9</v>
      </c>
      <c r="AM9" s="36">
        <v>9.9884908105304579E-3</v>
      </c>
      <c r="AN9" s="36">
        <v>-5.3693813971259982E-4</v>
      </c>
      <c r="AO9" s="36">
        <v>6.2783512995311956E-3</v>
      </c>
      <c r="AP9" s="36">
        <v>-2.0743082521750143E-2</v>
      </c>
      <c r="AQ9" s="36">
        <v>-2.4404738455476905E-2</v>
      </c>
      <c r="AR9" s="36">
        <v>-1.0102262362485284E-2</v>
      </c>
      <c r="AS9" s="36">
        <v>-5.0595259909668342E-3</v>
      </c>
      <c r="AT9" s="37">
        <v>-4.4001005630876742E-3</v>
      </c>
    </row>
    <row r="10" spans="1:46" x14ac:dyDescent="0.3">
      <c r="A10" s="30">
        <v>1975</v>
      </c>
      <c r="B10" s="41">
        <v>53</v>
      </c>
      <c r="C10" s="42">
        <v>13</v>
      </c>
      <c r="D10" s="42">
        <v>4</v>
      </c>
      <c r="E10" s="42">
        <v>10</v>
      </c>
      <c r="F10" s="42">
        <v>7</v>
      </c>
      <c r="G10" s="42">
        <v>14</v>
      </c>
      <c r="H10" s="42"/>
      <c r="I10" s="42"/>
      <c r="J10" s="43">
        <v>5</v>
      </c>
      <c r="K10" s="36">
        <v>0.62315060050205762</v>
      </c>
      <c r="L10" s="36">
        <v>0.83011915081009702</v>
      </c>
      <c r="M10" s="36">
        <v>0.93928544681744186</v>
      </c>
      <c r="N10" s="36">
        <v>0.42356827949225395</v>
      </c>
      <c r="O10" s="36">
        <v>0.51843224061657445</v>
      </c>
      <c r="P10" s="36">
        <v>0.26420937371887143</v>
      </c>
      <c r="Q10" s="36">
        <v>0</v>
      </c>
      <c r="R10" s="36">
        <v>0</v>
      </c>
      <c r="S10" s="36">
        <v>0.5871919921705343</v>
      </c>
      <c r="T10" s="35">
        <v>-8.9488592649058813E-4</v>
      </c>
      <c r="U10" s="36">
        <v>2.9723622113141087E-3</v>
      </c>
      <c r="V10" s="36">
        <v>-7.6783493833082049E-4</v>
      </c>
      <c r="W10" s="36">
        <v>-1.8452535160468499E-2</v>
      </c>
      <c r="X10" s="36">
        <v>-2.6600499054933818E-2</v>
      </c>
      <c r="Y10" s="36">
        <v>-1.6308817333831847E-2</v>
      </c>
      <c r="Z10" s="36"/>
      <c r="AA10" s="36"/>
      <c r="AB10" s="37">
        <v>5.3882334443057711E-3</v>
      </c>
      <c r="AC10" s="36">
        <v>-2.8656551690216595E-3</v>
      </c>
      <c r="AD10" s="36">
        <v>5.6803390707843579E-3</v>
      </c>
      <c r="AE10" s="36">
        <v>-1.3423470132651895E-3</v>
      </c>
      <c r="AF10" s="36">
        <v>4.5598637539685178E-3</v>
      </c>
      <c r="AG10" s="36">
        <v>-3.2234212642915684E-2</v>
      </c>
      <c r="AH10" s="36">
        <v>-2.7931564676282824E-2</v>
      </c>
      <c r="AI10" s="36">
        <v>-1.2810411730556104E-2</v>
      </c>
      <c r="AJ10" s="36">
        <v>-7.0064188639498998E-3</v>
      </c>
      <c r="AK10" s="37">
        <v>-6.1492905170470067E-3</v>
      </c>
      <c r="AL10" s="35">
        <v>8.1580817592664808E-10</v>
      </c>
      <c r="AM10" s="36">
        <v>1.0041926299075155E-2</v>
      </c>
      <c r="AN10" s="36">
        <v>7.6916320575442691E-5</v>
      </c>
      <c r="AO10" s="36">
        <v>7.6994028894951981E-3</v>
      </c>
      <c r="AP10" s="36">
        <v>-2.7930803192207157E-2</v>
      </c>
      <c r="AQ10" s="36">
        <v>-2.5067282797993393E-2</v>
      </c>
      <c r="AR10" s="36">
        <v>-1.0082675939003714E-2</v>
      </c>
      <c r="AS10" s="36">
        <v>-5.0216291449406616E-3</v>
      </c>
      <c r="AT10" s="37">
        <v>-3.7448641621479475E-3</v>
      </c>
    </row>
    <row r="11" spans="1:46" x14ac:dyDescent="0.3">
      <c r="A11" s="30">
        <v>1976</v>
      </c>
      <c r="B11" s="41">
        <v>76</v>
      </c>
      <c r="C11" s="42">
        <v>17</v>
      </c>
      <c r="D11" s="42">
        <v>5</v>
      </c>
      <c r="E11" s="42">
        <v>18</v>
      </c>
      <c r="F11" s="42">
        <v>9</v>
      </c>
      <c r="G11" s="42">
        <v>17</v>
      </c>
      <c r="H11" s="42"/>
      <c r="I11" s="42">
        <v>1</v>
      </c>
      <c r="J11" s="43">
        <v>9</v>
      </c>
      <c r="K11" s="36">
        <v>0.67014742256366011</v>
      </c>
      <c r="L11" s="36">
        <v>0.86522938842342478</v>
      </c>
      <c r="M11" s="36">
        <v>0.94282361577784779</v>
      </c>
      <c r="N11" s="36">
        <v>0.64065626001283837</v>
      </c>
      <c r="O11" s="36">
        <v>0.71433357117426932</v>
      </c>
      <c r="P11" s="36">
        <v>0.25942842376677794</v>
      </c>
      <c r="Q11" s="36">
        <v>0</v>
      </c>
      <c r="R11" s="36">
        <v>3.687868280958434E-2</v>
      </c>
      <c r="S11" s="36">
        <v>0.70430424503365252</v>
      </c>
      <c r="T11" s="35">
        <v>-1.7172775743709392E-3</v>
      </c>
      <c r="U11" s="36">
        <v>3.7436859034791297E-3</v>
      </c>
      <c r="V11" s="36">
        <v>-2.4432772450811455E-4</v>
      </c>
      <c r="W11" s="36">
        <v>-1.2467967110090319E-2</v>
      </c>
      <c r="X11" s="36">
        <v>-4.3757325881335372E-2</v>
      </c>
      <c r="Y11" s="36">
        <v>-1.2678548313666212E-2</v>
      </c>
      <c r="Z11" s="36"/>
      <c r="AA11" s="36">
        <v>1.1236535676655703E-2</v>
      </c>
      <c r="AB11" s="37">
        <v>1.8196296936550344E-3</v>
      </c>
      <c r="AC11" s="36">
        <v>-3.4216621282221857E-3</v>
      </c>
      <c r="AD11" s="36">
        <v>5.9457858144091403E-3</v>
      </c>
      <c r="AE11" s="36">
        <v>-7.9000251656462077E-4</v>
      </c>
      <c r="AF11" s="36">
        <v>3.7461203454893827E-3</v>
      </c>
      <c r="AG11" s="36">
        <v>-4.2705991926203536E-2</v>
      </c>
      <c r="AH11" s="36">
        <v>-2.7336668855927532E-2</v>
      </c>
      <c r="AI11" s="36">
        <v>-1.2701122238880069E-2</v>
      </c>
      <c r="AJ11" s="36">
        <v>-7.386648335892065E-3</v>
      </c>
      <c r="AK11" s="37">
        <v>-8.3611672256109441E-3</v>
      </c>
      <c r="AL11" s="35">
        <v>3.1937812046134157E-10</v>
      </c>
      <c r="AM11" s="36">
        <v>1.1284991668326324E-2</v>
      </c>
      <c r="AN11" s="36">
        <v>9.162418415946305E-4</v>
      </c>
      <c r="AO11" s="36">
        <v>7.224097465947152E-3</v>
      </c>
      <c r="AP11" s="36">
        <v>-3.7382741722792018E-2</v>
      </c>
      <c r="AQ11" s="36">
        <v>-2.4167873082920607E-2</v>
      </c>
      <c r="AR11" s="36">
        <v>-9.5013395604519549E-3</v>
      </c>
      <c r="AS11" s="36">
        <v>-4.9492513625733524E-3</v>
      </c>
      <c r="AT11" s="37">
        <v>-5.5015227315717598E-3</v>
      </c>
    </row>
    <row r="12" spans="1:46" x14ac:dyDescent="0.3">
      <c r="A12" s="30">
        <v>1977</v>
      </c>
      <c r="B12" s="41">
        <v>102</v>
      </c>
      <c r="C12" s="42">
        <v>18</v>
      </c>
      <c r="D12" s="42">
        <v>6</v>
      </c>
      <c r="E12" s="42">
        <v>26</v>
      </c>
      <c r="F12" s="42">
        <v>13</v>
      </c>
      <c r="G12" s="42">
        <v>27</v>
      </c>
      <c r="H12" s="42"/>
      <c r="I12" s="42">
        <v>1</v>
      </c>
      <c r="J12" s="43">
        <v>11</v>
      </c>
      <c r="K12" s="36">
        <v>0.71072772580521326</v>
      </c>
      <c r="L12" s="36">
        <v>0.89138318587071741</v>
      </c>
      <c r="M12" s="36">
        <v>0.94649093837507647</v>
      </c>
      <c r="N12" s="36">
        <v>0.7259566486996003</v>
      </c>
      <c r="O12" s="36">
        <v>0.87866554753333681</v>
      </c>
      <c r="P12" s="36">
        <v>0.83139893084265448</v>
      </c>
      <c r="Q12" s="36">
        <v>0</v>
      </c>
      <c r="R12" s="36">
        <v>3.9139732975031365E-2</v>
      </c>
      <c r="S12" s="36">
        <v>0.7735608301813226</v>
      </c>
      <c r="T12" s="35">
        <v>-2.5205255403472535E-3</v>
      </c>
      <c r="U12" s="36">
        <v>5.2108820882565661E-3</v>
      </c>
      <c r="V12" s="36">
        <v>-4.2352220676808672E-5</v>
      </c>
      <c r="W12" s="36">
        <v>-1.3250474986585185E-2</v>
      </c>
      <c r="X12" s="36">
        <v>-4.7638196457833536E-2</v>
      </c>
      <c r="Y12" s="36">
        <v>-2.0628768910128801E-2</v>
      </c>
      <c r="Z12" s="36"/>
      <c r="AA12" s="36">
        <v>1.9741749591267649E-2</v>
      </c>
      <c r="AB12" s="37">
        <v>2.7727578416569202E-4</v>
      </c>
      <c r="AC12" s="36">
        <v>-3.5823551253419145E-3</v>
      </c>
      <c r="AD12" s="36">
        <v>6.7110550462268718E-3</v>
      </c>
      <c r="AE12" s="36">
        <v>-5.4528943076620636E-4</v>
      </c>
      <c r="AF12" s="36">
        <v>2.5166884354670279E-3</v>
      </c>
      <c r="AG12" s="36">
        <v>-4.7198568985541485E-2</v>
      </c>
      <c r="AH12" s="36">
        <v>-2.7832005865116669E-2</v>
      </c>
      <c r="AI12" s="36">
        <v>-1.269451770026502E-2</v>
      </c>
      <c r="AJ12" s="36">
        <v>-7.2814476287395629E-3</v>
      </c>
      <c r="AK12" s="37">
        <v>-9.5205714527228213E-3</v>
      </c>
      <c r="AL12" s="35">
        <v>1.0831448150885829E-9</v>
      </c>
      <c r="AM12" s="36">
        <v>1.2284621416933051E-2</v>
      </c>
      <c r="AN12" s="36">
        <v>1.1854845705717902E-3</v>
      </c>
      <c r="AO12" s="36">
        <v>6.2124609677612734E-3</v>
      </c>
      <c r="AP12" s="36">
        <v>-4.1274357550172537E-2</v>
      </c>
      <c r="AQ12" s="36">
        <v>-2.4627194170618153E-2</v>
      </c>
      <c r="AR12" s="36">
        <v>-9.4327794725743153E-3</v>
      </c>
      <c r="AS12" s="36">
        <v>-4.7136869620924542E-3</v>
      </c>
      <c r="AT12" s="37">
        <v>-6.5820139496175732E-3</v>
      </c>
    </row>
    <row r="13" spans="1:46" x14ac:dyDescent="0.3">
      <c r="A13" s="30">
        <v>1978</v>
      </c>
      <c r="B13" s="41">
        <v>109</v>
      </c>
      <c r="C13" s="42">
        <v>18</v>
      </c>
      <c r="D13" s="42">
        <v>6</v>
      </c>
      <c r="E13" s="42">
        <v>28</v>
      </c>
      <c r="F13" s="42">
        <v>14</v>
      </c>
      <c r="G13" s="42">
        <v>31</v>
      </c>
      <c r="H13" s="42"/>
      <c r="I13" s="42">
        <v>1</v>
      </c>
      <c r="J13" s="43">
        <v>11</v>
      </c>
      <c r="K13" s="36">
        <v>0.69934922297330337</v>
      </c>
      <c r="L13" s="36">
        <v>0.89421243271332107</v>
      </c>
      <c r="M13" s="36">
        <v>0.94494569712806364</v>
      </c>
      <c r="N13" s="36">
        <v>0.71921103218972648</v>
      </c>
      <c r="O13" s="36">
        <v>0.88974286839921113</v>
      </c>
      <c r="P13" s="36">
        <v>0.84887307640121457</v>
      </c>
      <c r="Q13" s="36">
        <v>0</v>
      </c>
      <c r="R13" s="36">
        <v>3.8786187667158863E-2</v>
      </c>
      <c r="S13" s="36">
        <v>0.77915097691453261</v>
      </c>
      <c r="T13" s="35">
        <v>-2.2333821198296717E-3</v>
      </c>
      <c r="U13" s="36">
        <v>6.829762621280086E-3</v>
      </c>
      <c r="V13" s="36">
        <v>6.3962908519863665E-5</v>
      </c>
      <c r="W13" s="36">
        <v>-1.4778267196369195E-2</v>
      </c>
      <c r="X13" s="36">
        <v>-5.9556017595995735E-2</v>
      </c>
      <c r="Y13" s="36">
        <v>-1.9057475487694583E-2</v>
      </c>
      <c r="Z13" s="36"/>
      <c r="AA13" s="36">
        <v>1.6624330367047087E-2</v>
      </c>
      <c r="AB13" s="37">
        <v>1.258317864829134E-3</v>
      </c>
      <c r="AC13" s="36">
        <v>-3.3656998066684527E-3</v>
      </c>
      <c r="AD13" s="36">
        <v>8.061600167098535E-3</v>
      </c>
      <c r="AE13" s="36">
        <v>-4.4905157614879583E-4</v>
      </c>
      <c r="AF13" s="36">
        <v>1.8870446283721898E-3</v>
      </c>
      <c r="AG13" s="36">
        <v>-5.8357318037879809E-2</v>
      </c>
      <c r="AH13" s="36">
        <v>-2.4432158571818373E-2</v>
      </c>
      <c r="AI13" s="36">
        <v>-1.2696639519038455E-2</v>
      </c>
      <c r="AJ13" s="36">
        <v>-7.7964528331689866E-3</v>
      </c>
      <c r="AK13" s="37">
        <v>-8.5117912843177997E-3</v>
      </c>
      <c r="AL13" s="35">
        <v>1.9581830424561369E-9</v>
      </c>
      <c r="AM13" s="36">
        <v>1.3216418897084891E-2</v>
      </c>
      <c r="AN13" s="36">
        <v>1.1742433295134813E-3</v>
      </c>
      <c r="AO13" s="36">
        <v>5.3994601890211616E-3</v>
      </c>
      <c r="AP13" s="36">
        <v>-5.2501041074068229E-2</v>
      </c>
      <c r="AQ13" s="36">
        <v>-2.1463615663080294E-2</v>
      </c>
      <c r="AR13" s="36">
        <v>-9.6717447074759714E-3</v>
      </c>
      <c r="AS13" s="36">
        <v>-5.449524645035511E-3</v>
      </c>
      <c r="AT13" s="37">
        <v>-5.6320123694431571E-3</v>
      </c>
    </row>
    <row r="14" spans="1:46" x14ac:dyDescent="0.3">
      <c r="A14" s="30">
        <v>1979</v>
      </c>
      <c r="B14" s="41">
        <v>114</v>
      </c>
      <c r="C14" s="42">
        <v>18</v>
      </c>
      <c r="D14" s="42">
        <v>8</v>
      </c>
      <c r="E14" s="42">
        <v>29</v>
      </c>
      <c r="F14" s="42">
        <v>14</v>
      </c>
      <c r="G14" s="42">
        <v>32</v>
      </c>
      <c r="H14" s="42"/>
      <c r="I14" s="42">
        <v>1</v>
      </c>
      <c r="J14" s="43">
        <v>12</v>
      </c>
      <c r="K14" s="36">
        <v>0.73089839986329275</v>
      </c>
      <c r="L14" s="36">
        <v>0.89968760700060824</v>
      </c>
      <c r="M14" s="36">
        <v>0.94552548352093635</v>
      </c>
      <c r="N14" s="36">
        <v>0.95278213627705199</v>
      </c>
      <c r="O14" s="36">
        <v>0.88768669669468481</v>
      </c>
      <c r="P14" s="36">
        <v>0.8660226774378057</v>
      </c>
      <c r="Q14" s="36">
        <v>0</v>
      </c>
      <c r="R14" s="36">
        <v>4.6099042478303424E-2</v>
      </c>
      <c r="S14" s="36">
        <v>0.80639644327607218</v>
      </c>
      <c r="T14" s="35">
        <v>-3.1152129792997815E-3</v>
      </c>
      <c r="U14" s="36">
        <v>6.0462116069734144E-3</v>
      </c>
      <c r="V14" s="36">
        <v>-9.3460486158694468E-5</v>
      </c>
      <c r="W14" s="36">
        <v>-9.5275193604234323E-3</v>
      </c>
      <c r="X14" s="36">
        <v>-6.5542735017828882E-2</v>
      </c>
      <c r="Y14" s="36">
        <v>-1.7161061035064821E-2</v>
      </c>
      <c r="Z14" s="36"/>
      <c r="AA14" s="36">
        <v>1.3279200468183847E-2</v>
      </c>
      <c r="AB14" s="37">
        <v>-2.8133671040347411E-3</v>
      </c>
      <c r="AC14" s="36">
        <v>-4.000666095086907E-3</v>
      </c>
      <c r="AD14" s="36">
        <v>7.2840401949122802E-3</v>
      </c>
      <c r="AE14" s="36">
        <v>-6.0784007999636002E-4</v>
      </c>
      <c r="AF14" s="36">
        <v>6.699996663346602E-4</v>
      </c>
      <c r="AG14" s="36">
        <v>-6.4028118243733084E-2</v>
      </c>
      <c r="AH14" s="36">
        <v>-2.2305736457232425E-2</v>
      </c>
      <c r="AI14" s="36">
        <v>-1.2734404149209542E-2</v>
      </c>
      <c r="AJ14" s="36">
        <v>-7.449323181062957E-3</v>
      </c>
      <c r="AK14" s="37">
        <v>-1.1078808142812268E-2</v>
      </c>
      <c r="AL14" s="35">
        <v>1.1282009305632466E-9</v>
      </c>
      <c r="AM14" s="36">
        <v>1.3295053872419799E-2</v>
      </c>
      <c r="AN14" s="36">
        <v>1.2757201521639708E-3</v>
      </c>
      <c r="AO14" s="36">
        <v>4.6164024963940131E-3</v>
      </c>
      <c r="AP14" s="36">
        <v>-5.70469598463718E-2</v>
      </c>
      <c r="AQ14" s="36">
        <v>-1.8996848061234434E-2</v>
      </c>
      <c r="AR14" s="36">
        <v>-9.2262782902881868E-3</v>
      </c>
      <c r="AS14" s="36">
        <v>-4.7061448581732189E-3</v>
      </c>
      <c r="AT14" s="37">
        <v>-7.387365351590942E-3</v>
      </c>
    </row>
    <row r="15" spans="1:46" x14ac:dyDescent="0.3">
      <c r="A15" s="30">
        <v>1980</v>
      </c>
      <c r="B15" s="41">
        <v>119</v>
      </c>
      <c r="C15" s="42">
        <v>20</v>
      </c>
      <c r="D15" s="42">
        <v>8</v>
      </c>
      <c r="E15" s="42">
        <v>30</v>
      </c>
      <c r="F15" s="42">
        <v>14</v>
      </c>
      <c r="G15" s="42">
        <v>34</v>
      </c>
      <c r="H15" s="42"/>
      <c r="I15" s="42">
        <v>1</v>
      </c>
      <c r="J15" s="43">
        <v>12</v>
      </c>
      <c r="K15" s="36">
        <v>0.74145581424173546</v>
      </c>
      <c r="L15" s="36">
        <v>0.90586602627439716</v>
      </c>
      <c r="M15" s="36">
        <v>0.94282627197807434</v>
      </c>
      <c r="N15" s="36">
        <v>0.95934958411528515</v>
      </c>
      <c r="O15" s="36">
        <v>0.87618194565446761</v>
      </c>
      <c r="P15" s="36">
        <v>0.89340007497008622</v>
      </c>
      <c r="Q15" s="36">
        <v>0</v>
      </c>
      <c r="R15" s="36">
        <v>4.1911715522036784E-2</v>
      </c>
      <c r="S15" s="36">
        <v>0.79030538831427144</v>
      </c>
      <c r="T15" s="35">
        <v>-3.5835766272335743E-3</v>
      </c>
      <c r="U15" s="36">
        <v>4.947029956323316E-3</v>
      </c>
      <c r="V15" s="36">
        <v>1.0038481376886225E-3</v>
      </c>
      <c r="W15" s="36">
        <v>-1.1745730615426882E-2</v>
      </c>
      <c r="X15" s="36">
        <v>-6.3613214295201809E-2</v>
      </c>
      <c r="Y15" s="36">
        <v>-2.0349339925983909E-2</v>
      </c>
      <c r="Z15" s="36"/>
      <c r="AA15" s="36">
        <v>1.9677902644545955E-2</v>
      </c>
      <c r="AB15" s="37">
        <v>-1.9778452814621151E-3</v>
      </c>
      <c r="AC15" s="36">
        <v>-4.4331145874701603E-3</v>
      </c>
      <c r="AD15" s="36">
        <v>5.9936721566006598E-3</v>
      </c>
      <c r="AE15" s="36">
        <v>3.9398369184834916E-4</v>
      </c>
      <c r="AF15" s="36">
        <v>-3.1299574476897048E-3</v>
      </c>
      <c r="AG15" s="36">
        <v>-6.1473490611964783E-2</v>
      </c>
      <c r="AH15" s="36">
        <v>-2.4223567998238479E-2</v>
      </c>
      <c r="AI15" s="36">
        <v>-1.2789670152883636E-2</v>
      </c>
      <c r="AJ15" s="36">
        <v>-6.9353561788186562E-3</v>
      </c>
      <c r="AK15" s="37">
        <v>-1.1095866713201527E-2</v>
      </c>
      <c r="AL15" s="35">
        <v>9.3206194391663862E-11</v>
      </c>
      <c r="AM15" s="36">
        <v>1.2685702273752297E-2</v>
      </c>
      <c r="AN15" s="36">
        <v>2.5507524912050774E-3</v>
      </c>
      <c r="AO15" s="36">
        <v>8.315540076237073E-4</v>
      </c>
      <c r="AP15" s="36">
        <v>-5.4163700546083368E-2</v>
      </c>
      <c r="AQ15" s="36">
        <v>-2.0702427784576691E-2</v>
      </c>
      <c r="AR15" s="36">
        <v>-9.0519898354393391E-3</v>
      </c>
      <c r="AS15" s="36">
        <v>-3.8839801832655607E-3</v>
      </c>
      <c r="AT15" s="37">
        <v>-6.8178875423463127E-3</v>
      </c>
    </row>
    <row r="16" spans="1:46" x14ac:dyDescent="0.3">
      <c r="A16" s="30">
        <v>1981</v>
      </c>
      <c r="B16" s="41">
        <v>121</v>
      </c>
      <c r="C16" s="42">
        <v>20</v>
      </c>
      <c r="D16" s="42">
        <v>8</v>
      </c>
      <c r="E16" s="42">
        <v>30</v>
      </c>
      <c r="F16" s="42">
        <v>14</v>
      </c>
      <c r="G16" s="42">
        <v>34</v>
      </c>
      <c r="H16" s="42"/>
      <c r="I16" s="42">
        <v>2</v>
      </c>
      <c r="J16" s="43">
        <v>13</v>
      </c>
      <c r="K16" s="36">
        <v>0.74809669572453763</v>
      </c>
      <c r="L16" s="36">
        <v>0.90511047168362291</v>
      </c>
      <c r="M16" s="36">
        <v>0.94196737312009271</v>
      </c>
      <c r="N16" s="36">
        <v>0.96189067151455221</v>
      </c>
      <c r="O16" s="36">
        <v>0.87525024665509443</v>
      </c>
      <c r="P16" s="36">
        <v>0.89755825355725571</v>
      </c>
      <c r="Q16" s="36">
        <v>0</v>
      </c>
      <c r="R16" s="36">
        <v>4.4064950000958669E-2</v>
      </c>
      <c r="S16" s="36">
        <v>0.98241837692829581</v>
      </c>
      <c r="T16" s="35">
        <v>-4.3200410512536681E-3</v>
      </c>
      <c r="U16" s="36">
        <v>5.0165262547117121E-3</v>
      </c>
      <c r="V16" s="36">
        <v>2.5711915774973173E-3</v>
      </c>
      <c r="W16" s="36">
        <v>-1.3107751331573773E-2</v>
      </c>
      <c r="X16" s="36">
        <v>-7.2019045353252556E-2</v>
      </c>
      <c r="Y16" s="36">
        <v>-2.2367556642536503E-2</v>
      </c>
      <c r="Z16" s="36"/>
      <c r="AA16" s="36">
        <v>2.7706054057261495E-2</v>
      </c>
      <c r="AB16" s="37">
        <v>-6.8251447487912538E-3</v>
      </c>
      <c r="AC16" s="36">
        <v>-4.8671607796068996E-3</v>
      </c>
      <c r="AD16" s="36">
        <v>6.0414157840588184E-3</v>
      </c>
      <c r="AE16" s="36">
        <v>1.6344566760884665E-3</v>
      </c>
      <c r="AF16" s="36">
        <v>-5.2244254770443819E-3</v>
      </c>
      <c r="AG16" s="36">
        <v>-6.8861956555564208E-2</v>
      </c>
      <c r="AH16" s="36">
        <v>-2.5700892085176254E-2</v>
      </c>
      <c r="AI16" s="36">
        <v>-1.2818211828294172E-2</v>
      </c>
      <c r="AJ16" s="36">
        <v>-6.6592691284798082E-3</v>
      </c>
      <c r="AK16" s="37">
        <v>-7.9064053098138985E-3</v>
      </c>
      <c r="AL16" s="35">
        <v>1.2331127025828081E-9</v>
      </c>
      <c r="AM16" s="36">
        <v>1.3699866650379387E-2</v>
      </c>
      <c r="AN16" s="36">
        <v>4.11717591209296E-3</v>
      </c>
      <c r="AO16" s="36">
        <v>-1.0459478341072641E-3</v>
      </c>
      <c r="AP16" s="36">
        <v>-6.0073207446880252E-2</v>
      </c>
      <c r="AQ16" s="36">
        <v>-2.1683631896647591E-2</v>
      </c>
      <c r="AR16" s="36">
        <v>-8.7332147164788567E-3</v>
      </c>
      <c r="AS16" s="36">
        <v>-3.2281322394477983E-3</v>
      </c>
      <c r="AT16" s="37">
        <v>-3.083592353775986E-3</v>
      </c>
    </row>
    <row r="17" spans="1:46" x14ac:dyDescent="0.3">
      <c r="A17" s="30">
        <v>1982</v>
      </c>
      <c r="B17" s="41">
        <v>124</v>
      </c>
      <c r="C17" s="42">
        <v>21</v>
      </c>
      <c r="D17" s="42">
        <v>9</v>
      </c>
      <c r="E17" s="42">
        <v>30</v>
      </c>
      <c r="F17" s="42">
        <v>14</v>
      </c>
      <c r="G17" s="42">
        <v>34</v>
      </c>
      <c r="H17" s="42"/>
      <c r="I17" s="42">
        <v>3</v>
      </c>
      <c r="J17" s="43">
        <v>13</v>
      </c>
      <c r="K17" s="36">
        <v>0.77322228742893739</v>
      </c>
      <c r="L17" s="36">
        <v>0.91357286242678193</v>
      </c>
      <c r="M17" s="36">
        <v>0.94491023287038489</v>
      </c>
      <c r="N17" s="36">
        <v>0.95253739392161518</v>
      </c>
      <c r="O17" s="36">
        <v>0.8793544319272899</v>
      </c>
      <c r="P17" s="36">
        <v>0.88814370720461056</v>
      </c>
      <c r="Q17" s="36">
        <v>0</v>
      </c>
      <c r="R17" s="36">
        <v>0.22792553924932238</v>
      </c>
      <c r="S17" s="36">
        <v>0.98232897350712878</v>
      </c>
      <c r="T17" s="35">
        <v>-3.2694141202873946E-3</v>
      </c>
      <c r="U17" s="36">
        <v>5.0738501164666492E-3</v>
      </c>
      <c r="V17" s="36">
        <v>2.6850856548604287E-3</v>
      </c>
      <c r="W17" s="36">
        <v>-1.3864482883634182E-2</v>
      </c>
      <c r="X17" s="36">
        <v>-6.8172100466571586E-2</v>
      </c>
      <c r="Y17" s="36">
        <v>-1.9404156301382022E-2</v>
      </c>
      <c r="Z17" s="36"/>
      <c r="AA17" s="36">
        <v>1.0136086851889464E-2</v>
      </c>
      <c r="AB17" s="37">
        <v>-5.0183307516597081E-3</v>
      </c>
      <c r="AC17" s="36">
        <v>-4.2465331395210131E-3</v>
      </c>
      <c r="AD17" s="36">
        <v>6.0886843287187124E-3</v>
      </c>
      <c r="AE17" s="36">
        <v>1.8100565604161317E-3</v>
      </c>
      <c r="AF17" s="36">
        <v>-4.4472861017800167E-3</v>
      </c>
      <c r="AG17" s="36">
        <v>-6.6616535280309405E-2</v>
      </c>
      <c r="AH17" s="36">
        <v>-2.315535642974937E-2</v>
      </c>
      <c r="AI17" s="36">
        <v>-1.2913912933136748E-2</v>
      </c>
      <c r="AJ17" s="36">
        <v>-5.4404076959432201E-3</v>
      </c>
      <c r="AK17" s="37">
        <v>-6.1075958261566409E-3</v>
      </c>
      <c r="AL17" s="35">
        <v>3.5014789149675301E-10</v>
      </c>
      <c r="AM17" s="36">
        <v>1.2651482771816042E-2</v>
      </c>
      <c r="AN17" s="36">
        <v>4.0688166961127068E-3</v>
      </c>
      <c r="AO17" s="36">
        <v>-3.1396435306800806E-4</v>
      </c>
      <c r="AP17" s="36">
        <v>-5.8998388205520391E-2</v>
      </c>
      <c r="AQ17" s="36">
        <v>-1.998120821187838E-2</v>
      </c>
      <c r="AR17" s="36">
        <v>-9.3613107682096724E-3</v>
      </c>
      <c r="AS17" s="36">
        <v>-2.3362215358634806E-3</v>
      </c>
      <c r="AT17" s="37">
        <v>-1.7340782276860538E-3</v>
      </c>
    </row>
    <row r="18" spans="1:46" x14ac:dyDescent="0.3">
      <c r="A18" s="30">
        <v>1983</v>
      </c>
      <c r="B18" s="41">
        <v>124</v>
      </c>
      <c r="C18" s="42">
        <v>21</v>
      </c>
      <c r="D18" s="42">
        <v>9</v>
      </c>
      <c r="E18" s="42">
        <v>30</v>
      </c>
      <c r="F18" s="42">
        <v>14</v>
      </c>
      <c r="G18" s="42">
        <v>34</v>
      </c>
      <c r="H18" s="42"/>
      <c r="I18" s="42">
        <v>3</v>
      </c>
      <c r="J18" s="43">
        <v>13</v>
      </c>
      <c r="K18" s="36">
        <v>0.76943042967272457</v>
      </c>
      <c r="L18" s="36">
        <v>0.91304990662338781</v>
      </c>
      <c r="M18" s="36">
        <v>0.94988440877512559</v>
      </c>
      <c r="N18" s="36">
        <v>0.94362964139227168</v>
      </c>
      <c r="O18" s="36">
        <v>0.88920408865381884</v>
      </c>
      <c r="P18" s="36">
        <v>0.89380867148780196</v>
      </c>
      <c r="Q18" s="36">
        <v>0</v>
      </c>
      <c r="R18" s="36">
        <v>0.22683946377375214</v>
      </c>
      <c r="S18" s="36">
        <v>0.98142537757562021</v>
      </c>
      <c r="T18" s="35">
        <v>-2.8086151876724357E-3</v>
      </c>
      <c r="U18" s="36">
        <v>6.2991166659007378E-3</v>
      </c>
      <c r="V18" s="36">
        <v>1.6935860669673964E-3</v>
      </c>
      <c r="W18" s="36">
        <v>-7.4764429273030094E-3</v>
      </c>
      <c r="X18" s="36">
        <v>-7.1490491559197081E-2</v>
      </c>
      <c r="Y18" s="36">
        <v>-1.6613143136823771E-2</v>
      </c>
      <c r="Z18" s="36"/>
      <c r="AA18" s="36">
        <v>8.5588047147476046E-3</v>
      </c>
      <c r="AB18" s="37">
        <v>-5.3293113123106675E-3</v>
      </c>
      <c r="AC18" s="36">
        <v>-3.8176637529404472E-3</v>
      </c>
      <c r="AD18" s="36">
        <v>7.2264663966326382E-3</v>
      </c>
      <c r="AE18" s="36">
        <v>9.5713378041059128E-4</v>
      </c>
      <c r="AF18" s="36">
        <v>3.8020990806110965E-3</v>
      </c>
      <c r="AG18" s="36">
        <v>-6.9617834044493593E-2</v>
      </c>
      <c r="AH18" s="36">
        <v>-2.0322254672533527E-2</v>
      </c>
      <c r="AI18" s="36">
        <v>-1.2836470986739529E-2</v>
      </c>
      <c r="AJ18" s="36">
        <v>-5.6900938119401672E-3</v>
      </c>
      <c r="AK18" s="37">
        <v>-6.4337194262559906E-3</v>
      </c>
      <c r="AL18" s="35">
        <v>-2.2132025114220746E-10</v>
      </c>
      <c r="AM18" s="36">
        <v>1.3253327560482867E-2</v>
      </c>
      <c r="AN18" s="36">
        <v>2.9741922556980834E-3</v>
      </c>
      <c r="AO18" s="36">
        <v>7.7228693125615533E-3</v>
      </c>
      <c r="AP18" s="36">
        <v>-6.2487910039476346E-2</v>
      </c>
      <c r="AQ18" s="36">
        <v>-1.7626899471348122E-2</v>
      </c>
      <c r="AR18" s="36">
        <v>-9.5130095524337769E-3</v>
      </c>
      <c r="AS18" s="36">
        <v>-2.9067326585485369E-3</v>
      </c>
      <c r="AT18" s="37">
        <v>-2.3226048993485269E-3</v>
      </c>
    </row>
    <row r="19" spans="1:46" x14ac:dyDescent="0.3">
      <c r="A19" s="30">
        <v>1984</v>
      </c>
      <c r="B19" s="41">
        <v>127</v>
      </c>
      <c r="C19" s="42">
        <v>21</v>
      </c>
      <c r="D19" s="42">
        <v>9</v>
      </c>
      <c r="E19" s="42">
        <v>31</v>
      </c>
      <c r="F19" s="42">
        <v>14</v>
      </c>
      <c r="G19" s="42">
        <v>35</v>
      </c>
      <c r="H19" s="42"/>
      <c r="I19" s="42">
        <v>3</v>
      </c>
      <c r="J19" s="43">
        <v>14</v>
      </c>
      <c r="K19" s="36">
        <v>0.77368128550591608</v>
      </c>
      <c r="L19" s="36">
        <v>0.91346866328835274</v>
      </c>
      <c r="M19" s="36">
        <v>0.95142775579075467</v>
      </c>
      <c r="N19" s="36">
        <v>0.94214985701081178</v>
      </c>
      <c r="O19" s="36">
        <v>0.8920917090036955</v>
      </c>
      <c r="P19" s="36">
        <v>0.90823479414779096</v>
      </c>
      <c r="Q19" s="36">
        <v>0</v>
      </c>
      <c r="R19" s="36">
        <v>0.22425457616023381</v>
      </c>
      <c r="S19" s="36">
        <v>0.97964853638322869</v>
      </c>
      <c r="T19" s="35">
        <v>-2.6224855673269557E-3</v>
      </c>
      <c r="U19" s="36">
        <v>7.3478607065434777E-3</v>
      </c>
      <c r="V19" s="36">
        <v>1.892775835572712E-4</v>
      </c>
      <c r="W19" s="36">
        <v>-5.8902791975491801E-3</v>
      </c>
      <c r="X19" s="36">
        <v>-6.292680788651471E-2</v>
      </c>
      <c r="Y19" s="36">
        <v>-1.4256428057124671E-2</v>
      </c>
      <c r="Z19" s="36"/>
      <c r="AA19" s="36">
        <v>6.9857014969920937E-3</v>
      </c>
      <c r="AB19" s="37">
        <v>-8.5911000837573716E-3</v>
      </c>
      <c r="AC19" s="36">
        <v>-3.553582838397702E-3</v>
      </c>
      <c r="AD19" s="36">
        <v>8.1341132583955793E-3</v>
      </c>
      <c r="AE19" s="36">
        <v>-4.6428010124880537E-4</v>
      </c>
      <c r="AF19" s="36">
        <v>6.7101875004578196E-3</v>
      </c>
      <c r="AG19" s="36">
        <v>-6.1956623578169709E-2</v>
      </c>
      <c r="AH19" s="36">
        <v>-1.7676853151604936E-2</v>
      </c>
      <c r="AI19" s="36">
        <v>-1.2836965138468314E-2</v>
      </c>
      <c r="AJ19" s="36">
        <v>-6.0907654323487997E-3</v>
      </c>
      <c r="AK19" s="37">
        <v>-9.7647859226795922E-3</v>
      </c>
      <c r="AL19" s="35">
        <v>6.4327923277339128E-11</v>
      </c>
      <c r="AM19" s="36">
        <v>1.3941702033391583E-2</v>
      </c>
      <c r="AN19" s="36">
        <v>1.4905833574492754E-3</v>
      </c>
      <c r="AO19" s="36">
        <v>1.0522313186037146E-2</v>
      </c>
      <c r="AP19" s="36">
        <v>-5.5574262468535938E-2</v>
      </c>
      <c r="AQ19" s="36">
        <v>-1.5250937599482706E-2</v>
      </c>
      <c r="AR19" s="36">
        <v>-9.6957652667873252E-3</v>
      </c>
      <c r="AS19" s="36">
        <v>-3.4195575530718563E-3</v>
      </c>
      <c r="AT19" s="37">
        <v>-6.1251059260347667E-3</v>
      </c>
    </row>
    <row r="20" spans="1:46" x14ac:dyDescent="0.3">
      <c r="A20" s="30">
        <v>1985</v>
      </c>
      <c r="B20" s="41">
        <v>129</v>
      </c>
      <c r="C20" s="42">
        <v>21</v>
      </c>
      <c r="D20" s="42">
        <v>9</v>
      </c>
      <c r="E20" s="42">
        <v>31</v>
      </c>
      <c r="F20" s="42">
        <v>14</v>
      </c>
      <c r="G20" s="42">
        <v>37</v>
      </c>
      <c r="H20" s="42"/>
      <c r="I20" s="42">
        <v>3</v>
      </c>
      <c r="J20" s="43">
        <v>14</v>
      </c>
      <c r="K20" s="36">
        <v>0.77684821325567643</v>
      </c>
      <c r="L20" s="36">
        <v>0.913969096547668</v>
      </c>
      <c r="M20" s="36">
        <v>0.9590145559931782</v>
      </c>
      <c r="N20" s="36">
        <v>0.94018310917684578</v>
      </c>
      <c r="O20" s="36">
        <v>0.89644993601496925</v>
      </c>
      <c r="P20" s="36">
        <v>0.91692931526669363</v>
      </c>
      <c r="Q20" s="36">
        <v>0</v>
      </c>
      <c r="R20" s="36">
        <v>0.21433165628738463</v>
      </c>
      <c r="S20" s="36">
        <v>0.98055766127728539</v>
      </c>
      <c r="T20" s="35">
        <v>-1.5734304197261302E-3</v>
      </c>
      <c r="U20" s="36">
        <v>8.4262821868314238E-3</v>
      </c>
      <c r="V20" s="36">
        <v>-5.0949652331794444E-4</v>
      </c>
      <c r="W20" s="36">
        <v>-4.2711800405833304E-3</v>
      </c>
      <c r="X20" s="36">
        <v>-4.8325768906837818E-2</v>
      </c>
      <c r="Y20" s="36">
        <v>-1.5981547164189501E-2</v>
      </c>
      <c r="Z20" s="36"/>
      <c r="AA20" s="36">
        <v>7.0111136376573395E-3</v>
      </c>
      <c r="AB20" s="37">
        <v>-9.2699905857417872E-3</v>
      </c>
      <c r="AC20" s="36">
        <v>-2.66484323569758E-3</v>
      </c>
      <c r="AD20" s="36">
        <v>9.0833906857747844E-3</v>
      </c>
      <c r="AE20" s="36">
        <v>-1.0379363022567356E-3</v>
      </c>
      <c r="AF20" s="36">
        <v>9.0053894082544935E-3</v>
      </c>
      <c r="AG20" s="36">
        <v>-4.8667416876108968E-2</v>
      </c>
      <c r="AH20" s="36">
        <v>-1.8698545773506197E-2</v>
      </c>
      <c r="AI20" s="36">
        <v>-1.2937704255314658E-2</v>
      </c>
      <c r="AJ20" s="36">
        <v>-6.2891385905148129E-3</v>
      </c>
      <c r="AK20" s="37">
        <v>-1.0345151383907536E-2</v>
      </c>
      <c r="AL20" s="35">
        <v>-1.6546373693527769E-10</v>
      </c>
      <c r="AM20" s="36">
        <v>1.3528175950435256E-2</v>
      </c>
      <c r="AN20" s="36">
        <v>4.090366787121673E-4</v>
      </c>
      <c r="AO20" s="36">
        <v>1.20346845021343E-2</v>
      </c>
      <c r="AP20" s="36">
        <v>-4.4218469096922092E-2</v>
      </c>
      <c r="AQ20" s="36">
        <v>-1.6741438754528885E-2</v>
      </c>
      <c r="AR20" s="36">
        <v>-1.0559771840755506E-2</v>
      </c>
      <c r="AS20" s="36">
        <v>-4.2948943868213654E-3</v>
      </c>
      <c r="AT20" s="37">
        <v>-7.6084007498342958E-3</v>
      </c>
    </row>
    <row r="21" spans="1:46" x14ac:dyDescent="0.3">
      <c r="A21" s="30">
        <v>1986</v>
      </c>
      <c r="B21" s="41">
        <v>130</v>
      </c>
      <c r="C21" s="42">
        <v>21</v>
      </c>
      <c r="D21" s="42">
        <v>9</v>
      </c>
      <c r="E21" s="42">
        <v>32</v>
      </c>
      <c r="F21" s="42">
        <v>14</v>
      </c>
      <c r="G21" s="42">
        <v>37</v>
      </c>
      <c r="H21" s="42"/>
      <c r="I21" s="42">
        <v>3</v>
      </c>
      <c r="J21" s="43">
        <v>14</v>
      </c>
      <c r="K21" s="36">
        <v>0.75919571452499257</v>
      </c>
      <c r="L21" s="36">
        <v>0.91661039705552338</v>
      </c>
      <c r="M21" s="36">
        <v>0.95787566372470401</v>
      </c>
      <c r="N21" s="36">
        <v>0.93473970241914173</v>
      </c>
      <c r="O21" s="36">
        <v>0.90938711331200617</v>
      </c>
      <c r="P21" s="36">
        <v>0.88672412402641609</v>
      </c>
      <c r="Q21" s="36">
        <v>0</v>
      </c>
      <c r="R21" s="36">
        <v>0.15907648925451867</v>
      </c>
      <c r="S21" s="36">
        <v>0.98353842266411484</v>
      </c>
      <c r="T21" s="35">
        <v>-4.9427286165826935E-5</v>
      </c>
      <c r="U21" s="36">
        <v>6.6165141862354502E-3</v>
      </c>
      <c r="V21" s="36">
        <v>5.9887068132669584E-4</v>
      </c>
      <c r="W21" s="36">
        <v>-5.215918493827308E-3</v>
      </c>
      <c r="X21" s="36">
        <v>-3.4471393047063488E-2</v>
      </c>
      <c r="Y21" s="36">
        <v>-2.0074501467354143E-2</v>
      </c>
      <c r="Z21" s="36"/>
      <c r="AA21" s="36">
        <v>8.9533747096553692E-3</v>
      </c>
      <c r="AB21" s="37">
        <v>-5.7562918802096146E-3</v>
      </c>
      <c r="AC21" s="36">
        <v>-1.7308175317034466E-3</v>
      </c>
      <c r="AD21" s="36">
        <v>7.458713117287432E-3</v>
      </c>
      <c r="AE21" s="36">
        <v>-2.6601189696410123E-6</v>
      </c>
      <c r="AF21" s="36">
        <v>8.4174783210019463E-3</v>
      </c>
      <c r="AG21" s="36">
        <v>-3.6253716537946158E-2</v>
      </c>
      <c r="AH21" s="36">
        <v>-2.3585966263619289E-2</v>
      </c>
      <c r="AI21" s="36">
        <v>-1.2954798954562615E-2</v>
      </c>
      <c r="AJ21" s="36">
        <v>-7.834633668823282E-3</v>
      </c>
      <c r="AK21" s="37">
        <v>-6.583672935175441E-3</v>
      </c>
      <c r="AL21" s="35">
        <v>-1.3019704609268652E-9</v>
      </c>
      <c r="AM21" s="36">
        <v>1.012603447860819E-2</v>
      </c>
      <c r="AN21" s="36">
        <v>1.003454407469771E-3</v>
      </c>
      <c r="AO21" s="36">
        <v>1.0518903764710198E-2</v>
      </c>
      <c r="AP21" s="36">
        <v>-3.387427875636656E-2</v>
      </c>
      <c r="AQ21" s="36">
        <v>-2.198882710096358E-2</v>
      </c>
      <c r="AR21" s="36">
        <v>-1.1427168430454906E-2</v>
      </c>
      <c r="AS21" s="36">
        <v>-6.5695565988403912E-3</v>
      </c>
      <c r="AT21" s="37">
        <v>-4.8804981817600667E-3</v>
      </c>
    </row>
    <row r="22" spans="1:46" x14ac:dyDescent="0.3">
      <c r="A22" s="30">
        <v>1987</v>
      </c>
      <c r="B22" s="41">
        <v>130</v>
      </c>
      <c r="C22" s="42">
        <v>21</v>
      </c>
      <c r="D22" s="42">
        <v>9</v>
      </c>
      <c r="E22" s="42">
        <v>32</v>
      </c>
      <c r="F22" s="42">
        <v>14</v>
      </c>
      <c r="G22" s="42">
        <v>37</v>
      </c>
      <c r="H22" s="42"/>
      <c r="I22" s="42">
        <v>3</v>
      </c>
      <c r="J22" s="43">
        <v>14</v>
      </c>
      <c r="K22" s="36">
        <v>0.75332177316630133</v>
      </c>
      <c r="L22" s="36">
        <v>0.91844554146094015</v>
      </c>
      <c r="M22" s="36">
        <v>0.95344416879811311</v>
      </c>
      <c r="N22" s="36">
        <v>0.93483685242010994</v>
      </c>
      <c r="O22" s="36">
        <v>0.89076135825959279</v>
      </c>
      <c r="P22" s="36">
        <v>0.87636001989925305</v>
      </c>
      <c r="Q22" s="36">
        <v>0</v>
      </c>
      <c r="R22" s="36">
        <v>0.14978635610947752</v>
      </c>
      <c r="S22" s="36">
        <v>0.98316394827159181</v>
      </c>
      <c r="T22" s="35">
        <v>6.7400310092184353E-4</v>
      </c>
      <c r="U22" s="36">
        <v>5.8787963921984659E-3</v>
      </c>
      <c r="V22" s="36">
        <v>7.0691675701214506E-4</v>
      </c>
      <c r="W22" s="36">
        <v>-2.9687706521604484E-3</v>
      </c>
      <c r="X22" s="36">
        <v>-3.3244537581467219E-2</v>
      </c>
      <c r="Y22" s="36">
        <v>-2.1574914194197742E-2</v>
      </c>
      <c r="Z22" s="36"/>
      <c r="AA22" s="36">
        <v>1.1762061046896137E-2</v>
      </c>
      <c r="AB22" s="37">
        <v>-6.1814327187472966E-3</v>
      </c>
      <c r="AC22" s="36">
        <v>-1.1396762045946603E-3</v>
      </c>
      <c r="AD22" s="36">
        <v>6.8036915615088739E-3</v>
      </c>
      <c r="AE22" s="36">
        <v>7.0825529506934529E-5</v>
      </c>
      <c r="AF22" s="36">
        <v>1.0935871890003288E-2</v>
      </c>
      <c r="AG22" s="36">
        <v>-3.5720693864234439E-2</v>
      </c>
      <c r="AH22" s="36">
        <v>-2.5120130060058019E-2</v>
      </c>
      <c r="AI22" s="36">
        <v>-1.2888375667583654E-2</v>
      </c>
      <c r="AJ22" s="36">
        <v>-7.4190106857332299E-3</v>
      </c>
      <c r="AK22" s="37">
        <v>-7.0450415435339966E-3</v>
      </c>
      <c r="AL22" s="35">
        <v>-3.1824207969311521E-11</v>
      </c>
      <c r="AM22" s="36">
        <v>8.48175117946115E-3</v>
      </c>
      <c r="AN22" s="36">
        <v>7.5057497148412161E-4</v>
      </c>
      <c r="AO22" s="36">
        <v>1.2275820174614829E-2</v>
      </c>
      <c r="AP22" s="36">
        <v>-3.3984365738955739E-2</v>
      </c>
      <c r="AQ22" s="36">
        <v>-2.395802631285358E-2</v>
      </c>
      <c r="AR22" s="36">
        <v>-1.1914182577357884E-2</v>
      </c>
      <c r="AS22" s="36">
        <v>-6.596014991263245E-3</v>
      </c>
      <c r="AT22" s="37">
        <v>-5.9209252437292066E-3</v>
      </c>
    </row>
    <row r="23" spans="1:46" x14ac:dyDescent="0.3">
      <c r="A23" s="30">
        <v>1988</v>
      </c>
      <c r="B23" s="41">
        <v>129</v>
      </c>
      <c r="C23" s="42">
        <v>21</v>
      </c>
      <c r="D23" s="42">
        <v>9</v>
      </c>
      <c r="E23" s="42">
        <v>32</v>
      </c>
      <c r="F23" s="42">
        <v>14</v>
      </c>
      <c r="G23" s="42">
        <v>36</v>
      </c>
      <c r="H23" s="42"/>
      <c r="I23" s="42">
        <v>3</v>
      </c>
      <c r="J23" s="43">
        <v>14</v>
      </c>
      <c r="K23" s="36">
        <v>0.74642137377659024</v>
      </c>
      <c r="L23" s="36">
        <v>0.92165959607414594</v>
      </c>
      <c r="M23" s="36">
        <v>0.94665319609718146</v>
      </c>
      <c r="N23" s="36">
        <v>0.93717156355480769</v>
      </c>
      <c r="O23" s="36">
        <v>0.8927966847970521</v>
      </c>
      <c r="P23" s="36">
        <v>0.87603315847998986</v>
      </c>
      <c r="Q23" s="36">
        <v>0</v>
      </c>
      <c r="R23" s="36">
        <v>0.15683507112341086</v>
      </c>
      <c r="S23" s="36">
        <v>0.98403428106091506</v>
      </c>
      <c r="T23" s="35">
        <v>5.432119671017312E-4</v>
      </c>
      <c r="U23" s="36">
        <v>3.7406194010796245E-3</v>
      </c>
      <c r="V23" s="36">
        <v>1.2980274498005037E-3</v>
      </c>
      <c r="W23" s="36">
        <v>-2.8982236324728477E-3</v>
      </c>
      <c r="X23" s="36">
        <v>-2.0705728557011006E-2</v>
      </c>
      <c r="Y23" s="36">
        <v>-2.169547581851921E-2</v>
      </c>
      <c r="Z23" s="36"/>
      <c r="AA23" s="36">
        <v>7.0421257859800699E-3</v>
      </c>
      <c r="AB23" s="37">
        <v>-5.6258217077417329E-3</v>
      </c>
      <c r="AC23" s="36">
        <v>-1.3489289927526486E-3</v>
      </c>
      <c r="AD23" s="36">
        <v>4.7912983948406457E-3</v>
      </c>
      <c r="AE23" s="36">
        <v>5.4166666193413229E-4</v>
      </c>
      <c r="AF23" s="36">
        <v>1.0702744065472534E-2</v>
      </c>
      <c r="AG23" s="36">
        <v>-2.4223727432545954E-2</v>
      </c>
      <c r="AH23" s="36">
        <v>-2.5169284406186002E-2</v>
      </c>
      <c r="AI23" s="36">
        <v>-1.2944754346769234E-2</v>
      </c>
      <c r="AJ23" s="36">
        <v>-8.1234843923685494E-3</v>
      </c>
      <c r="AK23" s="37">
        <v>-6.4308111261052363E-3</v>
      </c>
      <c r="AL23" s="35">
        <v>-1.5324863522141041E-10</v>
      </c>
      <c r="AM23" s="36">
        <v>6.7611797053614298E-3</v>
      </c>
      <c r="AN23" s="36">
        <v>1.3797547578752955E-3</v>
      </c>
      <c r="AO23" s="36">
        <v>1.2272973887356263E-2</v>
      </c>
      <c r="AP23" s="36">
        <v>-2.2216024586965661E-2</v>
      </c>
      <c r="AQ23" s="36">
        <v>-2.3782607231082456E-2</v>
      </c>
      <c r="AR23" s="36">
        <v>-1.1782980678989016E-2</v>
      </c>
      <c r="AS23" s="36">
        <v>-7.1616326120223081E-3</v>
      </c>
      <c r="AT23" s="37">
        <v>-5.0100792144291998E-3</v>
      </c>
    </row>
    <row r="24" spans="1:46" x14ac:dyDescent="0.3">
      <c r="A24" s="30">
        <v>1989</v>
      </c>
      <c r="B24" s="41">
        <v>131</v>
      </c>
      <c r="C24" s="42">
        <v>21</v>
      </c>
      <c r="D24" s="42">
        <v>10</v>
      </c>
      <c r="E24" s="42">
        <v>32</v>
      </c>
      <c r="F24" s="42">
        <v>14</v>
      </c>
      <c r="G24" s="42">
        <v>37</v>
      </c>
      <c r="H24" s="42"/>
      <c r="I24" s="42">
        <v>3</v>
      </c>
      <c r="J24" s="43">
        <v>14</v>
      </c>
      <c r="K24" s="36">
        <v>0.76881236064202552</v>
      </c>
      <c r="L24" s="36">
        <v>0.92170326054309648</v>
      </c>
      <c r="M24" s="36">
        <v>0.99201185029377403</v>
      </c>
      <c r="N24" s="36">
        <v>0.94145758596167994</v>
      </c>
      <c r="O24" s="36">
        <v>0.89194410006280522</v>
      </c>
      <c r="P24" s="36">
        <v>0.86262012613748718</v>
      </c>
      <c r="Q24" s="36">
        <v>0</v>
      </c>
      <c r="R24" s="36">
        <v>0.17624482270901928</v>
      </c>
      <c r="S24" s="36">
        <v>0.98363463713861921</v>
      </c>
      <c r="T24" s="35">
        <v>3.6332509747126078E-4</v>
      </c>
      <c r="U24" s="36">
        <v>3.1043349504560939E-3</v>
      </c>
      <c r="V24" s="36">
        <v>2.1445840488912714E-3</v>
      </c>
      <c r="W24" s="36">
        <v>-7.2361535061623433E-4</v>
      </c>
      <c r="X24" s="36">
        <v>-2.8461280656791908E-2</v>
      </c>
      <c r="Y24" s="36">
        <v>-2.1851742217191085E-2</v>
      </c>
      <c r="Z24" s="36"/>
      <c r="AA24" s="36">
        <v>2.5879729596947872E-3</v>
      </c>
      <c r="AB24" s="37">
        <v>-4.1089403536732488E-3</v>
      </c>
      <c r="AC24" s="36">
        <v>-1.2391501932684681E-3</v>
      </c>
      <c r="AD24" s="36">
        <v>4.2195484900471088E-3</v>
      </c>
      <c r="AE24" s="36">
        <v>2.0337740624425441E-3</v>
      </c>
      <c r="AF24" s="36">
        <v>1.1662592105382443E-2</v>
      </c>
      <c r="AG24" s="36">
        <v>-3.1008254301135265E-2</v>
      </c>
      <c r="AH24" s="36">
        <v>-2.6388717097007356E-2</v>
      </c>
      <c r="AI24" s="36">
        <v>-1.2890996007125526E-2</v>
      </c>
      <c r="AJ24" s="36">
        <v>-8.5310143586871268E-3</v>
      </c>
      <c r="AK24" s="37">
        <v>-4.9428253118846124E-3</v>
      </c>
      <c r="AL24" s="35">
        <v>-1.7901159377174707E-10</v>
      </c>
      <c r="AM24" s="36">
        <v>6.0352361987875127E-3</v>
      </c>
      <c r="AN24" s="36">
        <v>2.8012663535272788E-3</v>
      </c>
      <c r="AO24" s="36">
        <v>1.3060337981364715E-2</v>
      </c>
      <c r="AP24" s="36">
        <v>-2.9081821053571939E-2</v>
      </c>
      <c r="AQ24" s="36">
        <v>-2.500578914174317E-2</v>
      </c>
      <c r="AR24" s="36">
        <v>-1.1848327940722563E-2</v>
      </c>
      <c r="AS24" s="36">
        <v>-7.6442914934865495E-3</v>
      </c>
      <c r="AT24" s="37">
        <v>-3.510647003037797E-3</v>
      </c>
    </row>
    <row r="25" spans="1:46" x14ac:dyDescent="0.3">
      <c r="A25" s="30">
        <v>1990</v>
      </c>
      <c r="B25" s="41">
        <v>132</v>
      </c>
      <c r="C25" s="42">
        <v>21</v>
      </c>
      <c r="D25" s="42">
        <v>10</v>
      </c>
      <c r="E25" s="42">
        <v>33</v>
      </c>
      <c r="F25" s="42">
        <v>14</v>
      </c>
      <c r="G25" s="42">
        <v>38</v>
      </c>
      <c r="H25" s="42"/>
      <c r="I25" s="42">
        <v>3</v>
      </c>
      <c r="J25" s="43">
        <v>13</v>
      </c>
      <c r="K25" s="36">
        <v>0.78107782022636218</v>
      </c>
      <c r="L25" s="36">
        <v>0.92258322534052084</v>
      </c>
      <c r="M25" s="36">
        <v>0.99209955037323894</v>
      </c>
      <c r="N25" s="36">
        <v>0.9459324577176037</v>
      </c>
      <c r="O25" s="36">
        <v>0.88892777653636834</v>
      </c>
      <c r="P25" s="36">
        <v>0.88527637898653744</v>
      </c>
      <c r="Q25" s="36">
        <v>0</v>
      </c>
      <c r="R25" s="36">
        <v>0.16684332121419887</v>
      </c>
      <c r="S25" s="36">
        <v>0.97975481764072436</v>
      </c>
      <c r="T25" s="35">
        <v>5.6063057510017408E-4</v>
      </c>
      <c r="U25" s="36">
        <v>2.9878178111811316E-3</v>
      </c>
      <c r="V25" s="36">
        <v>2.623404018727603E-3</v>
      </c>
      <c r="W25" s="36">
        <v>-2.1269599879058312E-3</v>
      </c>
      <c r="X25" s="36">
        <v>-2.6606514550693069E-2</v>
      </c>
      <c r="Y25" s="36">
        <v>-2.3621185720553432E-2</v>
      </c>
      <c r="Z25" s="36"/>
      <c r="AA25" s="36">
        <v>2.8220069275621041E-3</v>
      </c>
      <c r="AB25" s="37">
        <v>-2.4755526326366369E-3</v>
      </c>
      <c r="AC25" s="36">
        <v>-7.8854027438200617E-4</v>
      </c>
      <c r="AD25" s="36">
        <v>4.1439305930502006E-3</v>
      </c>
      <c r="AE25" s="36">
        <v>2.5244992124949708E-3</v>
      </c>
      <c r="AF25" s="36">
        <v>9.7855966593047086E-3</v>
      </c>
      <c r="AG25" s="36">
        <v>-2.9505297143480536E-2</v>
      </c>
      <c r="AH25" s="36">
        <v>-2.7431686054434815E-2</v>
      </c>
      <c r="AI25" s="36">
        <v>-1.2964454925705382E-2</v>
      </c>
      <c r="AJ25" s="36">
        <v>-8.1711660721472991E-3</v>
      </c>
      <c r="AK25" s="37">
        <v>-3.4314733087166039E-3</v>
      </c>
      <c r="AL25" s="35">
        <v>-1.3973087037610103E-9</v>
      </c>
      <c r="AM25" s="36">
        <v>5.2553668542987203E-3</v>
      </c>
      <c r="AN25" s="36">
        <v>3.0211473746015031E-3</v>
      </c>
      <c r="AO25" s="36">
        <v>1.0607363453198486E-2</v>
      </c>
      <c r="AP25" s="36">
        <v>-2.8325031628244929E-2</v>
      </c>
      <c r="AQ25" s="36">
        <v>-2.6586966949495899E-2</v>
      </c>
      <c r="AR25" s="36">
        <v>-1.2341072241590168E-2</v>
      </c>
      <c r="AS25" s="36">
        <v>-7.6173747109410652E-3</v>
      </c>
      <c r="AT25" s="37">
        <v>-2.5006207865595226E-3</v>
      </c>
    </row>
    <row r="26" spans="1:46" x14ac:dyDescent="0.3">
      <c r="A26" s="30">
        <v>1991</v>
      </c>
      <c r="B26" s="41">
        <v>133</v>
      </c>
      <c r="C26" s="42">
        <v>21</v>
      </c>
      <c r="D26" s="42">
        <v>10</v>
      </c>
      <c r="E26" s="42">
        <v>33</v>
      </c>
      <c r="F26" s="42">
        <v>14</v>
      </c>
      <c r="G26" s="42">
        <v>39</v>
      </c>
      <c r="H26" s="42"/>
      <c r="I26" s="42">
        <v>3</v>
      </c>
      <c r="J26" s="43">
        <v>13</v>
      </c>
      <c r="K26" s="36">
        <v>0.77373912587746185</v>
      </c>
      <c r="L26" s="36">
        <v>0.92707377864620377</v>
      </c>
      <c r="M26" s="36">
        <v>0.99248072868895765</v>
      </c>
      <c r="N26" s="36">
        <v>0.95198305949628337</v>
      </c>
      <c r="O26" s="36">
        <v>0.9023624409544756</v>
      </c>
      <c r="P26" s="36">
        <v>0.90873030210384798</v>
      </c>
      <c r="Q26" s="36">
        <v>0</v>
      </c>
      <c r="R26" s="36">
        <v>0.16127764275422335</v>
      </c>
      <c r="S26" s="36">
        <v>0.97797567266687546</v>
      </c>
      <c r="T26" s="35">
        <v>-1.2577491087154452E-5</v>
      </c>
      <c r="U26" s="36">
        <v>2.5244236232899835E-3</v>
      </c>
      <c r="V26" s="36">
        <v>4.7402495504589408E-3</v>
      </c>
      <c r="W26" s="36">
        <v>-2.6458747329938161E-3</v>
      </c>
      <c r="X26" s="36">
        <v>-5.5504454608851006E-2</v>
      </c>
      <c r="Y26" s="36">
        <v>-2.5174393988526705E-2</v>
      </c>
      <c r="Z26" s="36"/>
      <c r="AA26" s="36">
        <v>2.4335355872948062E-3</v>
      </c>
      <c r="AB26" s="37">
        <v>-2.9245667090833016E-3</v>
      </c>
      <c r="AC26" s="36">
        <v>-1.247963852425416E-3</v>
      </c>
      <c r="AD26" s="36">
        <v>3.6121399906626781E-3</v>
      </c>
      <c r="AE26" s="36">
        <v>4.9475235109645282E-3</v>
      </c>
      <c r="AF26" s="36">
        <v>8.2649152532981041E-3</v>
      </c>
      <c r="AG26" s="36">
        <v>-5.5490078804913773E-2</v>
      </c>
      <c r="AH26" s="36">
        <v>-2.8517994525366606E-2</v>
      </c>
      <c r="AI26" s="36">
        <v>-1.3148890210394164E-2</v>
      </c>
      <c r="AJ26" s="36">
        <v>-8.1002298599104437E-3</v>
      </c>
      <c r="AK26" s="37">
        <v>-3.9443096566980666E-3</v>
      </c>
      <c r="AL26" s="35">
        <v>2.382369937890873E-10</v>
      </c>
      <c r="AM26" s="36">
        <v>5.3448899724763297E-3</v>
      </c>
      <c r="AN26" s="36">
        <v>5.7400581351184149E-3</v>
      </c>
      <c r="AO26" s="36">
        <v>9.5049220141315196E-3</v>
      </c>
      <c r="AP26" s="36">
        <v>-5.3149029468042466E-2</v>
      </c>
      <c r="AQ26" s="36">
        <v>-2.7252828634784843E-2</v>
      </c>
      <c r="AR26" s="36">
        <v>-1.2164801162124225E-2</v>
      </c>
      <c r="AS26" s="36">
        <v>-7.2294247910327141E-3</v>
      </c>
      <c r="AT26" s="37">
        <v>-2.3459457485504455E-3</v>
      </c>
    </row>
    <row r="27" spans="1:46" x14ac:dyDescent="0.3">
      <c r="A27" s="30">
        <v>1992</v>
      </c>
      <c r="B27" s="41">
        <v>136</v>
      </c>
      <c r="C27" s="42">
        <v>24</v>
      </c>
      <c r="D27" s="42">
        <v>10</v>
      </c>
      <c r="E27" s="42">
        <v>34</v>
      </c>
      <c r="F27" s="42">
        <v>13</v>
      </c>
      <c r="G27" s="42">
        <v>38</v>
      </c>
      <c r="H27" s="42"/>
      <c r="I27" s="42">
        <v>3</v>
      </c>
      <c r="J27" s="43">
        <v>14</v>
      </c>
      <c r="K27" s="36">
        <v>0.77430760916400032</v>
      </c>
      <c r="L27" s="36">
        <v>0.93095627917804324</v>
      </c>
      <c r="M27" s="36">
        <v>0.99301086967840069</v>
      </c>
      <c r="N27" s="36">
        <v>0.95618784867560636</v>
      </c>
      <c r="O27" s="36">
        <v>0.84416695460362956</v>
      </c>
      <c r="P27" s="36">
        <v>0.89983106669154556</v>
      </c>
      <c r="Q27" s="36">
        <v>0</v>
      </c>
      <c r="R27" s="36">
        <v>0.16658612214885651</v>
      </c>
      <c r="S27" s="36">
        <v>0.97888898966878668</v>
      </c>
      <c r="T27" s="35">
        <v>7.0369755882732847E-4</v>
      </c>
      <c r="U27" s="36">
        <v>1.7228229653380308E-3</v>
      </c>
      <c r="V27" s="36">
        <v>6.1219574335227766E-3</v>
      </c>
      <c r="W27" s="36">
        <v>-3.1146429889563529E-3</v>
      </c>
      <c r="X27" s="36">
        <v>-3.8935256669023019E-2</v>
      </c>
      <c r="Y27" s="36">
        <v>-2.4987775210022586E-2</v>
      </c>
      <c r="Z27" s="36"/>
      <c r="AA27" s="36">
        <v>-2.404699846304462E-3</v>
      </c>
      <c r="AB27" s="37">
        <v>-2.6994861415353486E-3</v>
      </c>
      <c r="AC27" s="36">
        <v>-7.8085840651294944E-4</v>
      </c>
      <c r="AD27" s="36">
        <v>2.7967991754060781E-3</v>
      </c>
      <c r="AE27" s="36">
        <v>6.0300107838349836E-3</v>
      </c>
      <c r="AF27" s="36">
        <v>7.1541924767811486E-3</v>
      </c>
      <c r="AG27" s="36">
        <v>-3.7948554846822989E-2</v>
      </c>
      <c r="AH27" s="36">
        <v>-2.8783776887229228E-2</v>
      </c>
      <c r="AI27" s="36">
        <v>-1.2894357661593463E-2</v>
      </c>
      <c r="AJ27" s="36">
        <v>-8.8252800842225122E-3</v>
      </c>
      <c r="AK27" s="37">
        <v>-3.8187825286006357E-3</v>
      </c>
      <c r="AL27" s="35">
        <v>2.8066832163531885E-9</v>
      </c>
      <c r="AM27" s="36">
        <v>3.8930305957110621E-3</v>
      </c>
      <c r="AN27" s="36">
        <v>6.5161794224793818E-3</v>
      </c>
      <c r="AO27" s="36">
        <v>7.9071227918359015E-3</v>
      </c>
      <c r="AP27" s="36">
        <v>-3.6618205877362968E-2</v>
      </c>
      <c r="AQ27" s="36">
        <v>-2.7961218741055022E-2</v>
      </c>
      <c r="AR27" s="36">
        <v>-1.2301409478641645E-2</v>
      </c>
      <c r="AS27" s="36">
        <v>-8.2800972856094963E-3</v>
      </c>
      <c r="AT27" s="37">
        <v>-2.771943691731353E-3</v>
      </c>
    </row>
    <row r="28" spans="1:46" x14ac:dyDescent="0.3">
      <c r="A28" s="30">
        <v>1993</v>
      </c>
      <c r="B28" s="41">
        <v>144</v>
      </c>
      <c r="C28" s="42">
        <v>28</v>
      </c>
      <c r="D28" s="42">
        <v>10</v>
      </c>
      <c r="E28" s="42">
        <v>34</v>
      </c>
      <c r="F28" s="42">
        <v>13</v>
      </c>
      <c r="G28" s="42">
        <v>39</v>
      </c>
      <c r="H28" s="42">
        <v>3</v>
      </c>
      <c r="I28" s="42">
        <v>3</v>
      </c>
      <c r="J28" s="43">
        <v>14</v>
      </c>
      <c r="K28" s="36">
        <v>0.76251079851591486</v>
      </c>
      <c r="L28" s="36">
        <v>0.93617902388330976</v>
      </c>
      <c r="M28" s="36">
        <v>0.99293735578700415</v>
      </c>
      <c r="N28" s="36">
        <v>0.95888431852095413</v>
      </c>
      <c r="O28" s="36">
        <v>0.84836573771401036</v>
      </c>
      <c r="P28" s="36">
        <v>0.89205106235766118</v>
      </c>
      <c r="Q28" s="36">
        <v>3.3754165551669144E-2</v>
      </c>
      <c r="R28" s="36">
        <v>0.17354464669790268</v>
      </c>
      <c r="S28" s="36">
        <v>0.97726291552312927</v>
      </c>
      <c r="T28" s="35">
        <v>1.4637408808625811E-3</v>
      </c>
      <c r="U28" s="36">
        <v>2.6824209468873273E-3</v>
      </c>
      <c r="V28" s="36">
        <v>6.5020190364699949E-3</v>
      </c>
      <c r="W28" s="36">
        <v>-3.6712578043612575E-3</v>
      </c>
      <c r="X28" s="36">
        <v>-2.6463626526483541E-2</v>
      </c>
      <c r="Y28" s="36">
        <v>-2.692692703555848E-2</v>
      </c>
      <c r="Z28" s="36">
        <v>-1.2492762707329312E-3</v>
      </c>
      <c r="AA28" s="36">
        <v>-1.8705506807076388E-3</v>
      </c>
      <c r="AB28" s="37">
        <v>-4.798621024816564E-3</v>
      </c>
      <c r="AC28" s="36">
        <v>-4.845416785034951E-4</v>
      </c>
      <c r="AD28" s="36">
        <v>3.4759950749469097E-3</v>
      </c>
      <c r="AE28" s="36">
        <v>6.4395910620854389E-3</v>
      </c>
      <c r="AF28" s="36">
        <v>6.4028341670895553E-3</v>
      </c>
      <c r="AG28" s="36">
        <v>-2.6511520567263806E-2</v>
      </c>
      <c r="AH28" s="36">
        <v>-3.1088777233265964E-2</v>
      </c>
      <c r="AI28" s="36">
        <v>-1.313882448680956E-2</v>
      </c>
      <c r="AJ28" s="36">
        <v>-8.9709559413641178E-3</v>
      </c>
      <c r="AK28" s="37">
        <v>-5.9491549544295318E-3</v>
      </c>
      <c r="AL28" s="35">
        <v>2.0979364098237349E-10</v>
      </c>
      <c r="AM28" s="36">
        <v>4.185806381929235E-3</v>
      </c>
      <c r="AN28" s="36">
        <v>6.7445349699180347E-3</v>
      </c>
      <c r="AO28" s="36">
        <v>6.8641639644972212E-3</v>
      </c>
      <c r="AP28" s="36">
        <v>-2.5733359251484636E-2</v>
      </c>
      <c r="AQ28" s="36">
        <v>-3.0543549987394961E-2</v>
      </c>
      <c r="AR28" s="36">
        <v>-1.2768602600694278E-2</v>
      </c>
      <c r="AS28" s="36">
        <v>-8.6331532638811593E-3</v>
      </c>
      <c r="AT28" s="37">
        <v>-5.2312138318889633E-3</v>
      </c>
    </row>
    <row r="29" spans="1:46" x14ac:dyDescent="0.3">
      <c r="A29" s="30">
        <v>1994</v>
      </c>
      <c r="B29" s="41">
        <v>147</v>
      </c>
      <c r="C29" s="42">
        <v>29</v>
      </c>
      <c r="D29" s="42">
        <v>10</v>
      </c>
      <c r="E29" s="42">
        <v>34</v>
      </c>
      <c r="F29" s="42">
        <v>13</v>
      </c>
      <c r="G29" s="42">
        <v>39</v>
      </c>
      <c r="H29" s="42">
        <v>5</v>
      </c>
      <c r="I29" s="42">
        <v>3</v>
      </c>
      <c r="J29" s="43">
        <v>14</v>
      </c>
      <c r="K29" s="36">
        <v>0.77508306026167062</v>
      </c>
      <c r="L29" s="36">
        <v>0.93557532826049827</v>
      </c>
      <c r="M29" s="36">
        <v>0.99233002487772193</v>
      </c>
      <c r="N29" s="36">
        <v>0.95996104515663405</v>
      </c>
      <c r="O29" s="36">
        <v>0.84397194827103594</v>
      </c>
      <c r="P29" s="36">
        <v>0.91742963435979263</v>
      </c>
      <c r="Q29" s="36">
        <v>0.91047306128030203</v>
      </c>
      <c r="R29" s="36">
        <v>0.15996499079025162</v>
      </c>
      <c r="S29" s="36">
        <v>0.97800343362571174</v>
      </c>
      <c r="T29" s="35">
        <v>1.968096042871641E-3</v>
      </c>
      <c r="U29" s="36">
        <v>2.9774379752239366E-3</v>
      </c>
      <c r="V29" s="36">
        <v>6.9976093840359768E-3</v>
      </c>
      <c r="W29" s="36">
        <v>-3.3201889959600856E-3</v>
      </c>
      <c r="X29" s="36">
        <v>-1.6390453850712864E-2</v>
      </c>
      <c r="Y29" s="36">
        <v>-2.8999164240805033E-2</v>
      </c>
      <c r="Z29" s="36">
        <v>-1.21834067437333E-2</v>
      </c>
      <c r="AA29" s="36">
        <v>-2.8869025188926452E-4</v>
      </c>
      <c r="AB29" s="37">
        <v>-4.9365577262780163E-3</v>
      </c>
      <c r="AC29" s="36">
        <v>1.5205525795922097E-4</v>
      </c>
      <c r="AD29" s="36">
        <v>3.7669222133435102E-3</v>
      </c>
      <c r="AE29" s="36">
        <v>6.8934638892260173E-3</v>
      </c>
      <c r="AF29" s="36">
        <v>6.5166907388044303E-3</v>
      </c>
      <c r="AG29" s="36">
        <v>-1.7475308967655458E-2</v>
      </c>
      <c r="AH29" s="36">
        <v>-3.1732626217417036E-2</v>
      </c>
      <c r="AI29" s="36">
        <v>-1.3645861209423864E-2</v>
      </c>
      <c r="AJ29" s="36">
        <v>-8.9878786652292063E-3</v>
      </c>
      <c r="AK29" s="37">
        <v>-6.1643257613384012E-3</v>
      </c>
      <c r="AL29" s="35">
        <v>-3.0290217770831131E-10</v>
      </c>
      <c r="AM29" s="36">
        <v>3.5467128509412615E-3</v>
      </c>
      <c r="AN29" s="36">
        <v>6.797247603483509E-3</v>
      </c>
      <c r="AO29" s="36">
        <v>6.3814566373427833E-3</v>
      </c>
      <c r="AP29" s="36">
        <v>-1.7723019194945417E-2</v>
      </c>
      <c r="AQ29" s="36">
        <v>-3.190806873192744E-2</v>
      </c>
      <c r="AR29" s="36">
        <v>-1.3761743624684337E-2</v>
      </c>
      <c r="AS29" s="36">
        <v>-9.0981127131724935E-3</v>
      </c>
      <c r="AT29" s="37">
        <v>-6.4066863909890068E-3</v>
      </c>
    </row>
    <row r="30" spans="1:46" x14ac:dyDescent="0.3">
      <c r="A30" s="30">
        <v>1995</v>
      </c>
      <c r="B30" s="41">
        <v>145</v>
      </c>
      <c r="C30" s="42">
        <v>29</v>
      </c>
      <c r="D30" s="42">
        <v>8</v>
      </c>
      <c r="E30" s="42">
        <v>34</v>
      </c>
      <c r="F30" s="42">
        <v>14</v>
      </c>
      <c r="G30" s="42">
        <v>36</v>
      </c>
      <c r="H30" s="42">
        <v>7</v>
      </c>
      <c r="I30" s="42">
        <v>3</v>
      </c>
      <c r="J30" s="43">
        <v>14</v>
      </c>
      <c r="K30" s="36">
        <v>0.77462748521472546</v>
      </c>
      <c r="L30" s="36">
        <v>0.93444595177894918</v>
      </c>
      <c r="M30" s="36">
        <v>0.99140150862477616</v>
      </c>
      <c r="N30" s="36">
        <v>0.95940696183276386</v>
      </c>
      <c r="O30" s="36">
        <v>0.85457574200801434</v>
      </c>
      <c r="P30" s="36">
        <v>0.88171545863390843</v>
      </c>
      <c r="Q30" s="36">
        <v>0.95476783050253167</v>
      </c>
      <c r="R30" s="36">
        <v>0.17885963426474091</v>
      </c>
      <c r="S30" s="36">
        <v>0.97566904667836718</v>
      </c>
      <c r="T30" s="35">
        <v>1.8061447870558504E-3</v>
      </c>
      <c r="U30" s="36">
        <v>2.9503363571609766E-3</v>
      </c>
      <c r="V30" s="36">
        <v>8.0963709231973192E-3</v>
      </c>
      <c r="W30" s="36">
        <v>-3.9907581817328844E-3</v>
      </c>
      <c r="X30" s="36">
        <v>-9.2845704731166871E-3</v>
      </c>
      <c r="Y30" s="36">
        <v>-2.428005771732885E-2</v>
      </c>
      <c r="Z30" s="36">
        <v>-1.871587648709358E-2</v>
      </c>
      <c r="AA30" s="36">
        <v>-5.7762696893714615E-3</v>
      </c>
      <c r="AB30" s="37">
        <v>-1.1839063122498779E-2</v>
      </c>
      <c r="AC30" s="36">
        <v>-9.016690240543429E-5</v>
      </c>
      <c r="AD30" s="36">
        <v>3.7478339615608066E-3</v>
      </c>
      <c r="AE30" s="36">
        <v>8.0115245466981216E-3</v>
      </c>
      <c r="AF30" s="36">
        <v>4.209830197860742E-3</v>
      </c>
      <c r="AG30" s="36">
        <v>-1.1314064709264481E-2</v>
      </c>
      <c r="AH30" s="36">
        <v>-2.798840079507069E-2</v>
      </c>
      <c r="AI30" s="36">
        <v>-1.9693020215373499E-2</v>
      </c>
      <c r="AJ30" s="36">
        <v>-9.8116878859590539E-3</v>
      </c>
      <c r="AK30" s="37">
        <v>-1.3049804312775097E-2</v>
      </c>
      <c r="AL30" s="35">
        <v>-2.9129350830220627E-9</v>
      </c>
      <c r="AM30" s="36">
        <v>3.8747983078672296E-3</v>
      </c>
      <c r="AN30" s="36">
        <v>8.0687210986309238E-3</v>
      </c>
      <c r="AO30" s="36">
        <v>4.2888535659688079E-3</v>
      </c>
      <c r="AP30" s="36">
        <v>-1.1174369822497813E-2</v>
      </c>
      <c r="AQ30" s="36">
        <v>-2.7888402198941207E-2</v>
      </c>
      <c r="AR30" s="36">
        <v>-1.9606816744697754E-2</v>
      </c>
      <c r="AS30" s="36">
        <v>-9.7476937799094998E-3</v>
      </c>
      <c r="AT30" s="37">
        <v>-1.2897392429922832E-2</v>
      </c>
    </row>
    <row r="31" spans="1:46" x14ac:dyDescent="0.3">
      <c r="A31" s="30">
        <v>1996</v>
      </c>
      <c r="B31" s="41">
        <v>147</v>
      </c>
      <c r="C31" s="42">
        <v>30</v>
      </c>
      <c r="D31" s="42">
        <v>8</v>
      </c>
      <c r="E31" s="42">
        <v>34</v>
      </c>
      <c r="F31" s="42">
        <v>14</v>
      </c>
      <c r="G31" s="42">
        <v>35</v>
      </c>
      <c r="H31" s="42">
        <v>7</v>
      </c>
      <c r="I31" s="42">
        <v>4</v>
      </c>
      <c r="J31" s="43">
        <v>15</v>
      </c>
      <c r="K31" s="36">
        <v>0.95194679083063605</v>
      </c>
      <c r="L31" s="36">
        <v>0.936721112532932</v>
      </c>
      <c r="M31" s="36">
        <v>0.99117631330960865</v>
      </c>
      <c r="N31" s="36">
        <v>0.96323797774906839</v>
      </c>
      <c r="O31" s="36">
        <v>0.84847194145292926</v>
      </c>
      <c r="P31" s="36">
        <v>0.87158255692474063</v>
      </c>
      <c r="Q31" s="36">
        <v>0.95388308260529753</v>
      </c>
      <c r="R31" s="36">
        <v>0.93158206775796759</v>
      </c>
      <c r="S31" s="36">
        <v>0.99306187687156289</v>
      </c>
      <c r="T31" s="35">
        <v>7.3976469651947579E-5</v>
      </c>
      <c r="U31" s="36">
        <v>3.5075253025358892E-3</v>
      </c>
      <c r="V31" s="36">
        <v>8.8324923572320243E-3</v>
      </c>
      <c r="W31" s="36">
        <v>-2.9241322162913792E-3</v>
      </c>
      <c r="X31" s="36">
        <v>-1.7300226627699124E-2</v>
      </c>
      <c r="Y31" s="36">
        <v>-2.4355567236800359E-2</v>
      </c>
      <c r="Z31" s="36">
        <v>-5.4609287976231085E-3</v>
      </c>
      <c r="AA31" s="36">
        <v>-1.0685104679006874E-2</v>
      </c>
      <c r="AB31" s="37">
        <v>-8.6511562119799008E-3</v>
      </c>
      <c r="AC31" s="36">
        <v>6.0777508159416183E-4</v>
      </c>
      <c r="AD31" s="36">
        <v>4.177804626571289E-3</v>
      </c>
      <c r="AE31" s="36">
        <v>8.7299548153947967E-3</v>
      </c>
      <c r="AF31" s="36">
        <v>3.5602621112360584E-3</v>
      </c>
      <c r="AG31" s="36">
        <v>-1.8960799640752288E-2</v>
      </c>
      <c r="AH31" s="36">
        <v>-2.8113810281554737E-2</v>
      </c>
      <c r="AI31" s="36">
        <v>-7.0750098744586706E-3</v>
      </c>
      <c r="AJ31" s="36">
        <v>-9.2726090503551274E-3</v>
      </c>
      <c r="AK31" s="37">
        <v>-1.0075122518754375E-2</v>
      </c>
      <c r="AL31" s="35">
        <v>-1.745495994134483E-10</v>
      </c>
      <c r="AM31" s="36">
        <v>3.3302221450286821E-3</v>
      </c>
      <c r="AN31" s="36">
        <v>8.3421843972549103E-3</v>
      </c>
      <c r="AO31" s="36">
        <v>3.0584877493677674E-3</v>
      </c>
      <c r="AP31" s="36">
        <v>-1.9874048120301614E-2</v>
      </c>
      <c r="AQ31" s="36">
        <v>-2.8800270131170421E-2</v>
      </c>
      <c r="AR31" s="36">
        <v>-7.6889053855472827E-3</v>
      </c>
      <c r="AS31" s="36">
        <v>-9.7095937352868894E-3</v>
      </c>
      <c r="AT31" s="37">
        <v>-1.1119929035405851E-2</v>
      </c>
    </row>
    <row r="32" spans="1:46" x14ac:dyDescent="0.3">
      <c r="A32" s="30">
        <v>1997</v>
      </c>
      <c r="B32" s="41">
        <v>149</v>
      </c>
      <c r="C32" s="42">
        <v>30</v>
      </c>
      <c r="D32" s="42">
        <v>8</v>
      </c>
      <c r="E32" s="42">
        <v>34</v>
      </c>
      <c r="F32" s="42">
        <v>14</v>
      </c>
      <c r="G32" s="42">
        <v>36</v>
      </c>
      <c r="H32" s="42">
        <v>8</v>
      </c>
      <c r="I32" s="42">
        <v>4</v>
      </c>
      <c r="J32" s="43">
        <v>15</v>
      </c>
      <c r="K32" s="36">
        <v>0.95177530985957315</v>
      </c>
      <c r="L32" s="36">
        <v>0.93742482336156863</v>
      </c>
      <c r="M32" s="36">
        <v>0.99166953621261578</v>
      </c>
      <c r="N32" s="36">
        <v>0.9642133569817406</v>
      </c>
      <c r="O32" s="36">
        <v>0.84247661294652787</v>
      </c>
      <c r="P32" s="36">
        <v>0.87848919629198774</v>
      </c>
      <c r="Q32" s="36">
        <v>0.95804175307810802</v>
      </c>
      <c r="R32" s="36">
        <v>0.923631073435356</v>
      </c>
      <c r="S32" s="36">
        <v>0.9927760907468578</v>
      </c>
      <c r="T32" s="35">
        <v>1.7880835873106998E-3</v>
      </c>
      <c r="U32" s="36">
        <v>4.8589372083182973E-3</v>
      </c>
      <c r="V32" s="36">
        <v>8.6786219811741012E-3</v>
      </c>
      <c r="W32" s="36">
        <v>-3.8593046189453529E-3</v>
      </c>
      <c r="X32" s="36">
        <v>-1.3741518139630825E-2</v>
      </c>
      <c r="Y32" s="36">
        <v>-2.2075038078152677E-2</v>
      </c>
      <c r="Z32" s="36">
        <v>-7.1880973517114725E-3</v>
      </c>
      <c r="AA32" s="36">
        <v>-4.4260755345031672E-3</v>
      </c>
      <c r="AB32" s="37">
        <v>-1.1049469750900332E-2</v>
      </c>
      <c r="AC32" s="36">
        <v>2.2859952345835335E-3</v>
      </c>
      <c r="AD32" s="36">
        <v>5.2847604248845567E-3</v>
      </c>
      <c r="AE32" s="36">
        <v>8.7611972520908604E-3</v>
      </c>
      <c r="AF32" s="36">
        <v>2.5936187550857693E-3</v>
      </c>
      <c r="AG32" s="36">
        <v>-1.6169024784688728E-2</v>
      </c>
      <c r="AH32" s="36">
        <v>-2.6580171543287127E-2</v>
      </c>
      <c r="AI32" s="36">
        <v>-8.7093670103234426E-3</v>
      </c>
      <c r="AJ32" s="36">
        <v>-3.2224369336242673E-3</v>
      </c>
      <c r="AK32" s="37">
        <v>-1.2129232504773437E-2</v>
      </c>
      <c r="AL32" s="35">
        <v>-5.7122375983901334E-11</v>
      </c>
      <c r="AM32" s="36">
        <v>2.0747979714990437E-3</v>
      </c>
      <c r="AN32" s="36">
        <v>7.3933729128963475E-3</v>
      </c>
      <c r="AO32" s="36">
        <v>7.5551070898546239E-4</v>
      </c>
      <c r="AP32" s="36">
        <v>-1.9761615901201617E-2</v>
      </c>
      <c r="AQ32" s="36">
        <v>-2.9051727868675957E-2</v>
      </c>
      <c r="AR32" s="36">
        <v>-1.1010316750110103E-2</v>
      </c>
      <c r="AS32" s="36">
        <v>-5.0839075385546179E-3</v>
      </c>
      <c r="AT32" s="37">
        <v>-1.6093618671604665E-2</v>
      </c>
    </row>
    <row r="33" spans="1:46" x14ac:dyDescent="0.3">
      <c r="A33" s="30">
        <v>1998</v>
      </c>
      <c r="B33" s="41">
        <v>148</v>
      </c>
      <c r="C33" s="42">
        <v>30</v>
      </c>
      <c r="D33" s="42">
        <v>8</v>
      </c>
      <c r="E33" s="42">
        <v>34</v>
      </c>
      <c r="F33" s="42">
        <v>14</v>
      </c>
      <c r="G33" s="42">
        <v>34</v>
      </c>
      <c r="H33" s="42">
        <v>8</v>
      </c>
      <c r="I33" s="42">
        <v>5</v>
      </c>
      <c r="J33" s="43">
        <v>15</v>
      </c>
      <c r="K33" s="36">
        <v>0.95302388010353689</v>
      </c>
      <c r="L33" s="36">
        <v>0.92386031250281109</v>
      </c>
      <c r="M33" s="36">
        <v>0.99311784946881976</v>
      </c>
      <c r="N33" s="36">
        <v>0.96185038933115086</v>
      </c>
      <c r="O33" s="36">
        <v>0.84259368467829698</v>
      </c>
      <c r="P33" s="36">
        <v>0.87037480607057927</v>
      </c>
      <c r="Q33" s="36">
        <v>0.94291100118006432</v>
      </c>
      <c r="R33" s="36">
        <v>0.9503140286360483</v>
      </c>
      <c r="S33" s="36">
        <v>0.99227968536777089</v>
      </c>
      <c r="T33" s="35">
        <v>1.6233207387664705E-3</v>
      </c>
      <c r="U33" s="36">
        <v>4.0521218379986493E-3</v>
      </c>
      <c r="V33" s="36">
        <v>7.6467313987933251E-3</v>
      </c>
      <c r="W33" s="36">
        <v>-6.933782720311199E-3</v>
      </c>
      <c r="X33" s="36">
        <v>1.8659279865441814E-4</v>
      </c>
      <c r="Y33" s="36">
        <v>-2.2286113803506293E-2</v>
      </c>
      <c r="Z33" s="36">
        <v>-6.4581896538785481E-3</v>
      </c>
      <c r="AA33" s="36">
        <v>-4.8794269902976417E-3</v>
      </c>
      <c r="AB33" s="37">
        <v>-1.1656743233172165E-2</v>
      </c>
      <c r="AC33" s="36">
        <v>2.8572353219643329E-3</v>
      </c>
      <c r="AD33" s="36">
        <v>4.9649545648571469E-3</v>
      </c>
      <c r="AE33" s="36">
        <v>7.7306910968726519E-3</v>
      </c>
      <c r="AF33" s="36">
        <v>6.8789885590736207E-4</v>
      </c>
      <c r="AG33" s="36">
        <v>-4.0445830757239575E-3</v>
      </c>
      <c r="AH33" s="36">
        <v>-2.7107191786242227E-2</v>
      </c>
      <c r="AI33" s="36">
        <v>-8.5441403168218348E-3</v>
      </c>
      <c r="AJ33" s="36">
        <v>-1.2392560840243513E-3</v>
      </c>
      <c r="AK33" s="37">
        <v>-1.2871256939948695E-2</v>
      </c>
      <c r="AL33" s="35">
        <v>-7.4237537696895192E-10</v>
      </c>
      <c r="AM33" s="36">
        <v>8.9844197962186869E-4</v>
      </c>
      <c r="AN33" s="36">
        <v>6.0645254926566701E-3</v>
      </c>
      <c r="AO33" s="36">
        <v>-1.5559985064168662E-3</v>
      </c>
      <c r="AP33" s="36">
        <v>-8.4332731377539504E-3</v>
      </c>
      <c r="AQ33" s="36">
        <v>-3.0346888163741141E-2</v>
      </c>
      <c r="AR33" s="36">
        <v>-1.2026742382595568E-2</v>
      </c>
      <c r="AS33" s="36">
        <v>-3.602031798747166E-3</v>
      </c>
      <c r="AT33" s="37">
        <v>-1.7769234972851378E-2</v>
      </c>
    </row>
    <row r="34" spans="1:46" x14ac:dyDescent="0.3">
      <c r="A34" s="30">
        <v>1999</v>
      </c>
      <c r="B34" s="41">
        <v>149</v>
      </c>
      <c r="C34" s="42">
        <v>32</v>
      </c>
      <c r="D34" s="42">
        <v>8</v>
      </c>
      <c r="E34" s="42">
        <v>34</v>
      </c>
      <c r="F34" s="42">
        <v>14</v>
      </c>
      <c r="G34" s="42">
        <v>33</v>
      </c>
      <c r="H34" s="42">
        <v>8</v>
      </c>
      <c r="I34" s="42">
        <v>5</v>
      </c>
      <c r="J34" s="43">
        <v>15</v>
      </c>
      <c r="K34" s="36">
        <v>0.95802044791860363</v>
      </c>
      <c r="L34" s="36">
        <v>0.9401447278993087</v>
      </c>
      <c r="M34" s="36">
        <v>0.99330944001506727</v>
      </c>
      <c r="N34" s="36">
        <v>0.95482973531934845</v>
      </c>
      <c r="O34" s="36">
        <v>0.82814848014059705</v>
      </c>
      <c r="P34" s="36">
        <v>0.86647061635951839</v>
      </c>
      <c r="Q34" s="36">
        <v>0.91394328246597023</v>
      </c>
      <c r="R34" s="36">
        <v>0.95228341544625428</v>
      </c>
      <c r="S34" s="36">
        <v>0.9932951675203453</v>
      </c>
      <c r="T34" s="35">
        <v>1.9714794658588688E-3</v>
      </c>
      <c r="U34" s="36">
        <v>5.9356103824960539E-3</v>
      </c>
      <c r="V34" s="36">
        <v>7.1630355147323452E-3</v>
      </c>
      <c r="W34" s="36">
        <v>-5.1182463639953208E-3</v>
      </c>
      <c r="X34" s="36">
        <v>-4.5892115578236737E-3</v>
      </c>
      <c r="Y34" s="36">
        <v>-2.3373948749162311E-2</v>
      </c>
      <c r="Z34" s="36">
        <v>-1.9375139852118506E-3</v>
      </c>
      <c r="AA34" s="36">
        <v>-5.1676164431364875E-3</v>
      </c>
      <c r="AB34" s="37">
        <v>-1.2372992971968004E-2</v>
      </c>
      <c r="AC34" s="36">
        <v>2.9869103258070694E-3</v>
      </c>
      <c r="AD34" s="36">
        <v>5.9006699920100582E-3</v>
      </c>
      <c r="AE34" s="36">
        <v>7.2477822701711089E-3</v>
      </c>
      <c r="AF34" s="36">
        <v>4.9824954643588769E-3</v>
      </c>
      <c r="AG34" s="36">
        <v>-8.7763325190790067E-3</v>
      </c>
      <c r="AH34" s="36">
        <v>-2.8692030556728178E-2</v>
      </c>
      <c r="AI34" s="36">
        <v>-5.4882369519256837E-3</v>
      </c>
      <c r="AJ34" s="36">
        <v>-1.6857164247401826E-3</v>
      </c>
      <c r="AK34" s="37">
        <v>-1.3439903883212114E-2</v>
      </c>
      <c r="AL34" s="35">
        <v>1.2069117228617888E-9</v>
      </c>
      <c r="AM34" s="36">
        <v>1.3952554131351214E-3</v>
      </c>
      <c r="AN34" s="36">
        <v>5.5350742733672829E-3</v>
      </c>
      <c r="AO34" s="36">
        <v>2.4293829387288706E-3</v>
      </c>
      <c r="AP34" s="36">
        <v>-1.3191642658908547E-2</v>
      </c>
      <c r="AQ34" s="36">
        <v>-3.2235359376363355E-2</v>
      </c>
      <c r="AR34" s="36">
        <v>-9.6428191122248218E-3</v>
      </c>
      <c r="AS34" s="36">
        <v>-3.9295861719684183E-3</v>
      </c>
      <c r="AT34" s="37">
        <v>-1.8219033794011952E-2</v>
      </c>
    </row>
    <row r="35" spans="1:46" x14ac:dyDescent="0.3">
      <c r="A35" s="30">
        <v>2000</v>
      </c>
      <c r="B35" s="41">
        <v>149</v>
      </c>
      <c r="C35" s="42">
        <v>32</v>
      </c>
      <c r="D35" s="42">
        <v>8</v>
      </c>
      <c r="E35" s="42">
        <v>34</v>
      </c>
      <c r="F35" s="42">
        <v>14</v>
      </c>
      <c r="G35" s="42">
        <v>33</v>
      </c>
      <c r="H35" s="42">
        <v>8</v>
      </c>
      <c r="I35" s="42">
        <v>5</v>
      </c>
      <c r="J35" s="43">
        <v>15</v>
      </c>
      <c r="K35" s="36">
        <v>0.96006350899145465</v>
      </c>
      <c r="L35" s="36">
        <v>0.94033608236292088</v>
      </c>
      <c r="M35" s="36">
        <v>0.99887679443603816</v>
      </c>
      <c r="N35" s="36">
        <v>0.95519071789022558</v>
      </c>
      <c r="O35" s="36">
        <v>0.81441917270240038</v>
      </c>
      <c r="P35" s="36">
        <v>0.87540212865323008</v>
      </c>
      <c r="Q35" s="36">
        <v>0.93753543972703068</v>
      </c>
      <c r="R35" s="36">
        <v>0.95144828976950047</v>
      </c>
      <c r="S35" s="36">
        <v>0.99137080112494702</v>
      </c>
      <c r="T35" s="35">
        <v>1.9780527642496598E-3</v>
      </c>
      <c r="U35" s="36">
        <v>7.1124607326198772E-3</v>
      </c>
      <c r="V35" s="36">
        <v>6.5690293910185124E-3</v>
      </c>
      <c r="W35" s="36">
        <v>-5.8643865145228012E-3</v>
      </c>
      <c r="X35" s="36">
        <v>-5.6787314390831919E-3</v>
      </c>
      <c r="Y35" s="36">
        <v>-2.2904618983489038E-2</v>
      </c>
      <c r="Z35" s="36">
        <v>-1.2813419396572037E-2</v>
      </c>
      <c r="AA35" s="36">
        <v>-2.9278032181702818E-3</v>
      </c>
      <c r="AB35" s="37">
        <v>-1.7927866978419582E-2</v>
      </c>
      <c r="AC35" s="36">
        <v>2.992784233269812E-3</v>
      </c>
      <c r="AD35" s="36">
        <v>6.9655073534289746E-3</v>
      </c>
      <c r="AE35" s="36">
        <v>6.6197346389880287E-3</v>
      </c>
      <c r="AF35" s="36">
        <v>4.1965005193688974E-3</v>
      </c>
      <c r="AG35" s="36">
        <v>-1.0057502117593412E-2</v>
      </c>
      <c r="AH35" s="36">
        <v>-2.8374670214045172E-2</v>
      </c>
      <c r="AI35" s="36">
        <v>-1.4806561810342959E-2</v>
      </c>
      <c r="AJ35" s="36">
        <v>4.4506175583393126E-4</v>
      </c>
      <c r="AK35" s="37">
        <v>-1.9089116176946828E-2</v>
      </c>
      <c r="AL35" s="35">
        <v>7.541414361166679E-10</v>
      </c>
      <c r="AM35" s="36">
        <v>2.1806062315836545E-3</v>
      </c>
      <c r="AN35" s="36">
        <v>4.9205780416122103E-3</v>
      </c>
      <c r="AO35" s="36">
        <v>1.6414143600461137E-3</v>
      </c>
      <c r="AP35" s="36">
        <v>-1.4459798538570113E-2</v>
      </c>
      <c r="AQ35" s="36">
        <v>-3.1680483107975457E-2</v>
      </c>
      <c r="AR35" s="36">
        <v>-1.8548009879943862E-2</v>
      </c>
      <c r="AS35" s="36">
        <v>-1.777022283821943E-3</v>
      </c>
      <c r="AT35" s="37">
        <v>-2.4010605851908496E-2</v>
      </c>
    </row>
    <row r="36" spans="1:46" x14ac:dyDescent="0.3">
      <c r="A36" s="30">
        <v>2001</v>
      </c>
      <c r="B36" s="41">
        <v>151</v>
      </c>
      <c r="C36" s="42">
        <v>32</v>
      </c>
      <c r="D36" s="42">
        <v>10</v>
      </c>
      <c r="E36" s="42">
        <v>34</v>
      </c>
      <c r="F36" s="42">
        <v>13</v>
      </c>
      <c r="G36" s="42">
        <v>33</v>
      </c>
      <c r="H36" s="42">
        <v>8</v>
      </c>
      <c r="I36" s="42">
        <v>5</v>
      </c>
      <c r="J36" s="43">
        <v>16</v>
      </c>
      <c r="K36" s="36">
        <v>0.95721883010603948</v>
      </c>
      <c r="L36" s="36">
        <v>0.93964187834905966</v>
      </c>
      <c r="M36" s="36">
        <v>0.99891992524465822</v>
      </c>
      <c r="N36" s="36">
        <v>0.95160769512524213</v>
      </c>
      <c r="O36" s="36">
        <v>0.69978650618922411</v>
      </c>
      <c r="P36" s="36">
        <v>0.87125949932630586</v>
      </c>
      <c r="Q36" s="36">
        <v>0.95441172315661693</v>
      </c>
      <c r="R36" s="36">
        <v>0.95377705162203152</v>
      </c>
      <c r="S36" s="36">
        <v>0.99632333765470815</v>
      </c>
      <c r="T36" s="35">
        <v>1.5634222502518144E-3</v>
      </c>
      <c r="U36" s="36">
        <v>7.0781896926431585E-3</v>
      </c>
      <c r="V36" s="36">
        <v>5.0963953211775603E-3</v>
      </c>
      <c r="W36" s="36">
        <v>-6.4303220897390257E-3</v>
      </c>
      <c r="X36" s="36">
        <v>-5.6602747505271811E-3</v>
      </c>
      <c r="Y36" s="36">
        <v>-2.6473114094459359E-2</v>
      </c>
      <c r="Z36" s="36">
        <v>-2.1857571018890361E-2</v>
      </c>
      <c r="AA36" s="36">
        <v>-1.6963788944037981E-3</v>
      </c>
      <c r="AB36" s="37">
        <v>-2.0543065960523181E-2</v>
      </c>
      <c r="AC36" s="36">
        <v>2.499892939484116E-3</v>
      </c>
      <c r="AD36" s="36">
        <v>6.8226860156640401E-3</v>
      </c>
      <c r="AE36" s="36">
        <v>5.1473504378127038E-3</v>
      </c>
      <c r="AF36" s="36">
        <v>4.6293853405213192E-3</v>
      </c>
      <c r="AG36" s="36">
        <v>-1.1330434182701942E-2</v>
      </c>
      <c r="AH36" s="36">
        <v>-3.2223822228107359E-2</v>
      </c>
      <c r="AI36" s="36">
        <v>-2.2853264908628022E-2</v>
      </c>
      <c r="AJ36" s="36">
        <v>1.523887445494863E-3</v>
      </c>
      <c r="AK36" s="37">
        <v>-2.1593107889754208E-2</v>
      </c>
      <c r="AL36" s="35">
        <v>-1.4391039914378743E-9</v>
      </c>
      <c r="AM36" s="36">
        <v>2.8054633218631748E-3</v>
      </c>
      <c r="AN36" s="36">
        <v>3.8180703052343415E-3</v>
      </c>
      <c r="AO36" s="36">
        <v>2.452747143099033E-3</v>
      </c>
      <c r="AP36" s="36">
        <v>-1.4915637475733566E-2</v>
      </c>
      <c r="AQ36" s="36">
        <v>-3.5150556112639675E-2</v>
      </c>
      <c r="AR36" s="36">
        <v>-2.5997139650511279E-2</v>
      </c>
      <c r="AS36" s="36">
        <v>-4.2356213831561861E-4</v>
      </c>
      <c r="AT36" s="37">
        <v>-2.5748675325164217E-2</v>
      </c>
    </row>
    <row r="37" spans="1:46" x14ac:dyDescent="0.3">
      <c r="A37" s="30">
        <v>2002</v>
      </c>
      <c r="B37" s="41">
        <v>157</v>
      </c>
      <c r="C37" s="42">
        <v>33</v>
      </c>
      <c r="D37" s="42">
        <v>12</v>
      </c>
      <c r="E37" s="42">
        <v>34</v>
      </c>
      <c r="F37" s="42">
        <v>14</v>
      </c>
      <c r="G37" s="42">
        <v>33</v>
      </c>
      <c r="H37" s="42">
        <v>9</v>
      </c>
      <c r="I37" s="42">
        <v>6</v>
      </c>
      <c r="J37" s="43">
        <v>16</v>
      </c>
      <c r="K37" s="36">
        <v>0.96336824005937138</v>
      </c>
      <c r="L37" s="36">
        <v>0.96337728553854007</v>
      </c>
      <c r="M37" s="36">
        <v>0.99949862370126608</v>
      </c>
      <c r="N37" s="36">
        <v>0.94353770919073976</v>
      </c>
      <c r="O37" s="36">
        <v>0.70181134542869184</v>
      </c>
      <c r="P37" s="36">
        <v>0.87337137238660001</v>
      </c>
      <c r="Q37" s="36">
        <v>0.95629088490321601</v>
      </c>
      <c r="R37" s="36">
        <v>0.95153983040414691</v>
      </c>
      <c r="S37" s="36">
        <v>0.99617623770077712</v>
      </c>
      <c r="T37" s="35">
        <v>2.3957781162635529E-3</v>
      </c>
      <c r="U37" s="36">
        <v>8.3496569403784318E-3</v>
      </c>
      <c r="V37" s="36">
        <v>4.4468127228786195E-3</v>
      </c>
      <c r="W37" s="36">
        <v>-4.6809478129756828E-3</v>
      </c>
      <c r="X37" s="36">
        <v>-6.2197174615146629E-3</v>
      </c>
      <c r="Y37" s="36">
        <v>-2.3296532593792288E-2</v>
      </c>
      <c r="Z37" s="36">
        <v>-2.1824762794623438E-2</v>
      </c>
      <c r="AA37" s="36">
        <v>-4.6057796569411955E-4</v>
      </c>
      <c r="AB37" s="37">
        <v>-1.5773729647825068E-2</v>
      </c>
      <c r="AC37" s="36">
        <v>3.1192085364751946E-3</v>
      </c>
      <c r="AD37" s="36">
        <v>8.0582199933420997E-3</v>
      </c>
      <c r="AE37" s="36">
        <v>4.4924510242361623E-3</v>
      </c>
      <c r="AF37" s="36">
        <v>7.5065603146660873E-3</v>
      </c>
      <c r="AG37" s="36">
        <v>-1.3538042688278924E-2</v>
      </c>
      <c r="AH37" s="36">
        <v>-2.988828886010032E-2</v>
      </c>
      <c r="AI37" s="36">
        <v>-2.279149912947942E-2</v>
      </c>
      <c r="AJ37" s="36">
        <v>2.5711206849145947E-3</v>
      </c>
      <c r="AK37" s="37">
        <v>-1.6506699946347351E-2</v>
      </c>
      <c r="AL37" s="35">
        <v>-2.2806973115101994E-9</v>
      </c>
      <c r="AM37" s="36">
        <v>3.1925373194856437E-3</v>
      </c>
      <c r="AN37" s="36">
        <v>2.8741446662923311E-3</v>
      </c>
      <c r="AO37" s="36">
        <v>4.5851683635961763E-3</v>
      </c>
      <c r="AP37" s="36">
        <v>-1.7788230626126996E-2</v>
      </c>
      <c r="AQ37" s="36">
        <v>-3.3422458597630191E-2</v>
      </c>
      <c r="AR37" s="36">
        <v>-2.6780789917500644E-2</v>
      </c>
      <c r="AS37" s="36">
        <v>4.4300320282012052E-5</v>
      </c>
      <c r="AT37" s="37">
        <v>-2.1501835573634782E-2</v>
      </c>
    </row>
    <row r="38" spans="1:46" x14ac:dyDescent="0.3">
      <c r="A38" s="30">
        <v>2003</v>
      </c>
      <c r="B38" s="41">
        <v>159</v>
      </c>
      <c r="C38" s="42">
        <v>33</v>
      </c>
      <c r="D38" s="42">
        <v>12</v>
      </c>
      <c r="E38" s="42">
        <v>34</v>
      </c>
      <c r="F38" s="42">
        <v>14</v>
      </c>
      <c r="G38" s="42">
        <v>35</v>
      </c>
      <c r="H38" s="42">
        <v>9</v>
      </c>
      <c r="I38" s="42">
        <v>6</v>
      </c>
      <c r="J38" s="43">
        <v>16</v>
      </c>
      <c r="K38" s="36">
        <v>0.96358089901371757</v>
      </c>
      <c r="L38" s="36">
        <v>0.96242321420659027</v>
      </c>
      <c r="M38" s="36">
        <v>0.99948219609678424</v>
      </c>
      <c r="N38" s="36">
        <v>0.94148862404217359</v>
      </c>
      <c r="O38" s="36">
        <v>0.71001250158272233</v>
      </c>
      <c r="P38" s="36">
        <v>0.88812388571993472</v>
      </c>
      <c r="Q38" s="36">
        <v>0.95956896988228702</v>
      </c>
      <c r="R38" s="36">
        <v>0.95568492438294728</v>
      </c>
      <c r="S38" s="36">
        <v>0.99618208528025687</v>
      </c>
      <c r="T38" s="35">
        <v>1.2405229709693049E-3</v>
      </c>
      <c r="U38" s="36">
        <v>8.2788661861137869E-3</v>
      </c>
      <c r="V38" s="36">
        <v>3.3580917835471452E-3</v>
      </c>
      <c r="W38" s="36">
        <v>-3.5140089177419865E-3</v>
      </c>
      <c r="X38" s="36">
        <v>3.01195905875357E-3</v>
      </c>
      <c r="Y38" s="36">
        <v>-1.621378147488008E-2</v>
      </c>
      <c r="Z38" s="36">
        <v>-1.9584883940278928E-2</v>
      </c>
      <c r="AA38" s="36">
        <v>-6.2463512641834007E-3</v>
      </c>
      <c r="AB38" s="37">
        <v>-2.0056399503651519E-2</v>
      </c>
      <c r="AC38" s="36">
        <v>1.9300166824896485E-3</v>
      </c>
      <c r="AD38" s="36">
        <v>8.0692656854041509E-3</v>
      </c>
      <c r="AE38" s="36">
        <v>3.4168755684408367E-3</v>
      </c>
      <c r="AF38" s="36">
        <v>9.7990583778717836E-3</v>
      </c>
      <c r="AG38" s="36">
        <v>-6.2110248092580823E-3</v>
      </c>
      <c r="AH38" s="36">
        <v>-2.3168428051104202E-2</v>
      </c>
      <c r="AI38" s="36">
        <v>-2.0411265546716125E-2</v>
      </c>
      <c r="AJ38" s="36">
        <v>-3.4698994893117134E-3</v>
      </c>
      <c r="AK38" s="37">
        <v>-2.1206575046497995E-2</v>
      </c>
      <c r="AL38" s="35">
        <v>5.1333254348151327E-11</v>
      </c>
      <c r="AM38" s="36">
        <v>5.1226450312636881E-3</v>
      </c>
      <c r="AN38" s="36">
        <v>2.4055093882100549E-3</v>
      </c>
      <c r="AO38" s="36">
        <v>7.8911090701735305E-3</v>
      </c>
      <c r="AP38" s="36">
        <v>-8.9481736696143451E-3</v>
      </c>
      <c r="AQ38" s="36">
        <v>-2.5256279476123324E-2</v>
      </c>
      <c r="AR38" s="36">
        <v>-2.2729988965658747E-2</v>
      </c>
      <c r="AS38" s="36">
        <v>-4.8706726939937829E-3</v>
      </c>
      <c r="AT38" s="37">
        <v>-2.4176404915805486E-2</v>
      </c>
    </row>
    <row r="39" spans="1:46" x14ac:dyDescent="0.3">
      <c r="A39" s="30">
        <v>2004</v>
      </c>
      <c r="B39" s="41">
        <v>161</v>
      </c>
      <c r="C39" s="42">
        <v>33</v>
      </c>
      <c r="D39" s="42">
        <v>13</v>
      </c>
      <c r="E39" s="42">
        <v>34</v>
      </c>
      <c r="F39" s="42">
        <v>14</v>
      </c>
      <c r="G39" s="42">
        <v>36</v>
      </c>
      <c r="H39" s="42">
        <v>9</v>
      </c>
      <c r="I39" s="42">
        <v>6</v>
      </c>
      <c r="J39" s="43">
        <v>16</v>
      </c>
      <c r="K39" s="36">
        <v>0.9625783415999577</v>
      </c>
      <c r="L39" s="36">
        <v>0.96216608901140455</v>
      </c>
      <c r="M39" s="36">
        <v>0.99950187181414918</v>
      </c>
      <c r="N39" s="36">
        <v>0.94591110931375466</v>
      </c>
      <c r="O39" s="36">
        <v>0.70253542866142038</v>
      </c>
      <c r="P39" s="36">
        <v>0.89483929696382059</v>
      </c>
      <c r="Q39" s="36">
        <v>0.96600912012488194</v>
      </c>
      <c r="R39" s="36">
        <v>0.95654435567088059</v>
      </c>
      <c r="S39" s="36">
        <v>0.99626432256141439</v>
      </c>
      <c r="T39" s="35">
        <v>1.9896818215443639E-3</v>
      </c>
      <c r="U39" s="36">
        <v>9.3924651340789034E-3</v>
      </c>
      <c r="V39" s="36">
        <v>3.6351248564232778E-3</v>
      </c>
      <c r="W39" s="36">
        <v>-4.2114771783586732E-3</v>
      </c>
      <c r="X39" s="36">
        <v>2.6888396302729763E-3</v>
      </c>
      <c r="Y39" s="36">
        <v>-1.8497054967055268E-2</v>
      </c>
      <c r="Z39" s="36">
        <v>-1.8192118213768774E-2</v>
      </c>
      <c r="AA39" s="36">
        <v>-5.2899712501964288E-3</v>
      </c>
      <c r="AB39" s="37">
        <v>-1.4566725563526233E-2</v>
      </c>
      <c r="AC39" s="36">
        <v>2.7475913298977994E-3</v>
      </c>
      <c r="AD39" s="36">
        <v>9.3952808135886866E-3</v>
      </c>
      <c r="AE39" s="36">
        <v>3.7042743117726294E-3</v>
      </c>
      <c r="AF39" s="36">
        <v>7.4091506913721347E-3</v>
      </c>
      <c r="AG39" s="36">
        <v>-7.2214466080197937E-3</v>
      </c>
      <c r="AH39" s="36">
        <v>-2.4887087149595928E-2</v>
      </c>
      <c r="AI39" s="36">
        <v>-1.9054405589284472E-2</v>
      </c>
      <c r="AJ39" s="36">
        <v>-1.7341364411831203E-3</v>
      </c>
      <c r="AK39" s="37">
        <v>-1.558200403725632E-2</v>
      </c>
      <c r="AL39" s="35">
        <v>-1.3074195070799045E-9</v>
      </c>
      <c r="AM39" s="36">
        <v>5.307591418442917E-3</v>
      </c>
      <c r="AN39" s="36">
        <v>2.2602378999530669E-3</v>
      </c>
      <c r="AO39" s="36">
        <v>4.9770766209198966E-3</v>
      </c>
      <c r="AP39" s="36">
        <v>-1.0950792963827363E-2</v>
      </c>
      <c r="AQ39" s="36">
        <v>-2.7586554509928623E-2</v>
      </c>
      <c r="AR39" s="36">
        <v>-2.1979632439184413E-2</v>
      </c>
      <c r="AS39" s="36">
        <v>-3.822375534450341E-3</v>
      </c>
      <c r="AT39" s="37">
        <v>-2.0111502350990976E-2</v>
      </c>
    </row>
    <row r="40" spans="1:46" x14ac:dyDescent="0.3">
      <c r="A40" s="30">
        <v>2005</v>
      </c>
      <c r="B40" s="41">
        <v>174</v>
      </c>
      <c r="C40" s="42">
        <v>35</v>
      </c>
      <c r="D40" s="42">
        <v>15</v>
      </c>
      <c r="E40" s="42">
        <v>35</v>
      </c>
      <c r="F40" s="42">
        <v>17</v>
      </c>
      <c r="G40" s="42">
        <v>40</v>
      </c>
      <c r="H40" s="42">
        <v>10</v>
      </c>
      <c r="I40" s="42">
        <v>6</v>
      </c>
      <c r="J40" s="43">
        <v>16</v>
      </c>
      <c r="K40" s="36">
        <v>0.97686099174674734</v>
      </c>
      <c r="L40" s="36">
        <v>0.99609605823438563</v>
      </c>
      <c r="M40" s="36">
        <v>0.99952907241014211</v>
      </c>
      <c r="N40" s="36">
        <v>0.95277002030119351</v>
      </c>
      <c r="O40" s="36">
        <v>0.78176042822918468</v>
      </c>
      <c r="P40" s="36">
        <v>0.95080879037933996</v>
      </c>
      <c r="Q40" s="36">
        <v>0.98597112164636425</v>
      </c>
      <c r="R40" s="36">
        <v>0.95445638095999252</v>
      </c>
      <c r="S40" s="36">
        <v>0.99625869582123616</v>
      </c>
      <c r="T40" s="35">
        <v>1.6232083460575772E-3</v>
      </c>
      <c r="U40" s="36">
        <v>9.6754453772434895E-3</v>
      </c>
      <c r="V40" s="36">
        <v>4.1156417003766462E-3</v>
      </c>
      <c r="W40" s="36">
        <v>-5.2388939154054005E-3</v>
      </c>
      <c r="X40" s="36">
        <v>-2.1716143872421247E-3</v>
      </c>
      <c r="Y40" s="36">
        <v>-2.4712389156773189E-2</v>
      </c>
      <c r="Z40" s="36">
        <v>-1.5915363391612185E-2</v>
      </c>
      <c r="AA40" s="36">
        <v>-6.5604310857637488E-3</v>
      </c>
      <c r="AB40" s="37">
        <v>-1.3162741005457773E-2</v>
      </c>
      <c r="AC40" s="36">
        <v>2.7994338149802578E-3</v>
      </c>
      <c r="AD40" s="36">
        <v>1.0347795784294853E-2</v>
      </c>
      <c r="AE40" s="36">
        <v>4.1853382289294338E-3</v>
      </c>
      <c r="AF40" s="36">
        <v>5.1061344559363824E-3</v>
      </c>
      <c r="AG40" s="36">
        <v>-4.4447544857283095E-3</v>
      </c>
      <c r="AH40" s="36">
        <v>-2.8423706524019113E-2</v>
      </c>
      <c r="AI40" s="36">
        <v>-1.6386599143093816E-2</v>
      </c>
      <c r="AJ40" s="36">
        <v>-2.8249267643325861E-3</v>
      </c>
      <c r="AK40" s="37">
        <v>-1.4402351714503768E-2</v>
      </c>
      <c r="AL40" s="35">
        <v>-2.0865445716775802E-9</v>
      </c>
      <c r="AM40" s="36">
        <v>6.0877626339337475E-3</v>
      </c>
      <c r="AN40" s="36">
        <v>2.7118460607794921E-3</v>
      </c>
      <c r="AO40" s="36">
        <v>2.8078838075372196E-3</v>
      </c>
      <c r="AP40" s="36">
        <v>-7.9087259159665267E-3</v>
      </c>
      <c r="AQ40" s="36">
        <v>-3.1029897808416744E-2</v>
      </c>
      <c r="AR40" s="36">
        <v>-1.912304446942872E-2</v>
      </c>
      <c r="AS40" s="36">
        <v>-4.9564033868966413E-3</v>
      </c>
      <c r="AT40" s="37">
        <v>-1.9092094674692573E-2</v>
      </c>
    </row>
    <row r="41" spans="1:46" x14ac:dyDescent="0.3">
      <c r="A41" s="30">
        <v>2006</v>
      </c>
      <c r="B41" s="41">
        <v>177</v>
      </c>
      <c r="C41" s="42">
        <v>35</v>
      </c>
      <c r="D41" s="42">
        <v>17</v>
      </c>
      <c r="E41" s="42">
        <v>35</v>
      </c>
      <c r="F41" s="42">
        <v>17</v>
      </c>
      <c r="G41" s="42">
        <v>39</v>
      </c>
      <c r="H41" s="42">
        <v>10</v>
      </c>
      <c r="I41" s="42">
        <v>6</v>
      </c>
      <c r="J41" s="43">
        <v>18</v>
      </c>
      <c r="K41" s="36">
        <v>0.97585482679945112</v>
      </c>
      <c r="L41" s="36">
        <v>0.99586378298876188</v>
      </c>
      <c r="M41" s="36">
        <v>0.99985743302629315</v>
      </c>
      <c r="N41" s="36">
        <v>0.95565484270199375</v>
      </c>
      <c r="O41" s="36">
        <v>0.76857414148318104</v>
      </c>
      <c r="P41" s="36">
        <v>0.94116482200793072</v>
      </c>
      <c r="Q41" s="36">
        <v>0.98761709083826066</v>
      </c>
      <c r="R41" s="36">
        <v>0.95539979741217151</v>
      </c>
      <c r="S41" s="36">
        <v>0.99695750125395166</v>
      </c>
      <c r="T41" s="35">
        <v>2.2119515494446345E-3</v>
      </c>
      <c r="U41" s="36">
        <v>1.1855417110628699E-2</v>
      </c>
      <c r="V41" s="36">
        <v>4.2383712275118075E-3</v>
      </c>
      <c r="W41" s="36">
        <v>-5.1602999900693114E-3</v>
      </c>
      <c r="X41" s="36">
        <v>-8.2852716437405525E-3</v>
      </c>
      <c r="Y41" s="36">
        <v>-2.9933399344694408E-2</v>
      </c>
      <c r="Z41" s="36">
        <v>-1.1963549331813827E-2</v>
      </c>
      <c r="AA41" s="36">
        <v>-6.2201955572243582E-3</v>
      </c>
      <c r="AB41" s="37">
        <v>-9.0054813454529814E-3</v>
      </c>
      <c r="AC41" s="36">
        <v>3.3940046903169372E-3</v>
      </c>
      <c r="AD41" s="36">
        <v>1.2915505912689609E-2</v>
      </c>
      <c r="AE41" s="36">
        <v>4.2598376040152942E-3</v>
      </c>
      <c r="AF41" s="36">
        <v>4.1365434229745611E-3</v>
      </c>
      <c r="AG41" s="36">
        <v>-8.965390614556052E-3</v>
      </c>
      <c r="AH41" s="36">
        <v>-3.4035277303748654E-2</v>
      </c>
      <c r="AI41" s="36">
        <v>-1.2361920299219679E-2</v>
      </c>
      <c r="AJ41" s="36">
        <v>-2.6090136850757642E-3</v>
      </c>
      <c r="AK41" s="37">
        <v>-1.0216687684748873E-2</v>
      </c>
      <c r="AL41" s="35">
        <v>-4.6262985360899054E-9</v>
      </c>
      <c r="AM41" s="36">
        <v>7.7479237022591929E-3</v>
      </c>
      <c r="AN41" s="36">
        <v>2.4442696267078035E-3</v>
      </c>
      <c r="AO41" s="36">
        <v>1.5917385423982768E-3</v>
      </c>
      <c r="AP41" s="36">
        <v>-1.3099994363477871E-2</v>
      </c>
      <c r="AQ41" s="36">
        <v>-3.7270898907138542E-2</v>
      </c>
      <c r="AR41" s="36">
        <v>-1.5301278647325365E-2</v>
      </c>
      <c r="AS41" s="36">
        <v>-5.249457334342086E-3</v>
      </c>
      <c r="AT41" s="37">
        <v>-1.5788601546431275E-2</v>
      </c>
    </row>
    <row r="42" spans="1:46" x14ac:dyDescent="0.3">
      <c r="A42" s="30">
        <v>2007</v>
      </c>
      <c r="B42" s="41">
        <v>180</v>
      </c>
      <c r="C42" s="42">
        <v>37</v>
      </c>
      <c r="D42" s="42">
        <v>17</v>
      </c>
      <c r="E42" s="42">
        <v>35</v>
      </c>
      <c r="F42" s="42">
        <v>17</v>
      </c>
      <c r="G42" s="42">
        <v>40</v>
      </c>
      <c r="H42" s="42">
        <v>10</v>
      </c>
      <c r="I42" s="42">
        <v>6</v>
      </c>
      <c r="J42" s="43">
        <v>18</v>
      </c>
      <c r="K42" s="36">
        <v>0.97624062880966789</v>
      </c>
      <c r="L42" s="36">
        <v>0.9979511414960982</v>
      </c>
      <c r="M42" s="36">
        <v>0.9998511428662612</v>
      </c>
      <c r="N42" s="36">
        <v>0.95993001670610167</v>
      </c>
      <c r="O42" s="36">
        <v>0.75792413183319074</v>
      </c>
      <c r="P42" s="36">
        <v>0.95140365291970963</v>
      </c>
      <c r="Q42" s="36">
        <v>0.98924526945527291</v>
      </c>
      <c r="R42" s="36">
        <v>0.95768620556451689</v>
      </c>
      <c r="S42" s="36">
        <v>0.99669619590365832</v>
      </c>
      <c r="T42" s="35">
        <v>3.1665322426647534E-3</v>
      </c>
      <c r="U42" s="36">
        <v>1.3086163985448145E-2</v>
      </c>
      <c r="V42" s="36">
        <v>5.7562464669076597E-3</v>
      </c>
      <c r="W42" s="36">
        <v>-6.908353148457739E-3</v>
      </c>
      <c r="X42" s="36">
        <v>-1.2097609818798703E-2</v>
      </c>
      <c r="Y42" s="36">
        <v>-3.8860910505076771E-2</v>
      </c>
      <c r="Z42" s="36">
        <v>-1.3731496353830594E-2</v>
      </c>
      <c r="AA42" s="36">
        <v>-4.1271991291258452E-3</v>
      </c>
      <c r="AB42" s="37">
        <v>-2.6592444518594659E-3</v>
      </c>
      <c r="AC42" s="36">
        <v>4.137063236922439E-3</v>
      </c>
      <c r="AD42" s="36">
        <v>1.3551970227631074E-2</v>
      </c>
      <c r="AE42" s="36">
        <v>5.778985129676539E-3</v>
      </c>
      <c r="AF42" s="36">
        <v>1.5302203126698632E-3</v>
      </c>
      <c r="AG42" s="36">
        <v>-1.1950610143064434E-2</v>
      </c>
      <c r="AH42" s="36">
        <v>-4.2298722490329586E-2</v>
      </c>
      <c r="AI42" s="36">
        <v>-1.4144075921436955E-2</v>
      </c>
      <c r="AJ42" s="36">
        <v>-3.3747541892327368E-4</v>
      </c>
      <c r="AK42" s="37">
        <v>-3.556377682165541E-3</v>
      </c>
      <c r="AL42" s="35">
        <v>1.8659182037518741E-9</v>
      </c>
      <c r="AM42" s="36">
        <v>7.3774429352044648E-3</v>
      </c>
      <c r="AN42" s="36">
        <v>3.5157917970894464E-3</v>
      </c>
      <c r="AO42" s="36">
        <v>-1.3709847695271798E-3</v>
      </c>
      <c r="AP42" s="36">
        <v>-1.6779666139766815E-2</v>
      </c>
      <c r="AQ42" s="36">
        <v>-4.6251568742815774E-2</v>
      </c>
      <c r="AR42" s="36">
        <v>-1.7472736280709014E-2</v>
      </c>
      <c r="AS42" s="36">
        <v>-3.6381397791399369E-3</v>
      </c>
      <c r="AT42" s="37">
        <v>-9.9719929235133186E-3</v>
      </c>
    </row>
    <row r="43" spans="1:46" x14ac:dyDescent="0.3">
      <c r="A43" s="30">
        <v>2008</v>
      </c>
      <c r="B43" s="41">
        <v>182</v>
      </c>
      <c r="C43" s="42">
        <v>37</v>
      </c>
      <c r="D43" s="42">
        <v>18</v>
      </c>
      <c r="E43" s="42">
        <v>35</v>
      </c>
      <c r="F43" s="42">
        <v>17</v>
      </c>
      <c r="G43" s="42">
        <v>40</v>
      </c>
      <c r="H43" s="42">
        <v>10</v>
      </c>
      <c r="I43" s="42">
        <v>6</v>
      </c>
      <c r="J43" s="43">
        <v>19</v>
      </c>
      <c r="K43" s="36">
        <v>0.97502942818899263</v>
      </c>
      <c r="L43" s="36">
        <v>0.99794565959285397</v>
      </c>
      <c r="M43" s="36">
        <v>0.99984211927659972</v>
      </c>
      <c r="N43" s="36">
        <v>0.96415364791354596</v>
      </c>
      <c r="O43" s="36">
        <v>0.75260424904694545</v>
      </c>
      <c r="P43" s="36">
        <v>0.94371206248057427</v>
      </c>
      <c r="Q43" s="36">
        <v>0.99018988266655894</v>
      </c>
      <c r="R43" s="36">
        <v>0.96108848200241281</v>
      </c>
      <c r="S43" s="36">
        <v>1</v>
      </c>
      <c r="T43" s="35">
        <v>2.9851175853435078E-3</v>
      </c>
      <c r="U43" s="36">
        <v>1.3050042232103265E-2</v>
      </c>
      <c r="V43" s="36">
        <v>5.8140321645907466E-3</v>
      </c>
      <c r="W43" s="36">
        <v>-8.1863283342605321E-3</v>
      </c>
      <c r="X43" s="36">
        <v>-1.6568873600030842E-2</v>
      </c>
      <c r="Y43" s="36">
        <v>-5.1168709061240734E-2</v>
      </c>
      <c r="Z43" s="36">
        <v>-1.2030502336300928E-2</v>
      </c>
      <c r="AA43" s="36">
        <v>-2.7777585087436175E-3</v>
      </c>
      <c r="AB43" s="37">
        <v>5.0675977101069152E-3</v>
      </c>
      <c r="AC43" s="36">
        <v>3.7208658869423926E-3</v>
      </c>
      <c r="AD43" s="36">
        <v>1.3326021846172695E-2</v>
      </c>
      <c r="AE43" s="36">
        <v>5.807518773593175E-3</v>
      </c>
      <c r="AF43" s="36">
        <v>-7.0116201163290847E-4</v>
      </c>
      <c r="AG43" s="36">
        <v>-1.5719533265216478E-2</v>
      </c>
      <c r="AH43" s="36">
        <v>-5.4973975173569133E-2</v>
      </c>
      <c r="AI43" s="36">
        <v>-1.2282691631058124E-2</v>
      </c>
      <c r="AJ43" s="36">
        <v>8.0715155140093781E-4</v>
      </c>
      <c r="AK43" s="37">
        <v>2.9119529319273692E-3</v>
      </c>
      <c r="AL43" s="35">
        <v>-1.8952965939902508E-9</v>
      </c>
      <c r="AM43" s="36">
        <v>7.7644427382108127E-3</v>
      </c>
      <c r="AN43" s="36">
        <v>3.700675070225081E-3</v>
      </c>
      <c r="AO43" s="36">
        <v>-3.174803865215953E-3</v>
      </c>
      <c r="AP43" s="36">
        <v>-1.9854212007968688E-2</v>
      </c>
      <c r="AQ43" s="36">
        <v>-5.8716157604253028E-2</v>
      </c>
      <c r="AR43" s="36">
        <v>-1.5125293990876271E-2</v>
      </c>
      <c r="AS43" s="36">
        <v>-2.1019423236793323E-3</v>
      </c>
      <c r="AT43" s="37">
        <v>-2.7648738904517255E-3</v>
      </c>
    </row>
    <row r="44" spans="1:46" x14ac:dyDescent="0.3">
      <c r="A44" s="30">
        <v>2009</v>
      </c>
      <c r="B44" s="41">
        <v>184</v>
      </c>
      <c r="C44" s="42">
        <v>37</v>
      </c>
      <c r="D44" s="42">
        <v>19</v>
      </c>
      <c r="E44" s="42">
        <v>35</v>
      </c>
      <c r="F44" s="42">
        <v>17</v>
      </c>
      <c r="G44" s="42">
        <v>41</v>
      </c>
      <c r="H44" s="42">
        <v>10</v>
      </c>
      <c r="I44" s="42">
        <v>6</v>
      </c>
      <c r="J44" s="43">
        <v>19</v>
      </c>
      <c r="K44" s="36">
        <v>0.97560375971393332</v>
      </c>
      <c r="L44" s="36">
        <v>0.99792113802393112</v>
      </c>
      <c r="M44" s="36">
        <v>0.99985133403081194</v>
      </c>
      <c r="N44" s="36">
        <v>0.96109365049545581</v>
      </c>
      <c r="O44" s="36">
        <v>0.74285173570739793</v>
      </c>
      <c r="P44" s="36">
        <v>0.95503863108576781</v>
      </c>
      <c r="Q44" s="36">
        <v>0.98781793032315335</v>
      </c>
      <c r="R44" s="36">
        <v>0.96612184663606016</v>
      </c>
      <c r="S44" s="36">
        <v>1</v>
      </c>
      <c r="T44" s="35">
        <v>2.8152300781959655E-3</v>
      </c>
      <c r="U44" s="36">
        <v>1.3179599403924323E-2</v>
      </c>
      <c r="V44" s="36">
        <v>5.8701801402916533E-3</v>
      </c>
      <c r="W44" s="36">
        <v>-8.632594410505413E-3</v>
      </c>
      <c r="X44" s="36">
        <v>-1.8836768795418624E-2</v>
      </c>
      <c r="Y44" s="36">
        <v>-4.5637838144152162E-2</v>
      </c>
      <c r="Z44" s="36">
        <v>-1.3220611771763325E-2</v>
      </c>
      <c r="AA44" s="36">
        <v>-3.6516373108532248E-3</v>
      </c>
      <c r="AB44" s="37">
        <v>6.8514116273010661E-3</v>
      </c>
      <c r="AC44" s="36">
        <v>3.6874013720058058E-3</v>
      </c>
      <c r="AD44" s="36">
        <v>1.3583966242587186E-2</v>
      </c>
      <c r="AE44" s="36">
        <v>5.8601811294781859E-3</v>
      </c>
      <c r="AF44" s="36">
        <v>-7.3155645796011006E-6</v>
      </c>
      <c r="AG44" s="36">
        <v>-1.7373392928120551E-2</v>
      </c>
      <c r="AH44" s="36">
        <v>-4.9033942603276967E-2</v>
      </c>
      <c r="AI44" s="36">
        <v>-1.3447716999055387E-2</v>
      </c>
      <c r="AJ44" s="36">
        <v>-8.6290840228991651E-5</v>
      </c>
      <c r="AK44" s="37">
        <v>3.6868895372231744E-3</v>
      </c>
      <c r="AL44" s="35">
        <v>-6.5017060707919102E-11</v>
      </c>
      <c r="AM44" s="36">
        <v>7.8567229226837142E-3</v>
      </c>
      <c r="AN44" s="36">
        <v>3.702968255241427E-3</v>
      </c>
      <c r="AO44" s="36">
        <v>-2.6009841745548113E-3</v>
      </c>
      <c r="AP44" s="36">
        <v>-2.1857896714248794E-2</v>
      </c>
      <c r="AQ44" s="36">
        <v>-5.2728086256804405E-2</v>
      </c>
      <c r="AR44" s="36">
        <v>-1.6681530919973424E-2</v>
      </c>
      <c r="AS44" s="36">
        <v>-2.6540182528076621E-3</v>
      </c>
      <c r="AT44" s="37">
        <v>-1.6108391228101782E-3</v>
      </c>
    </row>
    <row r="45" spans="1:46" x14ac:dyDescent="0.3">
      <c r="A45" s="30">
        <v>2010</v>
      </c>
      <c r="B45" s="41">
        <v>185</v>
      </c>
      <c r="C45" s="42">
        <v>37</v>
      </c>
      <c r="D45" s="42">
        <v>19</v>
      </c>
      <c r="E45" s="42">
        <v>35</v>
      </c>
      <c r="F45" s="42">
        <v>17</v>
      </c>
      <c r="G45" s="42">
        <v>42</v>
      </c>
      <c r="H45" s="42">
        <v>10</v>
      </c>
      <c r="I45" s="42">
        <v>6</v>
      </c>
      <c r="J45" s="43">
        <v>19</v>
      </c>
      <c r="K45" s="36">
        <v>0.97489406398135203</v>
      </c>
      <c r="L45" s="36">
        <v>0.99787579701581597</v>
      </c>
      <c r="M45" s="36">
        <v>0.99986174685966722</v>
      </c>
      <c r="N45" s="36">
        <v>0.96778842479148985</v>
      </c>
      <c r="O45" s="36">
        <v>0.74178214729744296</v>
      </c>
      <c r="P45" s="36">
        <v>0.96102383772335809</v>
      </c>
      <c r="Q45" s="36">
        <v>0.98892543534987809</v>
      </c>
      <c r="R45" s="36">
        <v>0.96715012902612219</v>
      </c>
      <c r="S45" s="36">
        <v>1</v>
      </c>
      <c r="T45" s="35">
        <v>2.6167529305219E-3</v>
      </c>
      <c r="U45" s="36">
        <v>1.3507189457790988E-2</v>
      </c>
      <c r="V45" s="36">
        <v>6.5229964811654969E-3</v>
      </c>
      <c r="W45" s="36">
        <v>-1.1077372150334009E-2</v>
      </c>
      <c r="X45" s="36">
        <v>-1.758467232090416E-2</v>
      </c>
      <c r="Y45" s="36">
        <v>-4.1482417670823897E-2</v>
      </c>
      <c r="Z45" s="36">
        <v>-1.4164070253986876E-2</v>
      </c>
      <c r="AA45" s="36">
        <v>-2.1382256754026753E-3</v>
      </c>
      <c r="AB45" s="37">
        <v>6.0627298614408321E-3</v>
      </c>
      <c r="AC45" s="36">
        <v>3.6161491381713567E-3</v>
      </c>
      <c r="AD45" s="36">
        <v>1.3798454646404305E-2</v>
      </c>
      <c r="AE45" s="36">
        <v>6.5122221673487041E-3</v>
      </c>
      <c r="AF45" s="36">
        <v>-3.648600341173789E-3</v>
      </c>
      <c r="AG45" s="36">
        <v>-1.6267944323126456E-2</v>
      </c>
      <c r="AH45" s="36">
        <v>-4.4725567990439453E-2</v>
      </c>
      <c r="AI45" s="36">
        <v>-1.4344998750205952E-2</v>
      </c>
      <c r="AJ45" s="36">
        <v>1.941395748963945E-3</v>
      </c>
      <c r="AK45" s="37">
        <v>3.900486769405854E-3</v>
      </c>
      <c r="AL45" s="35">
        <v>1.651060998636426E-11</v>
      </c>
      <c r="AM45" s="36">
        <v>7.9577533286455688E-3</v>
      </c>
      <c r="AN45" s="36">
        <v>4.3059270238574214E-3</v>
      </c>
      <c r="AO45" s="36">
        <v>-5.9984434039757209E-3</v>
      </c>
      <c r="AP45" s="36">
        <v>-2.0349267718830111E-2</v>
      </c>
      <c r="AQ45" s="36">
        <v>-4.8144143365482624E-2</v>
      </c>
      <c r="AR45" s="36">
        <v>-1.7294298015664889E-2</v>
      </c>
      <c r="AS45" s="36">
        <v>-6.3947405774868508E-4</v>
      </c>
      <c r="AT45" s="37">
        <v>-1.1993416086764751E-3</v>
      </c>
    </row>
    <row r="46" spans="1:46" x14ac:dyDescent="0.3">
      <c r="A46" s="30">
        <v>2011</v>
      </c>
      <c r="B46" s="41">
        <v>187</v>
      </c>
      <c r="C46" s="42">
        <v>37</v>
      </c>
      <c r="D46" s="42">
        <v>19</v>
      </c>
      <c r="E46" s="42">
        <v>37</v>
      </c>
      <c r="F46" s="42">
        <v>17</v>
      </c>
      <c r="G46" s="42">
        <v>42</v>
      </c>
      <c r="H46" s="42">
        <v>10</v>
      </c>
      <c r="I46" s="42">
        <v>6</v>
      </c>
      <c r="J46" s="43">
        <v>19</v>
      </c>
      <c r="K46" s="36">
        <v>0.97467137791133973</v>
      </c>
      <c r="L46" s="36">
        <v>0.99783894573900944</v>
      </c>
      <c r="M46" s="36">
        <v>0.99985957410849424</v>
      </c>
      <c r="N46" s="36">
        <v>0.97114788094425586</v>
      </c>
      <c r="O46" s="36">
        <v>0.75162543904802737</v>
      </c>
      <c r="P46" s="36">
        <v>0.95833180430002141</v>
      </c>
      <c r="Q46" s="36">
        <v>0.98926958288138522</v>
      </c>
      <c r="R46" s="36">
        <v>0.96774972222708044</v>
      </c>
      <c r="S46" s="36">
        <v>1</v>
      </c>
      <c r="T46" s="35">
        <v>3.22228023721583E-3</v>
      </c>
      <c r="U46" s="36">
        <v>1.5999837073298467E-2</v>
      </c>
      <c r="V46" s="36">
        <v>8.0600063487559995E-3</v>
      </c>
      <c r="W46" s="36">
        <v>-1.2489147305272409E-2</v>
      </c>
      <c r="X46" s="36">
        <v>-1.9088782665290648E-2</v>
      </c>
      <c r="Y46" s="36">
        <v>-4.3242904884307001E-2</v>
      </c>
      <c r="Z46" s="36">
        <v>-1.2704044174141527E-2</v>
      </c>
      <c r="AA46" s="36">
        <v>-3.174473718946838E-3</v>
      </c>
      <c r="AB46" s="37">
        <v>9.9261541179111769E-3</v>
      </c>
      <c r="AC46" s="36">
        <v>4.1867073283720271E-3</v>
      </c>
      <c r="AD46" s="36">
        <v>1.6045208648325607E-2</v>
      </c>
      <c r="AE46" s="36">
        <v>8.0393159495708386E-3</v>
      </c>
      <c r="AF46" s="36">
        <v>-5.6424937552790435E-3</v>
      </c>
      <c r="AG46" s="36">
        <v>-1.4014084398971902E-2</v>
      </c>
      <c r="AH46" s="36">
        <v>-4.6932039007249113E-2</v>
      </c>
      <c r="AI46" s="36">
        <v>-1.2753794784272214E-2</v>
      </c>
      <c r="AJ46" s="36">
        <v>9.8130105517025439E-4</v>
      </c>
      <c r="AK46" s="37">
        <v>5.6711652690831713E-3</v>
      </c>
      <c r="AL46" s="35">
        <v>-2.0041387446276175E-9</v>
      </c>
      <c r="AM46" s="36">
        <v>9.1271161827916683E-3</v>
      </c>
      <c r="AN46" s="36">
        <v>5.421622440228837E-3</v>
      </c>
      <c r="AO46" s="36">
        <v>-8.3405183036932232E-3</v>
      </c>
      <c r="AP46" s="36">
        <v>-1.8325099344854389E-2</v>
      </c>
      <c r="AQ46" s="36">
        <v>-5.0972485459112427E-2</v>
      </c>
      <c r="AR46" s="36">
        <v>-1.5813530116998081E-2</v>
      </c>
      <c r="AS46" s="36">
        <v>-1.9208483069341712E-3</v>
      </c>
      <c r="AT46" s="37">
        <v>-2.5138397781495269E-4</v>
      </c>
    </row>
    <row r="47" spans="1:46" x14ac:dyDescent="0.3">
      <c r="A47" s="30">
        <v>2012</v>
      </c>
      <c r="B47" s="41">
        <v>188</v>
      </c>
      <c r="C47" s="42">
        <v>37</v>
      </c>
      <c r="D47" s="42">
        <v>19</v>
      </c>
      <c r="E47" s="42">
        <v>37</v>
      </c>
      <c r="F47" s="42">
        <v>17</v>
      </c>
      <c r="G47" s="42">
        <v>43</v>
      </c>
      <c r="H47" s="42">
        <v>10</v>
      </c>
      <c r="I47" s="42">
        <v>6</v>
      </c>
      <c r="J47" s="43">
        <v>19</v>
      </c>
      <c r="K47" s="36">
        <v>0.97505591292193317</v>
      </c>
      <c r="L47" s="36">
        <v>0.99778767034237215</v>
      </c>
      <c r="M47" s="36">
        <v>0.99986875818941956</v>
      </c>
      <c r="N47" s="36">
        <v>0.97085683387731847</v>
      </c>
      <c r="O47" s="36">
        <v>0.76443290675275022</v>
      </c>
      <c r="P47" s="36">
        <v>0.96724498030469896</v>
      </c>
      <c r="Q47" s="36">
        <v>0.98775583941931899</v>
      </c>
      <c r="R47" s="36">
        <v>0.96998351951897821</v>
      </c>
      <c r="S47" s="36">
        <v>1</v>
      </c>
      <c r="T47" s="35">
        <v>3.0801449220044983E-3</v>
      </c>
      <c r="U47" s="36">
        <v>1.7838189329049535E-2</v>
      </c>
      <c r="V47" s="36">
        <v>8.843134218904378E-3</v>
      </c>
      <c r="W47" s="36">
        <v>-1.3434110930113258E-2</v>
      </c>
      <c r="X47" s="36">
        <v>-1.7339232752065722E-2</v>
      </c>
      <c r="Y47" s="36">
        <v>-3.7808023847837449E-2</v>
      </c>
      <c r="Z47" s="36">
        <v>-1.7298675426605487E-2</v>
      </c>
      <c r="AA47" s="36">
        <v>-4.7584760977816337E-3</v>
      </c>
      <c r="AB47" s="37">
        <v>1.0322418430944192E-2</v>
      </c>
      <c r="AC47" s="36">
        <v>4.1487452393876309E-3</v>
      </c>
      <c r="AD47" s="36">
        <v>1.7911756593831558E-2</v>
      </c>
      <c r="AE47" s="36">
        <v>8.8304882776708005E-3</v>
      </c>
      <c r="AF47" s="36">
        <v>-6.3117165308038282E-3</v>
      </c>
      <c r="AG47" s="36">
        <v>-1.3066941385613465E-2</v>
      </c>
      <c r="AH47" s="36">
        <v>-4.139148950554862E-2</v>
      </c>
      <c r="AI47" s="36">
        <v>-1.7470367590298543E-2</v>
      </c>
      <c r="AJ47" s="36">
        <v>-9.45995641293854E-4</v>
      </c>
      <c r="AK47" s="37">
        <v>8.0834533409909568E-3</v>
      </c>
      <c r="AL47" s="35">
        <v>8.9799138660269427E-10</v>
      </c>
      <c r="AM47" s="36">
        <v>1.0778921848746698E-2</v>
      </c>
      <c r="AN47" s="36">
        <v>6.2428207326738726E-3</v>
      </c>
      <c r="AO47" s="36">
        <v>-9.0802160019383092E-3</v>
      </c>
      <c r="AP47" s="36">
        <v>-1.7367190162792451E-2</v>
      </c>
      <c r="AQ47" s="36">
        <v>-4.5141131730133718E-2</v>
      </c>
      <c r="AR47" s="36">
        <v>-2.0681451082331267E-2</v>
      </c>
      <c r="AS47" s="36">
        <v>-3.7657168136566921E-3</v>
      </c>
      <c r="AT47" s="37">
        <v>2.0573747547848677E-3</v>
      </c>
    </row>
    <row r="48" spans="1:46" x14ac:dyDescent="0.3">
      <c r="A48" s="30">
        <v>2013</v>
      </c>
      <c r="B48" s="41">
        <v>187</v>
      </c>
      <c r="C48" s="42">
        <v>37</v>
      </c>
      <c r="D48" s="42">
        <v>19</v>
      </c>
      <c r="E48" s="42">
        <v>37</v>
      </c>
      <c r="F48" s="42">
        <v>17</v>
      </c>
      <c r="G48" s="42">
        <v>42</v>
      </c>
      <c r="H48" s="42">
        <v>10</v>
      </c>
      <c r="I48" s="42">
        <v>6</v>
      </c>
      <c r="J48" s="43">
        <v>19</v>
      </c>
      <c r="K48" s="36">
        <v>0.97649179267773889</v>
      </c>
      <c r="L48" s="36">
        <v>0.99775185129000366</v>
      </c>
      <c r="M48" s="36">
        <v>0.99986892797725868</v>
      </c>
      <c r="N48" s="36">
        <v>0.97094959001870862</v>
      </c>
      <c r="O48" s="36">
        <v>0.78770278377069591</v>
      </c>
      <c r="P48" s="36">
        <v>0.96624361801199576</v>
      </c>
      <c r="Q48" s="36">
        <v>0.98703788975989759</v>
      </c>
      <c r="R48" s="36">
        <v>0.96921733248468767</v>
      </c>
      <c r="S48" s="36">
        <v>1</v>
      </c>
      <c r="T48" s="35">
        <v>3.3485990566372082E-3</v>
      </c>
      <c r="U48" s="36">
        <v>1.8661726277106751E-2</v>
      </c>
      <c r="V48" s="36">
        <v>1.0412309019998425E-2</v>
      </c>
      <c r="W48" s="36">
        <v>-1.4353846962092905E-2</v>
      </c>
      <c r="X48" s="36">
        <v>-1.7869594182733303E-2</v>
      </c>
      <c r="Y48" s="36">
        <v>-3.698770665080614E-2</v>
      </c>
      <c r="Z48" s="36">
        <v>-2.0773715412116672E-2</v>
      </c>
      <c r="AA48" s="36">
        <v>-5.7938845524217047E-3</v>
      </c>
      <c r="AB48" s="37">
        <v>1.0827946662139537E-2</v>
      </c>
      <c r="AC48" s="36">
        <v>4.6213878617628323E-3</v>
      </c>
      <c r="AD48" s="36">
        <v>1.8835287049352722E-2</v>
      </c>
      <c r="AE48" s="36">
        <v>1.0410169588849027E-2</v>
      </c>
      <c r="AF48" s="36">
        <v>-7.4578350148855402E-3</v>
      </c>
      <c r="AG48" s="36">
        <v>-1.4758656232355694E-2</v>
      </c>
      <c r="AH48" s="36">
        <v>-4.0224623056096621E-2</v>
      </c>
      <c r="AI48" s="36">
        <v>-2.0839367709124666E-2</v>
      </c>
      <c r="AJ48" s="36">
        <v>-1.584687655022109E-3</v>
      </c>
      <c r="AK48" s="37">
        <v>1.1420464020719681E-2</v>
      </c>
      <c r="AL48" s="35">
        <v>7.6128910962046082E-10</v>
      </c>
      <c r="AM48" s="36">
        <v>1.0790181831193417E-2</v>
      </c>
      <c r="AN48" s="36">
        <v>7.646988334360969E-3</v>
      </c>
      <c r="AO48" s="36">
        <v>-1.0513238475789569E-2</v>
      </c>
      <c r="AP48" s="36">
        <v>-1.956294779623596E-2</v>
      </c>
      <c r="AQ48" s="36">
        <v>-4.4153326028716119E-2</v>
      </c>
      <c r="AR48" s="36">
        <v>-2.4532539007338781E-2</v>
      </c>
      <c r="AS48" s="36">
        <v>-4.7193299690578023E-3</v>
      </c>
      <c r="AT48" s="37">
        <v>4.8072781616578797E-3</v>
      </c>
    </row>
    <row r="49" spans="1:46" x14ac:dyDescent="0.3">
      <c r="A49" s="30">
        <v>2014</v>
      </c>
      <c r="B49" s="41">
        <v>190</v>
      </c>
      <c r="C49" s="42">
        <v>37</v>
      </c>
      <c r="D49" s="42">
        <v>19</v>
      </c>
      <c r="E49" s="42">
        <v>38</v>
      </c>
      <c r="F49" s="42">
        <v>17</v>
      </c>
      <c r="G49" s="42">
        <v>44</v>
      </c>
      <c r="H49" s="42">
        <v>10</v>
      </c>
      <c r="I49" s="42">
        <v>6</v>
      </c>
      <c r="J49" s="43">
        <v>19</v>
      </c>
      <c r="K49" s="36">
        <v>0.97755956760464136</v>
      </c>
      <c r="L49" s="36">
        <v>0.99765621131691073</v>
      </c>
      <c r="M49" s="36">
        <v>0.99986546433025725</v>
      </c>
      <c r="N49" s="36">
        <v>0.97032851480886706</v>
      </c>
      <c r="O49" s="36">
        <v>0.80236942323045835</v>
      </c>
      <c r="P49" s="36">
        <v>0.97397367282745484</v>
      </c>
      <c r="Q49" s="36">
        <v>0.98410899884924274</v>
      </c>
      <c r="R49" s="36">
        <v>0.96839054762661825</v>
      </c>
      <c r="S49" s="36">
        <v>1</v>
      </c>
      <c r="T49" s="35">
        <v>2.3296876586518093E-3</v>
      </c>
      <c r="U49" s="36">
        <v>1.8833062022501262E-2</v>
      </c>
      <c r="V49" s="36">
        <v>1.1079787697430862E-2</v>
      </c>
      <c r="W49" s="36">
        <v>-1.3993180727182884E-2</v>
      </c>
      <c r="X49" s="36">
        <v>-2.4904090989054363E-2</v>
      </c>
      <c r="Y49" s="36">
        <v>-3.8268316539143719E-2</v>
      </c>
      <c r="Z49" s="36">
        <v>-2.3543821651335447E-2</v>
      </c>
      <c r="AA49" s="36">
        <v>-1.0040261204856951E-2</v>
      </c>
      <c r="AB49" s="37">
        <v>1.0471154487362693E-2</v>
      </c>
      <c r="AC49" s="36">
        <v>3.5677612022319218E-3</v>
      </c>
      <c r="AD49" s="36">
        <v>1.8967466169823144E-2</v>
      </c>
      <c r="AE49" s="36">
        <v>1.1091420896587895E-2</v>
      </c>
      <c r="AF49" s="36">
        <v>-6.4050881984949459E-3</v>
      </c>
      <c r="AG49" s="36">
        <v>-2.0960000642218656E-2</v>
      </c>
      <c r="AH49" s="36">
        <v>-4.1372746582208027E-2</v>
      </c>
      <c r="AI49" s="36">
        <v>-2.3624575375498204E-2</v>
      </c>
      <c r="AJ49" s="36">
        <v>-5.8703436251128695E-3</v>
      </c>
      <c r="AK49" s="37">
        <v>1.0128022190954107E-2</v>
      </c>
      <c r="AL49" s="35">
        <v>-3.9327922967808814E-9</v>
      </c>
      <c r="AM49" s="36">
        <v>1.2746647785478757E-2</v>
      </c>
      <c r="AN49" s="36">
        <v>9.0337648449320702E-3</v>
      </c>
      <c r="AO49" s="36">
        <v>-8.733849427614359E-3</v>
      </c>
      <c r="AP49" s="36">
        <v>-2.4870867940171154E-2</v>
      </c>
      <c r="AQ49" s="36">
        <v>-4.4246035662248599E-2</v>
      </c>
      <c r="AR49" s="36">
        <v>-2.6439155481568381E-2</v>
      </c>
      <c r="AS49" s="36">
        <v>-8.3737273682305512E-3</v>
      </c>
      <c r="AT49" s="37">
        <v>5.1776946745272145E-3</v>
      </c>
    </row>
    <row r="50" spans="1:46" x14ac:dyDescent="0.3">
      <c r="A50" s="30">
        <v>2015</v>
      </c>
      <c r="B50" s="41">
        <v>189</v>
      </c>
      <c r="C50" s="42">
        <v>37</v>
      </c>
      <c r="D50" s="42">
        <v>18</v>
      </c>
      <c r="E50" s="42">
        <v>38</v>
      </c>
      <c r="F50" s="42">
        <v>17</v>
      </c>
      <c r="G50" s="42">
        <v>44</v>
      </c>
      <c r="H50" s="42">
        <v>10</v>
      </c>
      <c r="I50" s="42">
        <v>6</v>
      </c>
      <c r="J50" s="43">
        <v>19</v>
      </c>
      <c r="K50" s="36">
        <v>0.97756009057260418</v>
      </c>
      <c r="L50" s="36">
        <v>0.99756660024218868</v>
      </c>
      <c r="M50" s="36">
        <v>0.99986771930953511</v>
      </c>
      <c r="N50" s="36">
        <v>0.96441898819764105</v>
      </c>
      <c r="O50" s="36">
        <v>0.79937207900725282</v>
      </c>
      <c r="P50" s="36">
        <v>0.97796647727504671</v>
      </c>
      <c r="Q50" s="36">
        <v>0.98113318323828058</v>
      </c>
      <c r="R50" s="36">
        <v>0.96833284669458419</v>
      </c>
      <c r="S50" s="36">
        <v>1</v>
      </c>
      <c r="T50" s="35">
        <v>2.2715609077107709E-3</v>
      </c>
      <c r="U50" s="36">
        <v>1.6161270249476039E-2</v>
      </c>
      <c r="V50" s="36">
        <v>1.1438887631904872E-2</v>
      </c>
      <c r="W50" s="36">
        <v>-1.2219422978221022E-2</v>
      </c>
      <c r="X50" s="36">
        <v>-2.3768277859414447E-2</v>
      </c>
      <c r="Y50" s="36">
        <v>-3.1193327407021441E-2</v>
      </c>
      <c r="Z50" s="36">
        <v>-2.2730233803022193E-2</v>
      </c>
      <c r="AA50" s="36">
        <v>-1.0959387896447374E-2</v>
      </c>
      <c r="AB50" s="37">
        <v>1.232276948699413E-2</v>
      </c>
      <c r="AC50" s="36">
        <v>3.4764313763808448E-3</v>
      </c>
      <c r="AD50" s="36">
        <v>1.6125897904240381E-2</v>
      </c>
      <c r="AE50" s="36">
        <v>1.1431943938300647E-2</v>
      </c>
      <c r="AF50" s="36">
        <v>-3.3635417182444663E-3</v>
      </c>
      <c r="AG50" s="36">
        <v>-2.0475235777389442E-2</v>
      </c>
      <c r="AH50" s="36">
        <v>-3.3430868609145202E-2</v>
      </c>
      <c r="AI50" s="36">
        <v>-2.272601218757217E-2</v>
      </c>
      <c r="AJ50" s="36">
        <v>-7.1617820901705691E-3</v>
      </c>
      <c r="AK50" s="37">
        <v>1.1953724283554502E-2</v>
      </c>
      <c r="AL50" s="35">
        <v>8.6848610742133579E-10</v>
      </c>
      <c r="AM50" s="36">
        <v>9.7218828330568208E-3</v>
      </c>
      <c r="AN50" s="36">
        <v>9.4697621330291828E-3</v>
      </c>
      <c r="AO50" s="36">
        <v>-5.8382296005243736E-3</v>
      </c>
      <c r="AP50" s="36">
        <v>-2.4497487264989903E-2</v>
      </c>
      <c r="AQ50" s="36">
        <v>-3.6194427876943158E-2</v>
      </c>
      <c r="AR50" s="36">
        <v>-2.5816391191393961E-2</v>
      </c>
      <c r="AS50" s="36">
        <v>-9.4854900271132466E-3</v>
      </c>
      <c r="AT50" s="37">
        <v>7.2745575899923224E-3</v>
      </c>
    </row>
    <row r="51" spans="1:46" x14ac:dyDescent="0.3">
      <c r="A51" s="30">
        <v>2016</v>
      </c>
      <c r="B51" s="41">
        <v>189</v>
      </c>
      <c r="C51" s="42">
        <v>37</v>
      </c>
      <c r="D51" s="42">
        <v>18</v>
      </c>
      <c r="E51" s="42">
        <v>39</v>
      </c>
      <c r="F51" s="42">
        <v>17</v>
      </c>
      <c r="G51" s="42">
        <v>43</v>
      </c>
      <c r="H51" s="42">
        <v>10</v>
      </c>
      <c r="I51" s="42">
        <v>6</v>
      </c>
      <c r="J51" s="43">
        <v>19</v>
      </c>
      <c r="K51" s="36">
        <v>0.9775325117887389</v>
      </c>
      <c r="L51" s="36">
        <v>0.99759608642744246</v>
      </c>
      <c r="M51" s="36">
        <v>0.99986046281977581</v>
      </c>
      <c r="N51" s="36">
        <v>0.9629184106713139</v>
      </c>
      <c r="O51" s="36">
        <v>0.79313965226426952</v>
      </c>
      <c r="P51" s="36">
        <v>0.96946799367501424</v>
      </c>
      <c r="Q51" s="36">
        <v>0.97920238784079816</v>
      </c>
      <c r="R51" s="36">
        <v>0.96996443819415556</v>
      </c>
      <c r="S51" s="36">
        <v>1</v>
      </c>
      <c r="T51" s="35">
        <v>2.799479397833456E-3</v>
      </c>
      <c r="U51" s="36">
        <v>1.6059858931082738E-2</v>
      </c>
      <c r="V51" s="36">
        <v>1.1431970386814053E-2</v>
      </c>
      <c r="W51" s="36">
        <v>-9.628849117175561E-3</v>
      </c>
      <c r="X51" s="36">
        <v>-2.1520027154062066E-2</v>
      </c>
      <c r="Y51" s="36">
        <v>-2.286613507494073E-2</v>
      </c>
      <c r="Z51" s="36">
        <v>-1.6394466657949934E-2</v>
      </c>
      <c r="AA51" s="36">
        <v>-1.1576231837157834E-2</v>
      </c>
      <c r="AB51" s="37">
        <v>1.1912198992173498E-2</v>
      </c>
      <c r="AC51" s="36">
        <v>3.9303874594350009E-3</v>
      </c>
      <c r="AD51" s="36">
        <v>1.6230062349127331E-2</v>
      </c>
      <c r="AE51" s="36">
        <v>1.1407885107410235E-2</v>
      </c>
      <c r="AF51" s="36">
        <v>-1.0130597496472097E-3</v>
      </c>
      <c r="AG51" s="36">
        <v>-1.8640982700759937E-2</v>
      </c>
      <c r="AH51" s="36">
        <v>-2.5782259658739846E-2</v>
      </c>
      <c r="AI51" s="36">
        <v>-1.6551913771597496E-2</v>
      </c>
      <c r="AJ51" s="36">
        <v>-8.4242003943856142E-3</v>
      </c>
      <c r="AK51" s="37">
        <v>1.2813228543757575E-2</v>
      </c>
      <c r="AL51" s="35">
        <v>4.9088546627812187E-11</v>
      </c>
      <c r="AM51" s="36">
        <v>8.7884586142828319E-3</v>
      </c>
      <c r="AN51" s="36">
        <v>9.1933555333092373E-3</v>
      </c>
      <c r="AO51" s="36">
        <v>-3.9084822846849627E-3</v>
      </c>
      <c r="AP51" s="36">
        <v>-2.3050595689719278E-2</v>
      </c>
      <c r="AQ51" s="36">
        <v>-2.8770442340072793E-2</v>
      </c>
      <c r="AR51" s="36">
        <v>-2.0086161189077696E-2</v>
      </c>
      <c r="AS51" s="36">
        <v>-1.0967828730763234E-2</v>
      </c>
      <c r="AT51" s="37">
        <v>7.6901316805333634E-3</v>
      </c>
    </row>
    <row r="52" spans="1:46" x14ac:dyDescent="0.3">
      <c r="A52" s="30">
        <v>2017</v>
      </c>
      <c r="B52" s="41">
        <v>184</v>
      </c>
      <c r="C52" s="42">
        <v>37</v>
      </c>
      <c r="D52" s="42">
        <v>16</v>
      </c>
      <c r="E52" s="42">
        <v>38</v>
      </c>
      <c r="F52" s="42">
        <v>16</v>
      </c>
      <c r="G52" s="42">
        <v>42</v>
      </c>
      <c r="H52" s="42">
        <v>10</v>
      </c>
      <c r="I52" s="42">
        <v>6</v>
      </c>
      <c r="J52" s="43">
        <v>19</v>
      </c>
      <c r="K52" s="36">
        <v>0.9737982204469009</v>
      </c>
      <c r="L52" s="36">
        <v>0.99766538634032098</v>
      </c>
      <c r="M52" s="36">
        <v>0.99920389151262701</v>
      </c>
      <c r="N52" s="36">
        <v>0.92318747790861688</v>
      </c>
      <c r="O52" s="36">
        <v>0.78034421953321464</v>
      </c>
      <c r="P52" s="36">
        <v>0.96315504130423868</v>
      </c>
      <c r="Q52" s="36">
        <v>0.98079380682623563</v>
      </c>
      <c r="R52" s="36">
        <v>0.96939590121217534</v>
      </c>
      <c r="S52" s="36">
        <v>1</v>
      </c>
      <c r="T52" s="35">
        <v>3.0484991573690458E-3</v>
      </c>
      <c r="U52" s="36">
        <v>1.7623621193981226E-2</v>
      </c>
      <c r="V52" s="36">
        <v>1.1414814613366185E-2</v>
      </c>
      <c r="W52" s="36">
        <v>-8.8549050448735577E-3</v>
      </c>
      <c r="X52" s="36">
        <v>-1.9146248275067706E-2</v>
      </c>
      <c r="Y52" s="36">
        <v>-2.3801547312412408E-2</v>
      </c>
      <c r="Z52" s="36">
        <v>-1.6665681288420855E-2</v>
      </c>
      <c r="AA52" s="36">
        <v>-1.2600899860593855E-2</v>
      </c>
      <c r="AB52" s="37">
        <v>1.2661769688619092E-2</v>
      </c>
      <c r="AC52" s="36">
        <v>4.0809537819470644E-3</v>
      </c>
      <c r="AD52" s="36">
        <v>1.8042745347808378E-2</v>
      </c>
      <c r="AE52" s="36">
        <v>1.1385802700672768E-2</v>
      </c>
      <c r="AF52" s="36">
        <v>-2.1334500852117082E-3</v>
      </c>
      <c r="AG52" s="36">
        <v>-1.5882290341588758E-2</v>
      </c>
      <c r="AH52" s="36">
        <v>-2.7606061611748021E-2</v>
      </c>
      <c r="AI52" s="36">
        <v>-1.6728426743653355E-2</v>
      </c>
      <c r="AJ52" s="36">
        <v>-9.1537861562553356E-3</v>
      </c>
      <c r="AK52" s="37">
        <v>1.2566008505254132E-2</v>
      </c>
      <c r="AL52" s="35">
        <v>-4.6870611047005321E-9</v>
      </c>
      <c r="AM52" s="36">
        <v>1.0177832976299372E-2</v>
      </c>
      <c r="AN52" s="36">
        <v>9.0772775294342498E-3</v>
      </c>
      <c r="AO52" s="36">
        <v>-4.9876777514696585E-3</v>
      </c>
      <c r="AP52" s="36">
        <v>-2.0690708759995999E-2</v>
      </c>
      <c r="AQ52" s="36">
        <v>-3.075948002877809E-2</v>
      </c>
      <c r="AR52" s="36">
        <v>-2.0160191742544284E-2</v>
      </c>
      <c r="AS52" s="36">
        <v>-1.1723625689994384E-2</v>
      </c>
      <c r="AT52" s="37">
        <v>7.3727670239605737E-3</v>
      </c>
    </row>
    <row r="53" spans="1:46" x14ac:dyDescent="0.3">
      <c r="A53" s="30">
        <v>2018</v>
      </c>
      <c r="B53" s="41">
        <v>183</v>
      </c>
      <c r="C53" s="42">
        <v>37</v>
      </c>
      <c r="D53" s="42">
        <v>16</v>
      </c>
      <c r="E53" s="42">
        <v>37</v>
      </c>
      <c r="F53" s="42">
        <v>16</v>
      </c>
      <c r="G53" s="42">
        <v>42</v>
      </c>
      <c r="H53" s="42">
        <v>10</v>
      </c>
      <c r="I53" s="42">
        <v>6</v>
      </c>
      <c r="J53" s="43">
        <v>19</v>
      </c>
      <c r="K53" s="36">
        <v>0.97697439292801147</v>
      </c>
      <c r="L53" s="36">
        <v>0.99763898708178234</v>
      </c>
      <c r="M53" s="36">
        <v>0.9991901991266009</v>
      </c>
      <c r="N53" s="36">
        <v>0.92710821619001416</v>
      </c>
      <c r="O53" s="36">
        <v>0.81787415114592521</v>
      </c>
      <c r="P53" s="36">
        <v>0.95990527281589133</v>
      </c>
      <c r="Q53" s="36">
        <v>0.98098176598722076</v>
      </c>
      <c r="R53" s="36">
        <v>0.9714271040728365</v>
      </c>
      <c r="S53" s="36">
        <v>1</v>
      </c>
      <c r="T53" s="35">
        <v>3.7211075037171973E-3</v>
      </c>
      <c r="U53" s="36">
        <v>1.9215499928506283E-2</v>
      </c>
      <c r="V53" s="36">
        <v>1.1494175261846156E-2</v>
      </c>
      <c r="W53" s="36">
        <v>-9.3374709206614781E-3</v>
      </c>
      <c r="X53" s="36">
        <v>-1.6879209130042032E-2</v>
      </c>
      <c r="Y53" s="36">
        <v>-2.9568747299270736E-2</v>
      </c>
      <c r="Z53" s="36">
        <v>-1.5066432445584451E-2</v>
      </c>
      <c r="AA53" s="36">
        <v>-1.244604544940037E-2</v>
      </c>
      <c r="AB53" s="37">
        <v>1.5995336620466052E-2</v>
      </c>
      <c r="AC53" s="36">
        <v>4.6444420957445802E-3</v>
      </c>
      <c r="AD53" s="36">
        <v>1.9322823078784739E-2</v>
      </c>
      <c r="AE53" s="36">
        <v>1.1458171898356235E-2</v>
      </c>
      <c r="AF53" s="36">
        <v>-2.223144661583834E-3</v>
      </c>
      <c r="AG53" s="36">
        <v>-1.4702587541738183E-2</v>
      </c>
      <c r="AH53" s="36">
        <v>-3.330020780201258E-2</v>
      </c>
      <c r="AI53" s="36">
        <v>-1.5334190037023056E-2</v>
      </c>
      <c r="AJ53" s="36">
        <v>-9.0964854664833915E-3</v>
      </c>
      <c r="AK53" s="37">
        <v>1.5594289810710702E-2</v>
      </c>
      <c r="AL53" s="35">
        <v>-3.8163482081395741E-9</v>
      </c>
      <c r="AM53" s="36">
        <v>1.0417925332423179E-2</v>
      </c>
      <c r="AN53" s="36">
        <v>8.9144155075086794E-3</v>
      </c>
      <c r="AO53" s="36">
        <v>-5.574661400871591E-3</v>
      </c>
      <c r="AP53" s="36">
        <v>-2.0298293739502381E-2</v>
      </c>
      <c r="AQ53" s="36">
        <v>-3.7134092408640636E-2</v>
      </c>
      <c r="AR53" s="36">
        <v>-1.9283026710921837E-2</v>
      </c>
      <c r="AS53" s="36">
        <v>-1.193052525254947E-2</v>
      </c>
      <c r="AT53" s="37">
        <v>9.4239919432483332E-3</v>
      </c>
    </row>
    <row r="54" spans="1:46" x14ac:dyDescent="0.3">
      <c r="A54" s="30">
        <v>2019</v>
      </c>
      <c r="B54" s="41">
        <v>184</v>
      </c>
      <c r="C54" s="42">
        <v>38</v>
      </c>
      <c r="D54" s="42">
        <v>16</v>
      </c>
      <c r="E54" s="42">
        <v>36</v>
      </c>
      <c r="F54" s="42">
        <v>16</v>
      </c>
      <c r="G54" s="42">
        <v>43</v>
      </c>
      <c r="H54" s="42">
        <v>10</v>
      </c>
      <c r="I54" s="42">
        <v>6</v>
      </c>
      <c r="J54" s="43">
        <v>19</v>
      </c>
      <c r="K54" s="36">
        <v>0.97816814723116163</v>
      </c>
      <c r="L54" s="36">
        <v>0.99777440467176859</v>
      </c>
      <c r="M54" s="36">
        <v>0.99924084324932472</v>
      </c>
      <c r="N54" s="36">
        <v>0.93397176948156713</v>
      </c>
      <c r="O54" s="36">
        <v>0.82383182421313361</v>
      </c>
      <c r="P54" s="36">
        <v>0.96912496543058879</v>
      </c>
      <c r="Q54" s="36">
        <v>0.97998942793097665</v>
      </c>
      <c r="R54" s="36">
        <v>0.97157959301708519</v>
      </c>
      <c r="S54" s="36">
        <v>1</v>
      </c>
      <c r="T54" s="35">
        <v>3.3606912982810312E-3</v>
      </c>
      <c r="U54" s="36">
        <v>1.5017988660716112E-2</v>
      </c>
      <c r="V54" s="36">
        <v>1.1344599501694128E-2</v>
      </c>
      <c r="W54" s="36">
        <v>-7.5936098583947471E-3</v>
      </c>
      <c r="X54" s="36">
        <v>-1.1308683102246283E-2</v>
      </c>
      <c r="Y54" s="36">
        <v>-3.2646071591424061E-2</v>
      </c>
      <c r="Z54" s="36">
        <v>-1.6856728700073053E-2</v>
      </c>
      <c r="AA54" s="36">
        <v>-1.1190903874836171E-2</v>
      </c>
      <c r="AB54" s="37">
        <v>1.8102867219592363E-2</v>
      </c>
      <c r="AC54" s="36">
        <v>4.435572038788544E-3</v>
      </c>
      <c r="AD54" s="36">
        <v>1.5269524414451102E-2</v>
      </c>
      <c r="AE54" s="36">
        <v>1.130011142204564E-2</v>
      </c>
      <c r="AF54" s="36">
        <v>9.846387689250646E-4</v>
      </c>
      <c r="AG54" s="36">
        <v>-9.5152945007628519E-3</v>
      </c>
      <c r="AH54" s="36">
        <v>-3.5188750665192434E-2</v>
      </c>
      <c r="AI54" s="36">
        <v>-1.6925178518593448E-2</v>
      </c>
      <c r="AJ54" s="36">
        <v>-8.121795651863415E-3</v>
      </c>
      <c r="AK54" s="37">
        <v>1.7924271190598844E-2</v>
      </c>
      <c r="AL54" s="35">
        <v>2.7683554979709569E-9</v>
      </c>
      <c r="AM54" s="36">
        <v>6.4372000679151203E-3</v>
      </c>
      <c r="AN54" s="36">
        <v>8.9172172199546446E-3</v>
      </c>
      <c r="AO54" s="36">
        <v>-2.2322011630231666E-3</v>
      </c>
      <c r="AP54" s="36">
        <v>-1.4937796361540596E-2</v>
      </c>
      <c r="AQ54" s="36">
        <v>-3.8838113260687514E-2</v>
      </c>
      <c r="AR54" s="36">
        <v>-2.0574541240586428E-2</v>
      </c>
      <c r="AS54" s="36">
        <v>-1.0736806966993724E-2</v>
      </c>
      <c r="AT54" s="37">
        <v>1.2062320729937126E-2</v>
      </c>
    </row>
    <row r="55" spans="1:46" x14ac:dyDescent="0.3">
      <c r="A55" s="30">
        <v>2020</v>
      </c>
      <c r="B55" s="41">
        <v>183</v>
      </c>
      <c r="C55" s="42">
        <v>38</v>
      </c>
      <c r="D55" s="42">
        <v>16</v>
      </c>
      <c r="E55" s="42">
        <v>36</v>
      </c>
      <c r="F55" s="42">
        <v>16</v>
      </c>
      <c r="G55" s="42">
        <v>43</v>
      </c>
      <c r="H55" s="42">
        <v>10</v>
      </c>
      <c r="I55" s="42">
        <v>6</v>
      </c>
      <c r="J55" s="43">
        <v>18</v>
      </c>
      <c r="K55" s="36">
        <v>0.97732987612077049</v>
      </c>
      <c r="L55" s="36">
        <v>0.99782504985307607</v>
      </c>
      <c r="M55" s="36">
        <v>0.99923964335110926</v>
      </c>
      <c r="N55" s="36">
        <v>0.93052710767873603</v>
      </c>
      <c r="O55" s="36">
        <v>0.82746399887199173</v>
      </c>
      <c r="P55" s="36">
        <v>0.96868812367773638</v>
      </c>
      <c r="Q55" s="36">
        <v>0.9777698084229417</v>
      </c>
      <c r="R55" s="36">
        <v>0.96914374562568883</v>
      </c>
      <c r="S55" s="36">
        <v>0.98799095745724885</v>
      </c>
      <c r="T55" s="35">
        <v>2.9335140673479717E-3</v>
      </c>
      <c r="U55" s="36">
        <v>1.4515045966220101E-2</v>
      </c>
      <c r="V55" s="36">
        <v>1.037442490807265E-2</v>
      </c>
      <c r="W55" s="36">
        <v>-1.0506762402605585E-2</v>
      </c>
      <c r="X55" s="36">
        <v>-1.5044961000947434E-2</v>
      </c>
      <c r="Y55" s="36">
        <v>-3.1186732472489216E-2</v>
      </c>
      <c r="Z55" s="36">
        <v>-8.2277857513458133E-3</v>
      </c>
      <c r="AA55" s="36">
        <v>-8.4003096523664576E-3</v>
      </c>
      <c r="AB55" s="37">
        <v>8.498763633219053E-3</v>
      </c>
      <c r="AC55" s="36">
        <v>3.2484491530352056E-3</v>
      </c>
      <c r="AD55" s="36">
        <v>1.469082242484384E-2</v>
      </c>
      <c r="AE55" s="36">
        <v>1.0343483328022237E-2</v>
      </c>
      <c r="AF55" s="36">
        <v>-4.4544923125584227E-3</v>
      </c>
      <c r="AG55" s="36">
        <v>-1.4037243810551988E-2</v>
      </c>
      <c r="AH55" s="36">
        <v>-3.3893493929661456E-2</v>
      </c>
      <c r="AI55" s="36">
        <v>-8.6350984809707605E-3</v>
      </c>
      <c r="AJ55" s="36">
        <v>-7.0156430492778164E-3</v>
      </c>
      <c r="AK55" s="37">
        <v>7.3094097775881876E-3</v>
      </c>
      <c r="AL55" s="35">
        <v>2.0468508788165225E-9</v>
      </c>
      <c r="AM55" s="36">
        <v>7.7445536102791019E-3</v>
      </c>
      <c r="AN55" s="36">
        <v>8.7031349141956579E-3</v>
      </c>
      <c r="AO55" s="36">
        <v>-6.7467463984282796E-3</v>
      </c>
      <c r="AP55" s="36">
        <v>-1.7687861129285845E-2</v>
      </c>
      <c r="AQ55" s="36">
        <v>-3.6362448753364335E-2</v>
      </c>
      <c r="AR55" s="36">
        <v>-1.1092811879122836E-2</v>
      </c>
      <c r="AS55" s="36">
        <v>-8.7544356936955399E-3</v>
      </c>
      <c r="AT55" s="37">
        <v>2.8882923215318933E-3</v>
      </c>
    </row>
    <row r="56" spans="1:46" x14ac:dyDescent="0.3">
      <c r="A56" s="30">
        <v>2021</v>
      </c>
      <c r="B56" s="41">
        <v>181</v>
      </c>
      <c r="C56" s="42">
        <v>38</v>
      </c>
      <c r="D56" s="42">
        <v>16</v>
      </c>
      <c r="E56" s="42">
        <v>36</v>
      </c>
      <c r="F56" s="42">
        <v>16</v>
      </c>
      <c r="G56" s="42">
        <v>42</v>
      </c>
      <c r="H56" s="42">
        <v>10</v>
      </c>
      <c r="I56" s="42">
        <v>6</v>
      </c>
      <c r="J56" s="43">
        <v>17</v>
      </c>
      <c r="K56" s="36">
        <v>0.97738148172091799</v>
      </c>
      <c r="L56" s="36">
        <v>0.99775962792567185</v>
      </c>
      <c r="M56" s="36">
        <v>0.99927928852441816</v>
      </c>
      <c r="N56" s="36">
        <v>0.93400511602828518</v>
      </c>
      <c r="O56" s="36">
        <v>0.83211255010302143</v>
      </c>
      <c r="P56" s="36">
        <v>0.9628637303841171</v>
      </c>
      <c r="Q56" s="36">
        <v>0.97802705039137416</v>
      </c>
      <c r="R56" s="36">
        <v>0.96924809617889407</v>
      </c>
      <c r="S56" s="36">
        <v>0.98823407784021422</v>
      </c>
      <c r="T56" s="35">
        <v>5.4000405835283897E-3</v>
      </c>
      <c r="U56" s="36">
        <v>2.2836836490601451E-2</v>
      </c>
      <c r="V56" s="36">
        <v>8.1233687833194203E-3</v>
      </c>
      <c r="W56" s="36">
        <v>-1.1386467955467418E-2</v>
      </c>
      <c r="X56" s="36">
        <v>-9.7151830801745949E-3</v>
      </c>
      <c r="Y56" s="36">
        <v>-2.7433398184765177E-2</v>
      </c>
      <c r="Z56" s="36">
        <v>-7.368262786404246E-3</v>
      </c>
      <c r="AA56" s="36">
        <v>-4.5739526653759454E-3</v>
      </c>
      <c r="AB56" s="37">
        <v>9.1203344371962834E-3</v>
      </c>
      <c r="AC56" s="36">
        <v>6.116568407255267E-3</v>
      </c>
      <c r="AD56" s="36">
        <v>2.2961913070599138E-2</v>
      </c>
      <c r="AE56" s="36">
        <v>8.0784058065464116E-3</v>
      </c>
      <c r="AF56" s="36">
        <v>-4.2572643177430829E-3</v>
      </c>
      <c r="AG56" s="36">
        <v>-8.4454595439164438E-3</v>
      </c>
      <c r="AH56" s="36">
        <v>-3.0312889925555656E-2</v>
      </c>
      <c r="AI56" s="36">
        <v>-7.8535678679762487E-3</v>
      </c>
      <c r="AJ56" s="36">
        <v>-2.4052126037936109E-3</v>
      </c>
      <c r="AK56" s="37">
        <v>9.3719718372024495E-3</v>
      </c>
      <c r="AL56" s="35">
        <v>6.9395098170960333E-10</v>
      </c>
      <c r="AM56" s="36">
        <v>9.9704726821558988E-3</v>
      </c>
      <c r="AN56" s="36">
        <v>5.0267821007973987E-3</v>
      </c>
      <c r="AO56" s="36">
        <v>-8.8053474974260134E-3</v>
      </c>
      <c r="AP56" s="36">
        <v>-1.560075286986678E-2</v>
      </c>
      <c r="AQ56" s="36">
        <v>-3.4801655879996604E-2</v>
      </c>
      <c r="AR56" s="36">
        <v>-1.2199423188279088E-2</v>
      </c>
      <c r="AS56" s="36">
        <v>-5.7504760259831202E-3</v>
      </c>
      <c r="AT56" s="37">
        <v>1.03633363915848E-3</v>
      </c>
    </row>
    <row r="57" spans="1:46" x14ac:dyDescent="0.3">
      <c r="A57" s="30">
        <v>2022</v>
      </c>
      <c r="B57" s="41">
        <v>176</v>
      </c>
      <c r="C57" s="42">
        <v>38</v>
      </c>
      <c r="D57" s="42">
        <v>14</v>
      </c>
      <c r="E57" s="42">
        <v>36</v>
      </c>
      <c r="F57" s="42">
        <v>15</v>
      </c>
      <c r="G57" s="42">
        <v>40</v>
      </c>
      <c r="H57" s="42">
        <v>10</v>
      </c>
      <c r="I57" s="42">
        <v>6</v>
      </c>
      <c r="J57" s="43">
        <v>17</v>
      </c>
      <c r="K57" s="36">
        <v>0.97557769968791153</v>
      </c>
      <c r="L57" s="36">
        <v>0.99776464708172419</v>
      </c>
      <c r="M57" s="36">
        <v>0.99910910482936943</v>
      </c>
      <c r="N57" s="36">
        <v>0.93432151973640165</v>
      </c>
      <c r="O57" s="36">
        <v>0.81990422958315579</v>
      </c>
      <c r="P57" s="36">
        <v>0.94422829955729393</v>
      </c>
      <c r="Q57" s="36">
        <v>0.97765839504809915</v>
      </c>
      <c r="R57" s="36">
        <v>0.96887956588119373</v>
      </c>
      <c r="S57" s="36">
        <v>0.99018736193340795</v>
      </c>
      <c r="T57" s="35">
        <v>6.120380831752069E-3</v>
      </c>
      <c r="U57" s="36">
        <v>2.4920419544270957E-2</v>
      </c>
      <c r="V57" s="36">
        <v>6.5735994962167459E-3</v>
      </c>
      <c r="W57" s="36">
        <v>-1.1767592338128028E-2</v>
      </c>
      <c r="X57" s="36">
        <v>4.9726582677102477E-3</v>
      </c>
      <c r="Y57" s="36">
        <v>-2.7493007639158778E-2</v>
      </c>
      <c r="Z57" s="36">
        <v>-1.1084896399765164E-2</v>
      </c>
      <c r="AA57" s="36">
        <v>-4.5352993100230502E-3</v>
      </c>
      <c r="AB57" s="37">
        <v>1.4521718024736594E-2</v>
      </c>
      <c r="AC57" s="36">
        <v>6.8346260525823221E-3</v>
      </c>
      <c r="AD57" s="36">
        <v>2.5038873615009307E-2</v>
      </c>
      <c r="AE57" s="36">
        <v>6.5515154983884615E-3</v>
      </c>
      <c r="AF57" s="36">
        <v>-1.7973294666939789E-3</v>
      </c>
      <c r="AG57" s="36">
        <v>3.770017461688284E-3</v>
      </c>
      <c r="AH57" s="36">
        <v>-3.1471502053170876E-2</v>
      </c>
      <c r="AI57" s="36">
        <v>-1.1256462326406473E-2</v>
      </c>
      <c r="AJ57" s="36">
        <v>-2.9000984155049848E-3</v>
      </c>
      <c r="AK57" s="37">
        <v>1.4904207686008853E-2</v>
      </c>
      <c r="AL57" s="35">
        <v>-7.4846819736316704E-10</v>
      </c>
      <c r="AM57" s="36">
        <v>1.0196232800311053E-2</v>
      </c>
      <c r="AN57" s="36">
        <v>3.1142204720628658E-3</v>
      </c>
      <c r="AO57" s="36">
        <v>-7.1899621373427937E-3</v>
      </c>
      <c r="AP57" s="36">
        <v>-4.4678056763372198E-3</v>
      </c>
      <c r="AQ57" s="36">
        <v>-3.647780228010155E-2</v>
      </c>
      <c r="AR57" s="36">
        <v>-1.5374874208405562E-2</v>
      </c>
      <c r="AS57" s="36">
        <v>-6.5417558634079439E-3</v>
      </c>
      <c r="AT57" s="37">
        <v>5.1525746225340703E-3</v>
      </c>
    </row>
    <row r="58" spans="1:46" x14ac:dyDescent="0.3">
      <c r="A58" s="30">
        <v>2023</v>
      </c>
      <c r="B58" s="44">
        <v>157</v>
      </c>
      <c r="C58" s="45">
        <v>37</v>
      </c>
      <c r="D58" s="45">
        <v>10</v>
      </c>
      <c r="E58" s="45">
        <v>33</v>
      </c>
      <c r="F58" s="45">
        <v>15</v>
      </c>
      <c r="G58" s="45">
        <v>30</v>
      </c>
      <c r="H58" s="45">
        <v>9</v>
      </c>
      <c r="I58" s="45">
        <v>6</v>
      </c>
      <c r="J58" s="46">
        <v>17</v>
      </c>
      <c r="K58" s="39">
        <v>0.97395428741120416</v>
      </c>
      <c r="L58" s="39">
        <v>0.99755322504956778</v>
      </c>
      <c r="M58" s="39">
        <v>0.99886592667658802</v>
      </c>
      <c r="N58" s="39">
        <v>0.94766925455442008</v>
      </c>
      <c r="O58" s="39">
        <v>0.81689279528348524</v>
      </c>
      <c r="P58" s="39">
        <v>0.80822190185663401</v>
      </c>
      <c r="Q58" s="39">
        <v>0.97138625319772731</v>
      </c>
      <c r="R58" s="39">
        <v>0.96884715341857008</v>
      </c>
      <c r="S58" s="39">
        <v>0.98969192691347907</v>
      </c>
      <c r="T58" s="38">
        <v>5.9031135801684521E-3</v>
      </c>
      <c r="U58" s="39">
        <v>2.1459751950778129E-2</v>
      </c>
      <c r="V58" s="39">
        <v>7.9733976632680448E-3</v>
      </c>
      <c r="W58" s="39">
        <v>-7.6572640979842262E-3</v>
      </c>
      <c r="X58" s="39">
        <v>6.0867320672163359E-3</v>
      </c>
      <c r="Y58" s="39">
        <v>-2.6712272583649804E-2</v>
      </c>
      <c r="Z58" s="39">
        <v>-1.6112043960604658E-2</v>
      </c>
      <c r="AA58" s="39">
        <v>-8.7122868685270867E-3</v>
      </c>
      <c r="AB58" s="40">
        <v>2.0093896686826061E-2</v>
      </c>
      <c r="AC58" s="39">
        <v>6.9845610662326533E-3</v>
      </c>
      <c r="AD58" s="39">
        <v>2.1682299916101964E-2</v>
      </c>
      <c r="AE58" s="39">
        <v>7.9527718751785936E-3</v>
      </c>
      <c r="AF58" s="39">
        <v>2.0551623085934717E-3</v>
      </c>
      <c r="AG58" s="39">
        <v>4.0531592058711801E-3</v>
      </c>
      <c r="AH58" s="39">
        <v>-3.2372420721499977E-2</v>
      </c>
      <c r="AI58" s="39">
        <v>-1.5169652181163657E-2</v>
      </c>
      <c r="AJ58" s="39">
        <v>-5.5234513265365031E-3</v>
      </c>
      <c r="AK58" s="40">
        <v>2.1188951817799864E-2</v>
      </c>
      <c r="AL58" s="38">
        <v>-2.7809131448452733E-9</v>
      </c>
      <c r="AM58" s="39">
        <v>7.1281271473834906E-3</v>
      </c>
      <c r="AN58" s="39">
        <v>4.488400884881753E-3</v>
      </c>
      <c r="AO58" s="39">
        <v>-2.8578990654660207E-3</v>
      </c>
      <c r="AP58" s="39">
        <v>-4.3674123263632795E-3</v>
      </c>
      <c r="AQ58" s="39">
        <v>-3.7792507523859285E-2</v>
      </c>
      <c r="AR58" s="39">
        <v>-1.977483413626167E-2</v>
      </c>
      <c r="AS58" s="39">
        <v>-9.4774018311102725E-3</v>
      </c>
      <c r="AT58" s="40">
        <v>1.1295889282095775E-2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107"/>
  <sheetViews>
    <sheetView workbookViewId="0">
      <pane xSplit="1" ySplit="5" topLeftCell="B24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64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12</v>
      </c>
      <c r="D6" s="16">
        <v>0.45027336790825162</v>
      </c>
      <c r="E6" s="16">
        <v>1.3354019888551167E-2</v>
      </c>
      <c r="F6" s="16">
        <v>9.4546954902090564E-3</v>
      </c>
      <c r="G6" s="17">
        <v>1.4124219417572021</v>
      </c>
      <c r="H6" s="18">
        <v>9.3605766361818717E-3</v>
      </c>
      <c r="I6" s="18">
        <v>9.6371270301751424E-3</v>
      </c>
      <c r="J6" s="18">
        <v>0.97130364179611206</v>
      </c>
      <c r="K6" s="22">
        <v>9.4988520337112303E-3</v>
      </c>
      <c r="L6" s="16">
        <f>$K6/H6</f>
        <v>1.0147721025000613</v>
      </c>
      <c r="M6" s="23">
        <f>$K6/I6</f>
        <v>0.98565184457660937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16</v>
      </c>
      <c r="D7" s="18">
        <v>0.51696190950614451</v>
      </c>
      <c r="E7" s="18">
        <v>1.2556824556693094E-2</v>
      </c>
      <c r="F7" s="18">
        <v>9.7072344422012638E-3</v>
      </c>
      <c r="G7" s="19">
        <v>1.2935532331466675</v>
      </c>
      <c r="H7" s="18">
        <v>9.0034866560103725E-3</v>
      </c>
      <c r="I7" s="18">
        <v>9.2545658061895745E-3</v>
      </c>
      <c r="J7" s="18">
        <v>0.97286969423294067</v>
      </c>
      <c r="K7" s="24">
        <v>9.1290258848127186E-3</v>
      </c>
      <c r="L7" s="18">
        <f>$K7/H7</f>
        <v>1.0139434014397679</v>
      </c>
      <c r="M7" s="25">
        <f>K7/I7</f>
        <v>0.9864348123935871</v>
      </c>
    </row>
    <row r="8" spans="1:13" ht="15.6" x14ac:dyDescent="0.3">
      <c r="A8" s="10">
        <f t="shared" si="0"/>
        <v>1972</v>
      </c>
      <c r="B8" s="12">
        <v>4.3393672034755619</v>
      </c>
      <c r="C8" s="8">
        <v>18</v>
      </c>
      <c r="D8" s="18">
        <v>0.5046681576856854</v>
      </c>
      <c r="E8" s="18">
        <v>1.4527975934335868E-2</v>
      </c>
      <c r="F8" s="18">
        <v>1.1488000323477261E-2</v>
      </c>
      <c r="G8" s="19">
        <v>1.2646218538284302</v>
      </c>
      <c r="H8" s="18">
        <v>1.0080905080198354E-2</v>
      </c>
      <c r="I8" s="18">
        <v>1.0134497845184104E-2</v>
      </c>
      <c r="J8" s="18">
        <v>0.99471187591552734</v>
      </c>
      <c r="K8" s="24">
        <v>1.0107700913276375E-2</v>
      </c>
      <c r="L8" s="18">
        <f t="shared" ref="L8:L58" si="1">$K8/H8</f>
        <v>1.0026580781055716</v>
      </c>
      <c r="M8" s="25">
        <f t="shared" ref="M8:M58" si="2">K8/I8</f>
        <v>0.99735586979077973</v>
      </c>
    </row>
    <row r="9" spans="1:13" ht="15.6" x14ac:dyDescent="0.3">
      <c r="A9" s="10">
        <f t="shared" si="0"/>
        <v>1973</v>
      </c>
      <c r="B9" s="12">
        <v>5.3148512777154453</v>
      </c>
      <c r="C9" s="8">
        <v>20</v>
      </c>
      <c r="D9" s="18">
        <v>0.48517767489700797</v>
      </c>
      <c r="E9" s="18">
        <v>1.8311987892695839E-2</v>
      </c>
      <c r="F9" s="18">
        <v>1.4440110590499466E-2</v>
      </c>
      <c r="G9" s="19">
        <v>1.2681335210800171</v>
      </c>
      <c r="H9" s="18">
        <v>1.201025783574129E-2</v>
      </c>
      <c r="I9" s="18">
        <v>1.1852163549725455E-2</v>
      </c>
      <c r="J9" s="18">
        <v>1.0133388042449951</v>
      </c>
      <c r="K9" s="24">
        <v>1.1931211148708208E-2</v>
      </c>
      <c r="L9" s="18">
        <f t="shared" si="1"/>
        <v>0.99341840215970656</v>
      </c>
      <c r="M9" s="25">
        <f t="shared" si="2"/>
        <v>1.0066694657605011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31</v>
      </c>
      <c r="D10" s="18">
        <v>0.48920505712282075</v>
      </c>
      <c r="E10" s="18">
        <v>2.062382558881886E-2</v>
      </c>
      <c r="F10" s="18">
        <v>1.7053704580150417E-2</v>
      </c>
      <c r="G10" s="19">
        <v>1.209345817565918</v>
      </c>
      <c r="H10" s="18">
        <v>1.4408385543733157E-2</v>
      </c>
      <c r="I10" s="18">
        <v>1.4500125989232263E-2</v>
      </c>
      <c r="J10" s="18">
        <v>0.99367314577102661</v>
      </c>
      <c r="K10" s="24">
        <v>1.4454254906749937E-2</v>
      </c>
      <c r="L10" s="18">
        <f t="shared" si="1"/>
        <v>1.0031835185751765</v>
      </c>
      <c r="M10" s="25">
        <f t="shared" si="2"/>
        <v>0.99683650455751971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52</v>
      </c>
      <c r="D11" s="18">
        <v>0.62336538481065085</v>
      </c>
      <c r="E11" s="18">
        <v>1.5973670469865687E-2</v>
      </c>
      <c r="F11" s="18">
        <v>1.4968843095315817E-2</v>
      </c>
      <c r="G11" s="19">
        <v>1.0671279430389404</v>
      </c>
      <c r="H11" s="18">
        <v>1.3111546978259902E-2</v>
      </c>
      <c r="I11" s="18">
        <v>1.4148893544803512E-2</v>
      </c>
      <c r="J11" s="18">
        <v>0.92668354511260986</v>
      </c>
      <c r="K11" s="24">
        <v>1.3630220510686682E-2</v>
      </c>
      <c r="L11" s="18">
        <f t="shared" si="1"/>
        <v>1.0395585306056399</v>
      </c>
      <c r="M11" s="25">
        <f t="shared" si="2"/>
        <v>0.96334179542206511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76</v>
      </c>
      <c r="D12" s="18">
        <v>0.67045528507467134</v>
      </c>
      <c r="E12" s="18">
        <v>1.5257111241880858E-2</v>
      </c>
      <c r="F12" s="18">
        <v>1.4410885006841925E-2</v>
      </c>
      <c r="G12" s="19">
        <v>1.0587213039398193</v>
      </c>
      <c r="H12" s="18">
        <v>1.2949500027266284E-2</v>
      </c>
      <c r="I12" s="18">
        <v>1.391105060126714E-2</v>
      </c>
      <c r="J12" s="18">
        <v>0.93087863922119141</v>
      </c>
      <c r="K12" s="24">
        <v>1.3430274697307861E-2</v>
      </c>
      <c r="L12" s="18">
        <f t="shared" si="1"/>
        <v>1.037126890538574</v>
      </c>
      <c r="M12" s="25">
        <f t="shared" si="2"/>
        <v>0.96543928149355696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97</v>
      </c>
      <c r="D13" s="18">
        <v>0.71036961735358828</v>
      </c>
      <c r="E13" s="18">
        <v>1.5163381490515266E-2</v>
      </c>
      <c r="F13" s="18">
        <v>1.5546247223182909E-2</v>
      </c>
      <c r="G13" s="19">
        <v>0.97537249326705933</v>
      </c>
      <c r="H13" s="18">
        <v>1.2436803005562913E-2</v>
      </c>
      <c r="I13" s="18">
        <v>1.3887257248375653E-2</v>
      </c>
      <c r="J13" s="18">
        <v>0.89555501937866211</v>
      </c>
      <c r="K13" s="24">
        <v>1.3162029986869979E-2</v>
      </c>
      <c r="L13" s="18">
        <f t="shared" si="1"/>
        <v>1.0583129748845161</v>
      </c>
      <c r="M13" s="25">
        <f t="shared" si="2"/>
        <v>0.94777750217088386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105</v>
      </c>
      <c r="D14" s="18">
        <v>0.69910549802432365</v>
      </c>
      <c r="E14" s="18">
        <v>1.7468432131500577E-2</v>
      </c>
      <c r="F14" s="18">
        <v>1.7622731260588751E-2</v>
      </c>
      <c r="G14" s="19">
        <v>0.99124431610107422</v>
      </c>
      <c r="H14" s="18">
        <v>1.4025145010067958E-2</v>
      </c>
      <c r="I14" s="18">
        <v>1.5293033407663387E-2</v>
      </c>
      <c r="J14" s="18">
        <v>0.91709375381469727</v>
      </c>
      <c r="K14" s="24">
        <v>1.4659089088047552E-2</v>
      </c>
      <c r="L14" s="18">
        <f t="shared" si="1"/>
        <v>1.0452005364311396</v>
      </c>
      <c r="M14" s="25">
        <f t="shared" si="2"/>
        <v>0.95854685576648491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108</v>
      </c>
      <c r="D15" s="18">
        <v>0.73030743672433229</v>
      </c>
      <c r="E15" s="18">
        <v>2.2376484006529057E-2</v>
      </c>
      <c r="F15" s="18">
        <v>2.1647535537696071E-2</v>
      </c>
      <c r="G15" s="19">
        <v>1.0336735248565674</v>
      </c>
      <c r="H15" s="18">
        <v>1.9282563782850339E-2</v>
      </c>
      <c r="I15" s="18">
        <v>1.9346058935298772E-2</v>
      </c>
      <c r="J15" s="18">
        <v>0.99671792984008789</v>
      </c>
      <c r="K15" s="24">
        <v>1.9314311967535934E-2</v>
      </c>
      <c r="L15" s="18">
        <f t="shared" si="1"/>
        <v>1.0016464711354323</v>
      </c>
      <c r="M15" s="25">
        <f t="shared" si="2"/>
        <v>0.99835899560375507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114</v>
      </c>
      <c r="D16" s="18">
        <v>0.74116674851319408</v>
      </c>
      <c r="E16" s="18">
        <v>2.5923272888581393E-2</v>
      </c>
      <c r="F16" s="18">
        <v>2.7268836172680031E-2</v>
      </c>
      <c r="G16" s="19">
        <v>0.95065563917160034</v>
      </c>
      <c r="H16" s="18">
        <v>2.3375987260621432E-2</v>
      </c>
      <c r="I16" s="18">
        <v>2.5333725065214786E-2</v>
      </c>
      <c r="J16" s="18">
        <v>0.92272204160690308</v>
      </c>
      <c r="K16" s="24">
        <v>2.4354857110504301E-2</v>
      </c>
      <c r="L16" s="18">
        <f t="shared" si="1"/>
        <v>1.0418750163990655</v>
      </c>
      <c r="M16" s="25">
        <f t="shared" si="2"/>
        <v>0.96136107294956996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116</v>
      </c>
      <c r="D17" s="18">
        <v>0.7478053955847106</v>
      </c>
      <c r="E17" s="18">
        <v>3.1129224176134715E-2</v>
      </c>
      <c r="F17" s="18">
        <v>3.4283666908714885E-2</v>
      </c>
      <c r="G17" s="19">
        <v>0.90798991918563843</v>
      </c>
      <c r="H17" s="18">
        <v>2.8636124852491982E-2</v>
      </c>
      <c r="I17" s="18">
        <v>3.3223663845427569E-2</v>
      </c>
      <c r="J17" s="18">
        <v>0.86191952228546143</v>
      </c>
      <c r="K17" s="24">
        <v>3.0929894826108098E-2</v>
      </c>
      <c r="L17" s="18">
        <f t="shared" si="1"/>
        <v>1.0801005717579313</v>
      </c>
      <c r="M17" s="25">
        <f t="shared" si="2"/>
        <v>0.93095978125738377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123</v>
      </c>
      <c r="D18" s="18">
        <v>0.77315055412153644</v>
      </c>
      <c r="E18" s="18">
        <v>3.0731368940750042E-2</v>
      </c>
      <c r="F18" s="18">
        <v>3.4822516273076261E-2</v>
      </c>
      <c r="G18" s="19">
        <v>0.88251429796218872</v>
      </c>
      <c r="H18" s="18">
        <v>2.9289502844698664E-2</v>
      </c>
      <c r="I18" s="18">
        <v>3.3669109613426972E-2</v>
      </c>
      <c r="J18" s="18">
        <v>0.86992210149765015</v>
      </c>
      <c r="K18" s="24">
        <v>3.1479306973364596E-2</v>
      </c>
      <c r="L18" s="18">
        <f t="shared" si="1"/>
        <v>1.0747641276219984</v>
      </c>
      <c r="M18" s="25">
        <f t="shared" si="2"/>
        <v>0.93496107663063655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122</v>
      </c>
      <c r="D19" s="18">
        <v>0.7692903394509798</v>
      </c>
      <c r="E19" s="18">
        <v>2.6877646118138018E-2</v>
      </c>
      <c r="F19" s="18">
        <v>2.9875916992100605E-2</v>
      </c>
      <c r="G19" s="19">
        <v>0.89964252710342407</v>
      </c>
      <c r="H19" s="18">
        <v>2.5428064483139504E-2</v>
      </c>
      <c r="I19" s="18">
        <v>2.8387115309255379E-2</v>
      </c>
      <c r="J19" s="18">
        <v>0.89576077461242676</v>
      </c>
      <c r="K19" s="24">
        <v>2.6907590014150294E-2</v>
      </c>
      <c r="L19" s="18">
        <f t="shared" si="1"/>
        <v>1.0581847482725952</v>
      </c>
      <c r="M19" s="25">
        <f t="shared" si="2"/>
        <v>0.94788039295339399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121</v>
      </c>
      <c r="D20" s="18">
        <v>0.77314610246701165</v>
      </c>
      <c r="E20" s="18">
        <v>2.897076204990745E-2</v>
      </c>
      <c r="F20" s="18">
        <v>3.2349743836989173E-2</v>
      </c>
      <c r="G20" s="19">
        <v>0.89554840326309204</v>
      </c>
      <c r="H20" s="18">
        <v>2.7477288985787999E-2</v>
      </c>
      <c r="I20" s="18">
        <v>3.0799102704683144E-2</v>
      </c>
      <c r="J20" s="18">
        <v>0.89214575290679932</v>
      </c>
      <c r="K20" s="24">
        <v>2.9138196981725362E-2</v>
      </c>
      <c r="L20" s="18">
        <f t="shared" si="1"/>
        <v>1.0604465745072751</v>
      </c>
      <c r="M20" s="25">
        <f t="shared" si="2"/>
        <v>0.94607291845858765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124</v>
      </c>
      <c r="D21" s="18">
        <v>0.77602163307559968</v>
      </c>
      <c r="E21" s="18">
        <v>2.6463650768845784E-2</v>
      </c>
      <c r="F21" s="18">
        <v>3.0940322241125758E-2</v>
      </c>
      <c r="G21" s="19">
        <v>0.85531270503997803</v>
      </c>
      <c r="H21" s="18">
        <v>2.5982634674745219E-2</v>
      </c>
      <c r="I21" s="18">
        <v>2.9761346233153078E-2</v>
      </c>
      <c r="J21" s="18">
        <v>0.87303292751312256</v>
      </c>
      <c r="K21" s="24">
        <v>2.7871990009453642E-2</v>
      </c>
      <c r="L21" s="18">
        <f t="shared" si="1"/>
        <v>1.0727160797340098</v>
      </c>
      <c r="M21" s="25">
        <f t="shared" si="2"/>
        <v>0.93651643951526764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129</v>
      </c>
      <c r="D22" s="18">
        <v>0.7586557201473767</v>
      </c>
      <c r="E22" s="18">
        <v>2.5121893554257035E-2</v>
      </c>
      <c r="F22" s="18">
        <v>2.8869478212681047E-2</v>
      </c>
      <c r="G22" s="19">
        <v>0.87018871307373047</v>
      </c>
      <c r="H22" s="18">
        <v>2.4815446951741694E-2</v>
      </c>
      <c r="I22" s="18">
        <v>2.7885158270927943E-2</v>
      </c>
      <c r="J22" s="18">
        <v>0.88991594314575195</v>
      </c>
      <c r="K22" s="24">
        <v>2.6350303614613779E-2</v>
      </c>
      <c r="L22" s="18">
        <f t="shared" si="1"/>
        <v>1.0618508570833685</v>
      </c>
      <c r="M22" s="25">
        <f t="shared" si="2"/>
        <v>0.94495800807720898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129</v>
      </c>
      <c r="D23" s="18">
        <v>0.75280446761249076</v>
      </c>
      <c r="E23" s="18">
        <v>2.5282640086579929E-2</v>
      </c>
      <c r="F23" s="18">
        <v>2.9722712463105577E-2</v>
      </c>
      <c r="G23" s="19">
        <v>0.85061687231063843</v>
      </c>
      <c r="H23" s="18">
        <v>2.6041754481746067E-2</v>
      </c>
      <c r="I23" s="18">
        <v>2.9166595739071859E-2</v>
      </c>
      <c r="J23" s="18">
        <v>0.89286231994628906</v>
      </c>
      <c r="K23" s="24">
        <v>2.7604174435765173E-2</v>
      </c>
      <c r="L23" s="18">
        <f t="shared" si="1"/>
        <v>1.0599967239194379</v>
      </c>
      <c r="M23" s="25">
        <f t="shared" si="2"/>
        <v>0.94643113933198408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128</v>
      </c>
      <c r="D24" s="18">
        <v>0.74588979569754243</v>
      </c>
      <c r="E24" s="18">
        <v>2.848405242368179E-2</v>
      </c>
      <c r="F24" s="18">
        <v>3.2029418567153412E-2</v>
      </c>
      <c r="G24" s="19">
        <v>0.88930904865264893</v>
      </c>
      <c r="H24" s="18">
        <v>2.9552906291927347E-2</v>
      </c>
      <c r="I24" s="18">
        <v>3.18851082582252E-2</v>
      </c>
      <c r="J24" s="18">
        <v>0.92685610055923462</v>
      </c>
      <c r="K24" s="24">
        <v>3.0719007427575155E-2</v>
      </c>
      <c r="L24" s="18">
        <f t="shared" si="1"/>
        <v>1.039458086596591</v>
      </c>
      <c r="M24" s="25">
        <f t="shared" si="2"/>
        <v>0.96342804229465862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130</v>
      </c>
      <c r="D25" s="18">
        <v>0.76826631610120755</v>
      </c>
      <c r="E25" s="18">
        <v>3.1786389300270154E-2</v>
      </c>
      <c r="F25" s="18">
        <v>3.6149131374455246E-2</v>
      </c>
      <c r="G25" s="19">
        <v>0.87931269407272339</v>
      </c>
      <c r="H25" s="18">
        <v>3.4319632598165027E-2</v>
      </c>
      <c r="I25" s="18">
        <v>3.6874935806843881E-2</v>
      </c>
      <c r="J25" s="18">
        <v>0.93070352077484131</v>
      </c>
      <c r="K25" s="24">
        <v>3.5597282930217009E-2</v>
      </c>
      <c r="L25" s="18">
        <f t="shared" si="1"/>
        <v>1.0372279723099451</v>
      </c>
      <c r="M25" s="25">
        <f t="shared" si="2"/>
        <v>0.96535172607975783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131</v>
      </c>
      <c r="D26" s="18">
        <v>0.78103103165451349</v>
      </c>
      <c r="E26" s="18">
        <v>3.3724557293359353E-2</v>
      </c>
      <c r="F26" s="18">
        <v>3.7879309735557469E-2</v>
      </c>
      <c r="G26" s="19">
        <v>0.89031606912612915</v>
      </c>
      <c r="H26" s="18">
        <v>3.72574412300418E-2</v>
      </c>
      <c r="I26" s="18">
        <v>3.9836372270833705E-2</v>
      </c>
      <c r="J26" s="18">
        <v>0.93526190519332886</v>
      </c>
      <c r="K26" s="24">
        <v>3.85469054582116E-2</v>
      </c>
      <c r="L26" s="18">
        <f t="shared" si="1"/>
        <v>1.0346095755800337</v>
      </c>
      <c r="M26" s="25">
        <f t="shared" si="2"/>
        <v>0.96763091769864318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132</v>
      </c>
      <c r="D27" s="18">
        <v>0.77371694963855198</v>
      </c>
      <c r="E27" s="18">
        <v>3.2001598574628372E-2</v>
      </c>
      <c r="F27" s="18">
        <v>3.6870290360318039E-2</v>
      </c>
      <c r="G27" s="19">
        <v>0.86795079708099365</v>
      </c>
      <c r="H27" s="18">
        <v>3.6313059460173498E-2</v>
      </c>
      <c r="I27" s="18">
        <v>3.8922506153090827E-2</v>
      </c>
      <c r="J27" s="18">
        <v>0.93295788764953613</v>
      </c>
      <c r="K27" s="24">
        <v>3.7617783610993813E-2</v>
      </c>
      <c r="L27" s="18">
        <f t="shared" si="1"/>
        <v>1.0359298877653444</v>
      </c>
      <c r="M27" s="25">
        <f t="shared" si="2"/>
        <v>0.96647896882679518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134</v>
      </c>
      <c r="D28" s="18">
        <v>0.7740751831292858</v>
      </c>
      <c r="E28" s="18">
        <v>3.0122363259977355E-2</v>
      </c>
      <c r="F28" s="18">
        <v>3.481562198413661E-2</v>
      </c>
      <c r="G28" s="19">
        <v>0.86519676446914673</v>
      </c>
      <c r="H28" s="18">
        <v>3.4544196117886415E-2</v>
      </c>
      <c r="I28" s="18">
        <v>3.6912141257379641E-2</v>
      </c>
      <c r="J28" s="18">
        <v>0.93584913015365601</v>
      </c>
      <c r="K28" s="24">
        <v>3.5728168344585129E-2</v>
      </c>
      <c r="L28" s="18">
        <f t="shared" si="1"/>
        <v>1.03427412879021</v>
      </c>
      <c r="M28" s="25">
        <f t="shared" si="2"/>
        <v>0.96792456702690455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140</v>
      </c>
      <c r="D29" s="18">
        <v>0.76233038711721468</v>
      </c>
      <c r="E29" s="18">
        <v>3.0237468585358088E-2</v>
      </c>
      <c r="F29" s="18">
        <v>3.5193894157180231E-2</v>
      </c>
      <c r="G29" s="19">
        <v>0.85916805267333984</v>
      </c>
      <c r="H29" s="18">
        <v>3.3435402129530944E-2</v>
      </c>
      <c r="I29" s="18">
        <v>3.5555423855349953E-2</v>
      </c>
      <c r="J29" s="18">
        <v>0.94037419557571411</v>
      </c>
      <c r="K29" s="24">
        <v>3.4495415550957205E-2</v>
      </c>
      <c r="L29" s="18">
        <f t="shared" si="1"/>
        <v>1.0317033250361309</v>
      </c>
      <c r="M29" s="25">
        <f t="shared" si="2"/>
        <v>0.97018715601014416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141</v>
      </c>
      <c r="D30" s="18">
        <v>0.77287875766364234</v>
      </c>
      <c r="E30" s="18">
        <v>2.7374301076162722E-2</v>
      </c>
      <c r="F30" s="18">
        <v>3.2763044126362398E-2</v>
      </c>
      <c r="G30" s="19">
        <v>0.83552372455596924</v>
      </c>
      <c r="H30" s="18">
        <v>3.2754974659992532E-2</v>
      </c>
      <c r="I30" s="18">
        <v>3.5492723326580808E-2</v>
      </c>
      <c r="J30" s="18">
        <v>0.92286449670791626</v>
      </c>
      <c r="K30" s="24">
        <v>3.4123848454153782E-2</v>
      </c>
      <c r="L30" s="18">
        <f t="shared" si="1"/>
        <v>1.0417913250848341</v>
      </c>
      <c r="M30" s="25">
        <f t="shared" si="2"/>
        <v>0.96143223894566965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141</v>
      </c>
      <c r="D31" s="18">
        <v>0.77048868155490302</v>
      </c>
      <c r="E31" s="18">
        <v>3.0184796631360613E-2</v>
      </c>
      <c r="F31" s="18">
        <v>3.5712311134093067E-2</v>
      </c>
      <c r="G31" s="19">
        <v>0.84522104263305664</v>
      </c>
      <c r="H31" s="18">
        <v>3.6005311705148146E-2</v>
      </c>
      <c r="I31" s="18">
        <v>3.8892188041099424E-2</v>
      </c>
      <c r="J31" s="18">
        <v>0.92577230930328369</v>
      </c>
      <c r="K31" s="24">
        <v>3.7448750680357405E-2</v>
      </c>
      <c r="L31" s="18">
        <f t="shared" si="1"/>
        <v>1.0400896119725267</v>
      </c>
      <c r="M31" s="25">
        <f t="shared" si="2"/>
        <v>0.96288618785817193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144</v>
      </c>
      <c r="D32" s="18">
        <v>0.94806806417570155</v>
      </c>
      <c r="E32" s="18">
        <v>2.9469234761716038E-2</v>
      </c>
      <c r="F32" s="18">
        <v>3.2171148565539258E-2</v>
      </c>
      <c r="G32" s="19">
        <v>0.91601437330245972</v>
      </c>
      <c r="H32" s="18">
        <v>3.4869306794249509E-2</v>
      </c>
      <c r="I32" s="18">
        <v>3.7363017795464151E-2</v>
      </c>
      <c r="J32" s="18">
        <v>0.93325722217559814</v>
      </c>
      <c r="K32" s="24">
        <v>3.6116162143700149E-2</v>
      </c>
      <c r="L32" s="18">
        <f t="shared" si="1"/>
        <v>1.0357579620612436</v>
      </c>
      <c r="M32" s="25">
        <f t="shared" si="2"/>
        <v>0.96662861499599295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146</v>
      </c>
      <c r="D33" s="18">
        <v>0.9476835973271367</v>
      </c>
      <c r="E33" s="18">
        <v>3.1117243334923866E-2</v>
      </c>
      <c r="F33" s="18">
        <v>3.3714332058721888E-2</v>
      </c>
      <c r="G33" s="19">
        <v>0.92296779155731201</v>
      </c>
      <c r="H33" s="18">
        <v>3.7188647485668157E-2</v>
      </c>
      <c r="I33" s="18">
        <v>3.9870306782050724E-2</v>
      </c>
      <c r="J33" s="18">
        <v>0.93274044990539551</v>
      </c>
      <c r="K33" s="24">
        <v>3.8529476646339426E-2</v>
      </c>
      <c r="L33" s="18">
        <f t="shared" si="1"/>
        <v>1.0360547976687779</v>
      </c>
      <c r="M33" s="25">
        <f t="shared" si="2"/>
        <v>0.96637020770768367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146</v>
      </c>
      <c r="D34" s="18">
        <v>0.94933398965152027</v>
      </c>
      <c r="E34" s="18">
        <v>3.3495673460960967E-2</v>
      </c>
      <c r="F34" s="18">
        <v>3.6810838606818885E-2</v>
      </c>
      <c r="G34" s="19">
        <v>0.90994054079055786</v>
      </c>
      <c r="H34" s="18">
        <v>3.8665343884875115E-2</v>
      </c>
      <c r="I34" s="18">
        <v>4.18224748357632E-2</v>
      </c>
      <c r="J34" s="18">
        <v>0.9245111346244812</v>
      </c>
      <c r="K34" s="24">
        <v>4.0243910467921168E-2</v>
      </c>
      <c r="L34" s="18">
        <f t="shared" si="1"/>
        <v>1.0408263945032064</v>
      </c>
      <c r="M34" s="25">
        <f t="shared" si="2"/>
        <v>0.96225559644566583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146</v>
      </c>
      <c r="D35" s="18">
        <v>0.95428782948207036</v>
      </c>
      <c r="E35" s="18">
        <v>3.5724868747861398E-2</v>
      </c>
      <c r="F35" s="18">
        <v>3.8630883317494896E-2</v>
      </c>
      <c r="G35" s="19">
        <v>0.92477482557296753</v>
      </c>
      <c r="H35" s="18">
        <v>3.9847654111562686E-2</v>
      </c>
      <c r="I35" s="18">
        <v>4.2733369204128444E-2</v>
      </c>
      <c r="J35" s="18">
        <v>0.9324716329574585</v>
      </c>
      <c r="K35" s="24">
        <v>4.1290510894997044E-2</v>
      </c>
      <c r="L35" s="18">
        <f t="shared" si="1"/>
        <v>1.0362093281424987</v>
      </c>
      <c r="M35" s="25">
        <f t="shared" si="2"/>
        <v>0.96623579333894394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148</v>
      </c>
      <c r="D36" s="18">
        <v>0.95618423714174683</v>
      </c>
      <c r="E36" s="18">
        <v>4.0357834808861653E-2</v>
      </c>
      <c r="F36" s="18">
        <v>4.2887824750258437E-2</v>
      </c>
      <c r="G36" s="19">
        <v>0.94100910425186157</v>
      </c>
      <c r="H36" s="18">
        <v>4.511234569488979E-2</v>
      </c>
      <c r="I36" s="18">
        <v>4.7555615268150372E-2</v>
      </c>
      <c r="J36" s="18">
        <v>0.94862288236618042</v>
      </c>
      <c r="K36" s="24">
        <v>4.6333981556866861E-2</v>
      </c>
      <c r="L36" s="18">
        <f t="shared" si="1"/>
        <v>1.02707985681435</v>
      </c>
      <c r="M36" s="25">
        <f t="shared" si="2"/>
        <v>0.97431147290608855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149</v>
      </c>
      <c r="D37" s="18">
        <v>0.95345902469842236</v>
      </c>
      <c r="E37" s="18">
        <v>3.713849772180821E-2</v>
      </c>
      <c r="F37" s="18">
        <v>3.9730125715245319E-2</v>
      </c>
      <c r="G37" s="19">
        <v>0.93476921319961548</v>
      </c>
      <c r="H37" s="18">
        <v>4.2138746276860137E-2</v>
      </c>
      <c r="I37" s="18">
        <v>4.4638833290900709E-2</v>
      </c>
      <c r="J37" s="18">
        <v>0.94399303197860718</v>
      </c>
      <c r="K37" s="24">
        <v>4.3388788138758787E-2</v>
      </c>
      <c r="L37" s="18">
        <f t="shared" si="1"/>
        <v>1.0296649039742574</v>
      </c>
      <c r="M37" s="25">
        <f t="shared" si="2"/>
        <v>0.97199646451340527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156</v>
      </c>
      <c r="D38" s="18">
        <v>0.95962364844068726</v>
      </c>
      <c r="E38" s="18">
        <v>3.4932199205166416E-2</v>
      </c>
      <c r="F38" s="18">
        <v>3.8121122992771976E-2</v>
      </c>
      <c r="G38" s="19">
        <v>0.91634756326675415</v>
      </c>
      <c r="H38" s="18">
        <v>3.8272936601037949E-2</v>
      </c>
      <c r="I38" s="18">
        <v>4.1651751376979754E-2</v>
      </c>
      <c r="J38" s="18">
        <v>0.91887938976287842</v>
      </c>
      <c r="K38" s="24">
        <v>3.9962344401114513E-2</v>
      </c>
      <c r="L38" s="18">
        <f t="shared" si="1"/>
        <v>1.0441410550145962</v>
      </c>
      <c r="M38" s="25">
        <f t="shared" si="2"/>
        <v>0.95943971333702549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158</v>
      </c>
      <c r="D39" s="18">
        <v>0.96002381435250483</v>
      </c>
      <c r="E39" s="18">
        <v>3.6784270438807026E-2</v>
      </c>
      <c r="F39" s="18">
        <v>3.9075467880290732E-2</v>
      </c>
      <c r="G39" s="19">
        <v>0.9413648247718811</v>
      </c>
      <c r="H39" s="18">
        <v>4.0331936281152975E-2</v>
      </c>
      <c r="I39" s="18">
        <v>4.2753322593016937E-2</v>
      </c>
      <c r="J39" s="18">
        <v>0.94336378574371338</v>
      </c>
      <c r="K39" s="24">
        <v>4.154262752662928E-2</v>
      </c>
      <c r="L39" s="18">
        <f t="shared" si="1"/>
        <v>1.0300181780769613</v>
      </c>
      <c r="M39" s="25">
        <f t="shared" si="2"/>
        <v>0.97168184849835726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159</v>
      </c>
      <c r="D40" s="18">
        <v>0.95875217371237842</v>
      </c>
      <c r="E40" s="18">
        <v>4.3230699823736396E-2</v>
      </c>
      <c r="F40" s="18">
        <v>4.3836448438193752E-2</v>
      </c>
      <c r="G40" s="19">
        <v>0.98618161678314209</v>
      </c>
      <c r="H40" s="18">
        <v>4.6082788154801414E-2</v>
      </c>
      <c r="I40" s="18">
        <v>4.6835828074264542E-2</v>
      </c>
      <c r="J40" s="18">
        <v>0.98392170667648315</v>
      </c>
      <c r="K40" s="24">
        <v>4.6459307248116831E-2</v>
      </c>
      <c r="L40" s="18">
        <f t="shared" si="1"/>
        <v>1.0081704928974917</v>
      </c>
      <c r="M40" s="25">
        <f t="shared" si="2"/>
        <v>0.99196083764013554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170</v>
      </c>
      <c r="D41" s="18">
        <v>0.9689478644555799</v>
      </c>
      <c r="E41" s="18">
        <v>5.2212516814866126E-2</v>
      </c>
      <c r="F41" s="18">
        <v>5.4121124898193589E-2</v>
      </c>
      <c r="G41" s="19">
        <v>0.96473449468612671</v>
      </c>
      <c r="H41" s="18">
        <v>5.4431166747076307E-2</v>
      </c>
      <c r="I41" s="18">
        <v>5.5620124116976623E-2</v>
      </c>
      <c r="J41" s="18">
        <v>0.97862362861633301</v>
      </c>
      <c r="K41" s="24">
        <v>5.5025646045195185E-2</v>
      </c>
      <c r="L41" s="18">
        <f t="shared" si="1"/>
        <v>1.0109216710507278</v>
      </c>
      <c r="M41" s="25">
        <f t="shared" si="2"/>
        <v>0.98931181687888414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175</v>
      </c>
      <c r="D42" s="18">
        <v>0.97140836015872578</v>
      </c>
      <c r="E42" s="18">
        <v>6.2047266327531575E-2</v>
      </c>
      <c r="F42" s="18">
        <v>6.4116784448783229E-2</v>
      </c>
      <c r="G42" s="19">
        <v>0.96772265434265137</v>
      </c>
      <c r="H42" s="18">
        <v>6.4198786758665846E-2</v>
      </c>
      <c r="I42" s="18">
        <v>6.5679466846389506E-2</v>
      </c>
      <c r="J42" s="18">
        <v>0.97745597362518311</v>
      </c>
      <c r="K42" s="24">
        <v>6.4939125424806274E-2</v>
      </c>
      <c r="L42" s="18">
        <f t="shared" si="1"/>
        <v>1.0115319728536847</v>
      </c>
      <c r="M42" s="25">
        <f t="shared" si="2"/>
        <v>0.98872796237346539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178</v>
      </c>
      <c r="D43" s="18">
        <v>0.9714386273182819</v>
      </c>
      <c r="E43" s="18">
        <v>7.1715634382401638E-2</v>
      </c>
      <c r="F43" s="18">
        <v>7.4572191147623104E-2</v>
      </c>
      <c r="G43" s="19">
        <v>0.96169406175613403</v>
      </c>
      <c r="H43" s="18">
        <v>7.4400197660041245E-2</v>
      </c>
      <c r="I43" s="18">
        <v>7.6051661611957158E-2</v>
      </c>
      <c r="J43" s="18">
        <v>0.97828495502471924</v>
      </c>
      <c r="K43" s="24">
        <v>7.5225930175894809E-2</v>
      </c>
      <c r="L43" s="18">
        <f t="shared" si="1"/>
        <v>1.0110985258349259</v>
      </c>
      <c r="M43" s="25">
        <f t="shared" si="2"/>
        <v>0.98914249316108926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180</v>
      </c>
      <c r="D44" s="18">
        <v>0.96996014605120862</v>
      </c>
      <c r="E44" s="18">
        <v>6.4083236110791267E-2</v>
      </c>
      <c r="F44" s="18">
        <v>6.7959181305634581E-2</v>
      </c>
      <c r="G44" s="19">
        <v>0.94296658039093018</v>
      </c>
      <c r="H44" s="18">
        <v>6.8107214063759969E-2</v>
      </c>
      <c r="I44" s="18">
        <v>7.0781768802040082E-2</v>
      </c>
      <c r="J44" s="18">
        <v>0.96221405267715454</v>
      </c>
      <c r="K44" s="24">
        <v>6.9444491139098397E-2</v>
      </c>
      <c r="L44" s="18">
        <f t="shared" si="1"/>
        <v>1.0196348814691862</v>
      </c>
      <c r="M44" s="25">
        <f t="shared" si="2"/>
        <v>0.98110703242410158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183</v>
      </c>
      <c r="D45" s="18">
        <v>0.97034521613040747</v>
      </c>
      <c r="E45" s="18">
        <v>5.024933779814688E-2</v>
      </c>
      <c r="F45" s="18">
        <v>5.2018222782948216E-2</v>
      </c>
      <c r="G45" s="19">
        <v>0.96599489450454712</v>
      </c>
      <c r="H45" s="18">
        <v>5.3487535135545348E-2</v>
      </c>
      <c r="I45" s="18">
        <v>5.4161253790187089E-2</v>
      </c>
      <c r="J45" s="18">
        <v>0.98756086826324463</v>
      </c>
      <c r="K45" s="24">
        <v>5.3824394087277988E-2</v>
      </c>
      <c r="L45" s="18">
        <f t="shared" si="1"/>
        <v>1.0062978963393805</v>
      </c>
      <c r="M45" s="25">
        <f t="shared" si="2"/>
        <v>0.99378043011681294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181</v>
      </c>
      <c r="D46" s="18">
        <v>0.96885182748605936</v>
      </c>
      <c r="E46" s="18">
        <v>5.0648899336856935E-2</v>
      </c>
      <c r="F46" s="18">
        <v>5.2305190817950112E-2</v>
      </c>
      <c r="G46" s="19">
        <v>0.96833407878875732</v>
      </c>
      <c r="H46" s="18">
        <v>5.3376453365876528E-2</v>
      </c>
      <c r="I46" s="18">
        <v>5.4187757653828224E-2</v>
      </c>
      <c r="J46" s="18">
        <v>0.98502790927886963</v>
      </c>
      <c r="K46" s="24">
        <v>5.3782104980291186E-2</v>
      </c>
      <c r="L46" s="18">
        <f t="shared" si="1"/>
        <v>1.0075998233084926</v>
      </c>
      <c r="M46" s="25">
        <f t="shared" si="2"/>
        <v>0.99251394242720836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183</v>
      </c>
      <c r="D47" s="18">
        <v>0.96829702922078176</v>
      </c>
      <c r="E47" s="18">
        <v>5.108530061582383E-2</v>
      </c>
      <c r="F47" s="18">
        <v>5.3506347481723365E-2</v>
      </c>
      <c r="G47" s="19">
        <v>0.95475214719772339</v>
      </c>
      <c r="H47" s="18">
        <v>5.366683804311146E-2</v>
      </c>
      <c r="I47" s="18">
        <v>5.4967221753024334E-2</v>
      </c>
      <c r="J47" s="18">
        <v>0.97634255886077881</v>
      </c>
      <c r="K47" s="24">
        <v>5.4317030625966885E-2</v>
      </c>
      <c r="L47" s="18">
        <f t="shared" si="1"/>
        <v>1.0121153510540926</v>
      </c>
      <c r="M47" s="25">
        <f t="shared" si="2"/>
        <v>0.9881712936124214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185</v>
      </c>
      <c r="D48" s="18">
        <v>0.97087968342317055</v>
      </c>
      <c r="E48" s="18">
        <v>4.7935915339216741E-2</v>
      </c>
      <c r="F48" s="18">
        <v>5.0063398358019658E-2</v>
      </c>
      <c r="G48" s="19">
        <v>0.95750421285629272</v>
      </c>
      <c r="H48" s="18">
        <v>5.1001576722992686E-2</v>
      </c>
      <c r="I48" s="18">
        <v>5.1998339780248586E-2</v>
      </c>
      <c r="J48" s="18">
        <v>0.9808308482170105</v>
      </c>
      <c r="K48" s="24">
        <v>5.1499956440608965E-2</v>
      </c>
      <c r="L48" s="18">
        <f t="shared" si="1"/>
        <v>1.0097718492179792</v>
      </c>
      <c r="M48" s="25">
        <f t="shared" si="2"/>
        <v>0.99041539899647091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183</v>
      </c>
      <c r="D49" s="18">
        <v>0.97225399018263692</v>
      </c>
      <c r="E49" s="18">
        <v>4.7540128697481004E-2</v>
      </c>
      <c r="F49" s="18">
        <v>5.0605099588022437E-2</v>
      </c>
      <c r="G49" s="19">
        <v>0.93943357467651367</v>
      </c>
      <c r="H49" s="18">
        <v>5.094422305792054E-2</v>
      </c>
      <c r="I49" s="18">
        <v>5.2625501450711688E-2</v>
      </c>
      <c r="J49" s="18">
        <v>0.96805202960968018</v>
      </c>
      <c r="K49" s="24">
        <v>5.1784861869908112E-2</v>
      </c>
      <c r="L49" s="18">
        <f t="shared" si="1"/>
        <v>1.0165011607112315</v>
      </c>
      <c r="M49" s="25">
        <f t="shared" si="2"/>
        <v>0.98402600340842539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186</v>
      </c>
      <c r="D50" s="18">
        <v>0.9733472146325568</v>
      </c>
      <c r="E50" s="18">
        <v>4.8856684953112801E-2</v>
      </c>
      <c r="F50" s="18">
        <v>5.0597826374526325E-2</v>
      </c>
      <c r="G50" s="19">
        <v>0.96558862924575806</v>
      </c>
      <c r="H50" s="18">
        <v>5.2343737637832413E-2</v>
      </c>
      <c r="I50" s="18">
        <v>5.2588894421925089E-2</v>
      </c>
      <c r="J50" s="18">
        <v>0.99533826112747192</v>
      </c>
      <c r="K50" s="24">
        <v>5.2466317450663137E-2</v>
      </c>
      <c r="L50" s="18">
        <f t="shared" si="1"/>
        <v>1.0023418238429753</v>
      </c>
      <c r="M50" s="25">
        <f t="shared" si="2"/>
        <v>0.99766914721046407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184</v>
      </c>
      <c r="D51" s="18">
        <v>0.97006925697472657</v>
      </c>
      <c r="E51" s="18">
        <v>4.7178872407009451E-2</v>
      </c>
      <c r="F51" s="18">
        <v>4.9211720994457905E-2</v>
      </c>
      <c r="G51" s="19">
        <v>0.95869177579879761</v>
      </c>
      <c r="H51" s="18">
        <v>5.0826306098237725E-2</v>
      </c>
      <c r="I51" s="18">
        <v>5.1115597289436862E-2</v>
      </c>
      <c r="J51" s="18">
        <v>0.99434047937393188</v>
      </c>
      <c r="K51" s="24">
        <v>5.0970950948725419E-2</v>
      </c>
      <c r="L51" s="18">
        <f t="shared" si="1"/>
        <v>1.0028458658830748</v>
      </c>
      <c r="M51" s="25">
        <f t="shared" si="2"/>
        <v>0.99717021127832273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184</v>
      </c>
      <c r="D52" s="18">
        <v>0.96979912517481304</v>
      </c>
      <c r="E52" s="18">
        <v>4.7910648246901569E-2</v>
      </c>
      <c r="F52" s="18">
        <v>4.9473967888773104E-2</v>
      </c>
      <c r="G52" s="19">
        <v>0.96840119361877441</v>
      </c>
      <c r="H52" s="18">
        <v>5.1013181158769474E-2</v>
      </c>
      <c r="I52" s="18">
        <v>5.1210257689301319E-2</v>
      </c>
      <c r="J52" s="18">
        <v>0.9961516261100769</v>
      </c>
      <c r="K52" s="24">
        <v>5.1111720144380798E-2</v>
      </c>
      <c r="L52" s="18">
        <f t="shared" si="1"/>
        <v>1.0019316377330918</v>
      </c>
      <c r="M52" s="25">
        <f t="shared" si="2"/>
        <v>0.99807582407574746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179</v>
      </c>
      <c r="D53" s="18">
        <v>0.96592390117751858</v>
      </c>
      <c r="E53" s="18">
        <v>5.0932524359536997E-2</v>
      </c>
      <c r="F53" s="18">
        <v>5.1102807048655226E-2</v>
      </c>
      <c r="G53" s="19">
        <v>0.99666786193847656</v>
      </c>
      <c r="H53" s="18">
        <v>5.3557648536059051E-2</v>
      </c>
      <c r="I53" s="18">
        <v>5.3066847229447239E-2</v>
      </c>
      <c r="J53" s="18">
        <v>1.0092487335205078</v>
      </c>
      <c r="K53" s="24">
        <v>5.3312248463706455E-2</v>
      </c>
      <c r="L53" s="18">
        <f t="shared" si="1"/>
        <v>0.99541802003896096</v>
      </c>
      <c r="M53" s="25">
        <f t="shared" si="2"/>
        <v>1.0046243793831988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179</v>
      </c>
      <c r="D54" s="18">
        <v>0.96884630385846593</v>
      </c>
      <c r="E54" s="18">
        <v>5.3971947449236737E-2</v>
      </c>
      <c r="F54" s="18">
        <v>5.4828177799658956E-2</v>
      </c>
      <c r="G54" s="19">
        <v>0.98438340425491333</v>
      </c>
      <c r="H54" s="18">
        <v>5.6339183692286528E-2</v>
      </c>
      <c r="I54" s="18">
        <v>5.7127657884098348E-2</v>
      </c>
      <c r="J54" s="18">
        <v>0.98619800806045532</v>
      </c>
      <c r="K54" s="24">
        <v>5.6733420043204065E-2</v>
      </c>
      <c r="L54" s="18">
        <f t="shared" si="1"/>
        <v>1.0069975517052356</v>
      </c>
      <c r="M54" s="25">
        <f t="shared" si="2"/>
        <v>0.99309900220845526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178</v>
      </c>
      <c r="D55" s="18">
        <v>0.96983160743236063</v>
      </c>
      <c r="E55" s="18">
        <v>5.3903671006074912E-2</v>
      </c>
      <c r="F55" s="18">
        <v>5.3599908496598125E-2</v>
      </c>
      <c r="G55" s="19">
        <v>1.0056672096252441</v>
      </c>
      <c r="H55" s="18">
        <v>5.6731316398343175E-2</v>
      </c>
      <c r="I55" s="18">
        <v>5.709536877410034E-2</v>
      </c>
      <c r="J55" s="18">
        <v>0.99362379312515259</v>
      </c>
      <c r="K55" s="24">
        <v>5.691334141708014E-2</v>
      </c>
      <c r="L55" s="18">
        <f t="shared" si="1"/>
        <v>1.0032085456550817</v>
      </c>
      <c r="M55" s="25">
        <f t="shared" si="2"/>
        <v>0.99681187176948804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177</v>
      </c>
      <c r="D56" s="18">
        <v>0.96907345465010175</v>
      </c>
      <c r="E56" s="18">
        <v>4.5943407596651498E-2</v>
      </c>
      <c r="F56" s="18">
        <v>4.7115805237957345E-2</v>
      </c>
      <c r="G56" s="19">
        <v>0.97511667013168335</v>
      </c>
      <c r="H56" s="18">
        <v>5.0561072926864681E-2</v>
      </c>
      <c r="I56" s="18">
        <v>5.063234587790167E-2</v>
      </c>
      <c r="J56" s="18">
        <v>0.9985923171043396</v>
      </c>
      <c r="K56" s="24">
        <v>5.0596711317733238E-2</v>
      </c>
      <c r="L56" s="18">
        <f t="shared" si="1"/>
        <v>1.000704858279414</v>
      </c>
      <c r="M56" s="25">
        <f t="shared" si="2"/>
        <v>0.99929620957610055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173</v>
      </c>
      <c r="D57" s="18">
        <v>0.96873440779098485</v>
      </c>
      <c r="E57" s="18">
        <v>5.0174007142098707E-2</v>
      </c>
      <c r="F57" s="18">
        <v>5.0646886135423008E-2</v>
      </c>
      <c r="G57" s="19">
        <v>0.99066323041915894</v>
      </c>
      <c r="H57" s="18">
        <v>5.4601007604216475E-2</v>
      </c>
      <c r="I57" s="18">
        <v>5.4370430825201758E-2</v>
      </c>
      <c r="J57" s="18">
        <v>1.004240870475769</v>
      </c>
      <c r="K57" s="24">
        <v>5.4485716735528759E-2</v>
      </c>
      <c r="L57" s="18">
        <f t="shared" si="1"/>
        <v>0.99788848459494706</v>
      </c>
      <c r="M57" s="25">
        <f t="shared" si="2"/>
        <v>1.0021203788268229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161</v>
      </c>
      <c r="D58" s="18">
        <v>0.96482670218525735</v>
      </c>
      <c r="E58" s="18">
        <v>5.0229752247017104E-2</v>
      </c>
      <c r="F58" s="18">
        <v>5.2580839366431729E-2</v>
      </c>
      <c r="G58" s="19">
        <v>0.95528626441955566</v>
      </c>
      <c r="H58" s="18">
        <v>5.4704670372673188E-2</v>
      </c>
      <c r="I58" s="18">
        <v>5.6397894055326921E-2</v>
      </c>
      <c r="J58" s="18">
        <v>0.96997720003128052</v>
      </c>
      <c r="K58" s="24">
        <v>5.5551282635282778E-2</v>
      </c>
      <c r="L58" s="18">
        <f t="shared" si="1"/>
        <v>1.015476050890026</v>
      </c>
      <c r="M58" s="25">
        <f t="shared" si="2"/>
        <v>0.98498859870168898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5.5436123052387265E-2</v>
      </c>
      <c r="I59" s="20">
        <v>5.7432276774189134E-2</v>
      </c>
      <c r="J59" s="20">
        <v>0.96524333953857422</v>
      </c>
      <c r="K59" s="26">
        <v>5.643420198824331E-2</v>
      </c>
      <c r="L59" s="20">
        <f>K59/H59</f>
        <v>1.0180041258461177</v>
      </c>
      <c r="M59" s="27">
        <f>K59/I59</f>
        <v>0.98262170956812267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T58"/>
  <sheetViews>
    <sheetView workbookViewId="0">
      <pane xSplit="1" ySplit="4" topLeftCell="B5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65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51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12</v>
      </c>
      <c r="C5" s="42">
        <v>4</v>
      </c>
      <c r="D5" s="42">
        <v>2</v>
      </c>
      <c r="E5" s="42">
        <v>4</v>
      </c>
      <c r="F5" s="42">
        <v>1</v>
      </c>
      <c r="G5" s="42">
        <v>1</v>
      </c>
      <c r="H5" s="42"/>
      <c r="I5" s="42"/>
      <c r="J5" s="43"/>
      <c r="K5" s="36">
        <v>0.45027336790825162</v>
      </c>
      <c r="L5" s="36">
        <v>0.33452088934383617</v>
      </c>
      <c r="M5" s="36">
        <v>0.95691252352938438</v>
      </c>
      <c r="N5" s="36">
        <v>0.13799159780354869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3.8993243686272529E-3</v>
      </c>
      <c r="U5" s="36">
        <v>7.0263204208717671E-3</v>
      </c>
      <c r="V5" s="36">
        <v>4.352974026798173E-3</v>
      </c>
      <c r="W5" s="36">
        <v>-2.9233936627645785E-2</v>
      </c>
      <c r="X5" s="36">
        <v>-2.1760433675463254E-2</v>
      </c>
      <c r="Y5" s="36">
        <v>-2.3487835811982504E-2</v>
      </c>
      <c r="Z5" s="36"/>
      <c r="AA5" s="36"/>
      <c r="AB5" s="37"/>
      <c r="AC5" s="36">
        <v>-2.7655034647146656E-4</v>
      </c>
      <c r="AD5" s="36">
        <v>5.002146621176649E-3</v>
      </c>
      <c r="AE5" s="36">
        <v>3.4498339006043114E-3</v>
      </c>
      <c r="AF5" s="36">
        <v>-2.0034508709978194E-2</v>
      </c>
      <c r="AG5" s="36">
        <v>-3.259020422083668E-2</v>
      </c>
      <c r="AH5" s="36">
        <v>-1.2981373399153057E-2</v>
      </c>
      <c r="AI5" s="36">
        <v>-2.2782298899820858E-4</v>
      </c>
      <c r="AJ5" s="36">
        <v>-1.6552877912597223E-3</v>
      </c>
      <c r="AK5" s="37">
        <v>-1.1544852519398213E-2</v>
      </c>
      <c r="AL5" s="35">
        <v>7.1029040996654799E-11</v>
      </c>
      <c r="AM5" s="36">
        <v>6.1786232641034304E-3</v>
      </c>
      <c r="AN5" s="36">
        <v>3.3027708683651875E-3</v>
      </c>
      <c r="AO5" s="36">
        <v>-2.0488393137255728E-2</v>
      </c>
      <c r="AP5" s="36">
        <v>-3.4717916599561111E-2</v>
      </c>
      <c r="AQ5" s="36">
        <v>-1.3813241830117201E-2</v>
      </c>
      <c r="AR5" s="36">
        <v>-6.5901595830587741E-5</v>
      </c>
      <c r="AS5" s="36">
        <v>-1.2686432911356324E-3</v>
      </c>
      <c r="AT5" s="37">
        <v>-1.0340016109994271E-2</v>
      </c>
    </row>
    <row r="6" spans="1:46" x14ac:dyDescent="0.3">
      <c r="A6" s="30">
        <v>1971</v>
      </c>
      <c r="B6" s="41">
        <v>16</v>
      </c>
      <c r="C6" s="42">
        <v>6</v>
      </c>
      <c r="D6" s="42">
        <v>3</v>
      </c>
      <c r="E6" s="42">
        <v>4</v>
      </c>
      <c r="F6" s="42">
        <v>2</v>
      </c>
      <c r="G6" s="42">
        <v>1</v>
      </c>
      <c r="H6" s="42"/>
      <c r="I6" s="42"/>
      <c r="J6" s="43"/>
      <c r="K6" s="36">
        <v>0.51696190950614451</v>
      </c>
      <c r="L6" s="36">
        <v>0.56342395081555985</v>
      </c>
      <c r="M6" s="36">
        <v>0.95577823849606169</v>
      </c>
      <c r="N6" s="36">
        <v>0.13399507248716078</v>
      </c>
      <c r="O6" s="36">
        <v>0.14657689904362156</v>
      </c>
      <c r="P6" s="36">
        <v>0.19797874895380807</v>
      </c>
      <c r="Q6" s="36">
        <v>0</v>
      </c>
      <c r="R6" s="36">
        <v>0</v>
      </c>
      <c r="S6" s="36">
        <v>0</v>
      </c>
      <c r="T6" s="35">
        <v>2.8495902798031797E-3</v>
      </c>
      <c r="U6" s="36">
        <v>3.2431391956832274E-3</v>
      </c>
      <c r="V6" s="36">
        <v>4.2113940247908519E-3</v>
      </c>
      <c r="W6" s="36">
        <v>-3.320085020537545E-2</v>
      </c>
      <c r="X6" s="36">
        <v>-3.162711428132161E-2</v>
      </c>
      <c r="Y6" s="36">
        <v>-1.8673535440602358E-2</v>
      </c>
      <c r="Z6" s="36"/>
      <c r="AA6" s="36"/>
      <c r="AB6" s="37"/>
      <c r="AC6" s="36">
        <v>-2.5107921858379855E-4</v>
      </c>
      <c r="AD6" s="36">
        <v>3.0431221443910218E-3</v>
      </c>
      <c r="AE6" s="36">
        <v>3.4715897289451301E-3</v>
      </c>
      <c r="AF6" s="36">
        <v>-1.975778452071239E-2</v>
      </c>
      <c r="AG6" s="36">
        <v>-1.8479749947308534E-2</v>
      </c>
      <c r="AH6" s="36">
        <v>-8.1697879362971747E-3</v>
      </c>
      <c r="AI6" s="36">
        <v>-2.1696877499155211E-4</v>
      </c>
      <c r="AJ6" s="36">
        <v>-1.2392840251354632E-3</v>
      </c>
      <c r="AK6" s="37">
        <v>-1.0808685345097616E-2</v>
      </c>
      <c r="AL6" s="35">
        <v>3.9059236085109731E-10</v>
      </c>
      <c r="AM6" s="36">
        <v>4.2086751763503374E-3</v>
      </c>
      <c r="AN6" s="36">
        <v>3.19967687501824E-3</v>
      </c>
      <c r="AO6" s="36">
        <v>-1.9930764591582984E-2</v>
      </c>
      <c r="AP6" s="36">
        <v>-1.8043438151354393E-2</v>
      </c>
      <c r="AQ6" s="36">
        <v>-8.7817462856323285E-3</v>
      </c>
      <c r="AR6" s="36">
        <v>-1.0667612839980284E-4</v>
      </c>
      <c r="AS6" s="36">
        <v>-1.3511583081925833E-3</v>
      </c>
      <c r="AT6" s="37">
        <v>-1.0105432694202098E-2</v>
      </c>
    </row>
    <row r="7" spans="1:46" x14ac:dyDescent="0.3">
      <c r="A7" s="30">
        <v>1972</v>
      </c>
      <c r="B7" s="41">
        <v>18</v>
      </c>
      <c r="C7" s="42">
        <v>6</v>
      </c>
      <c r="D7" s="42">
        <v>3</v>
      </c>
      <c r="E7" s="42">
        <v>4</v>
      </c>
      <c r="F7" s="42">
        <v>3</v>
      </c>
      <c r="G7" s="42">
        <v>1</v>
      </c>
      <c r="H7" s="42"/>
      <c r="I7" s="42"/>
      <c r="J7" s="43">
        <v>1</v>
      </c>
      <c r="K7" s="36">
        <v>0.5046681576856854</v>
      </c>
      <c r="L7" s="36">
        <v>0.55814989453498809</v>
      </c>
      <c r="M7" s="36">
        <v>0.95288434401118172</v>
      </c>
      <c r="N7" s="36">
        <v>0.12143966228004034</v>
      </c>
      <c r="O7" s="36">
        <v>0.15793422834533383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3.0399758508111042E-3</v>
      </c>
      <c r="U7" s="36">
        <v>3.3020236708499813E-3</v>
      </c>
      <c r="V7" s="36">
        <v>4.0428443285440725E-3</v>
      </c>
      <c r="W7" s="36">
        <v>-2.3020560501751289E-2</v>
      </c>
      <c r="X7" s="36">
        <v>-9.3808867229058773E-3</v>
      </c>
      <c r="Y7" s="36">
        <v>-2.0168956471127385E-2</v>
      </c>
      <c r="Z7" s="36"/>
      <c r="AA7" s="36"/>
      <c r="AB7" s="37">
        <v>-5.4201768816187403E-3</v>
      </c>
      <c r="AC7" s="36">
        <v>-5.3592878362083694E-5</v>
      </c>
      <c r="AD7" s="36">
        <v>3.0390502375353839E-3</v>
      </c>
      <c r="AE7" s="36">
        <v>3.2500103602346848E-3</v>
      </c>
      <c r="AF7" s="36">
        <v>-1.6513351316756717E-2</v>
      </c>
      <c r="AG7" s="36">
        <v>-1.2063427952328992E-2</v>
      </c>
      <c r="AH7" s="36">
        <v>-1.3054128709683713E-2</v>
      </c>
      <c r="AI7" s="36">
        <v>-1.9427672420507065E-4</v>
      </c>
      <c r="AJ7" s="36">
        <v>1.7144505602991391E-4</v>
      </c>
      <c r="AK7" s="37">
        <v>-1.1557630850940604E-2</v>
      </c>
      <c r="AL7" s="35">
        <v>-6.2535772898039952E-10</v>
      </c>
      <c r="AM7" s="36">
        <v>4.3812992531144061E-3</v>
      </c>
      <c r="AN7" s="36">
        <v>2.6405998887084883E-3</v>
      </c>
      <c r="AO7" s="36">
        <v>-1.6843918363417591E-2</v>
      </c>
      <c r="AP7" s="36">
        <v>-1.1680734386643476E-2</v>
      </c>
      <c r="AQ7" s="36">
        <v>-1.5421445117063949E-2</v>
      </c>
      <c r="AR7" s="36">
        <v>-1.1378788751742002E-4</v>
      </c>
      <c r="AS7" s="36">
        <v>-6.0203525540871577E-4</v>
      </c>
      <c r="AT7" s="37">
        <v>-1.1320074605514298E-2</v>
      </c>
    </row>
    <row r="8" spans="1:46" x14ac:dyDescent="0.3">
      <c r="A8" s="30">
        <v>1973</v>
      </c>
      <c r="B8" s="41">
        <v>20</v>
      </c>
      <c r="C8" s="42">
        <v>7</v>
      </c>
      <c r="D8" s="42">
        <v>3</v>
      </c>
      <c r="E8" s="42">
        <v>5</v>
      </c>
      <c r="F8" s="42">
        <v>3</v>
      </c>
      <c r="G8" s="42">
        <v>1</v>
      </c>
      <c r="H8" s="42"/>
      <c r="I8" s="42"/>
      <c r="J8" s="43">
        <v>1</v>
      </c>
      <c r="K8" s="36">
        <v>0.48517767489700797</v>
      </c>
      <c r="L8" s="36">
        <v>0.56318851376249646</v>
      </c>
      <c r="M8" s="36">
        <v>0.94254013618060006</v>
      </c>
      <c r="N8" s="36">
        <v>0.10722216642088772</v>
      </c>
      <c r="O8" s="36">
        <v>0.17083490624669159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3.871877341639054E-3</v>
      </c>
      <c r="U8" s="36">
        <v>4.8726679745563729E-3</v>
      </c>
      <c r="V8" s="36">
        <v>5.8233540117867064E-3</v>
      </c>
      <c r="W8" s="36">
        <v>-2.5845861332595352E-2</v>
      </c>
      <c r="X8" s="36">
        <v>-7.4201835925122056E-2</v>
      </c>
      <c r="Y8" s="36">
        <v>-1.7395940880612672E-2</v>
      </c>
      <c r="Z8" s="36"/>
      <c r="AA8" s="36"/>
      <c r="AB8" s="37">
        <v>-2.3760027489950347E-2</v>
      </c>
      <c r="AC8" s="36">
        <v>1.5809419454351019E-4</v>
      </c>
      <c r="AD8" s="36">
        <v>4.0631370886284133E-3</v>
      </c>
      <c r="AE8" s="36">
        <v>4.8146327717079971E-3</v>
      </c>
      <c r="AF8" s="36">
        <v>-1.579843990287742E-2</v>
      </c>
      <c r="AG8" s="36">
        <v>-2.7482824092741404E-2</v>
      </c>
      <c r="AH8" s="36">
        <v>-1.3659544317293467E-2</v>
      </c>
      <c r="AI8" s="36">
        <v>-1.4738951916334051E-4</v>
      </c>
      <c r="AJ8" s="36">
        <v>7.1633002579124682E-5</v>
      </c>
      <c r="AK8" s="37">
        <v>-1.0634645637029394E-2</v>
      </c>
      <c r="AL8" s="35">
        <v>1.1452780864798628E-9</v>
      </c>
      <c r="AM8" s="36">
        <v>5.1698080456842434E-3</v>
      </c>
      <c r="AN8" s="36">
        <v>3.7729359266531126E-3</v>
      </c>
      <c r="AO8" s="36">
        <v>-1.6439532930895902E-2</v>
      </c>
      <c r="AP8" s="36">
        <v>-2.9110981604744974E-2</v>
      </c>
      <c r="AQ8" s="36">
        <v>-1.6356787912948315E-2</v>
      </c>
      <c r="AR8" s="36">
        <v>-6.5782979612453115E-5</v>
      </c>
      <c r="AS8" s="36">
        <v>-8.3280308407921369E-5</v>
      </c>
      <c r="AT8" s="37">
        <v>-1.0677448101942065E-2</v>
      </c>
    </row>
    <row r="9" spans="1:46" x14ac:dyDescent="0.3">
      <c r="A9" s="30">
        <v>1974</v>
      </c>
      <c r="B9" s="41">
        <v>31</v>
      </c>
      <c r="C9" s="42">
        <v>7</v>
      </c>
      <c r="D9" s="42">
        <v>3</v>
      </c>
      <c r="E9" s="42">
        <v>6</v>
      </c>
      <c r="F9" s="42">
        <v>5</v>
      </c>
      <c r="G9" s="42">
        <v>8</v>
      </c>
      <c r="H9" s="42"/>
      <c r="I9" s="42"/>
      <c r="J9" s="43">
        <v>2</v>
      </c>
      <c r="K9" s="36">
        <v>0.48920505712282075</v>
      </c>
      <c r="L9" s="36">
        <v>0.55848873631310358</v>
      </c>
      <c r="M9" s="36">
        <v>0.93753204827999426</v>
      </c>
      <c r="N9" s="36">
        <v>0.11559791094586082</v>
      </c>
      <c r="O9" s="36">
        <v>0.44659102117846727</v>
      </c>
      <c r="P9" s="36">
        <v>0.22743738013783568</v>
      </c>
      <c r="Q9" s="36">
        <v>0</v>
      </c>
      <c r="R9" s="36">
        <v>0</v>
      </c>
      <c r="S9" s="36">
        <v>6.8343535514559045E-2</v>
      </c>
      <c r="T9" s="35">
        <v>3.5701209978451611E-3</v>
      </c>
      <c r="U9" s="36">
        <v>3.8029147195181726E-3</v>
      </c>
      <c r="V9" s="36">
        <v>6.3634836131795927E-3</v>
      </c>
      <c r="W9" s="36">
        <v>-1.7461591829317145E-2</v>
      </c>
      <c r="X9" s="36">
        <v>-1.6677076414400645E-2</v>
      </c>
      <c r="Y9" s="36">
        <v>-1.8020555588157228E-2</v>
      </c>
      <c r="Z9" s="36"/>
      <c r="AA9" s="36"/>
      <c r="AB9" s="37">
        <v>-3.8539064156443398E-2</v>
      </c>
      <c r="AC9" s="36">
        <v>-9.1740525068538276E-5</v>
      </c>
      <c r="AD9" s="36">
        <v>3.5153407106476775E-3</v>
      </c>
      <c r="AE9" s="36">
        <v>5.3190891394570439E-3</v>
      </c>
      <c r="AF9" s="36">
        <v>-1.2631462019987282E-2</v>
      </c>
      <c r="AG9" s="36">
        <v>-1.8465447646647672E-2</v>
      </c>
      <c r="AH9" s="36">
        <v>-1.6606336847436641E-2</v>
      </c>
      <c r="AI9" s="36">
        <v>-1.6258838370825557E-4</v>
      </c>
      <c r="AJ9" s="36">
        <v>-1.8131046761118293E-3</v>
      </c>
      <c r="AK9" s="37">
        <v>-7.2873375062236408E-3</v>
      </c>
      <c r="AL9" s="35">
        <v>-6.2275423397783755E-11</v>
      </c>
      <c r="AM9" s="36">
        <v>4.7048793556798982E-3</v>
      </c>
      <c r="AN9" s="36">
        <v>4.5723861384815035E-3</v>
      </c>
      <c r="AO9" s="36">
        <v>-1.2804673749640985E-2</v>
      </c>
      <c r="AP9" s="36">
        <v>-1.8433121831311714E-2</v>
      </c>
      <c r="AQ9" s="36">
        <v>-1.9000543850857882E-2</v>
      </c>
      <c r="AR9" s="36">
        <v>-9.2095541410605738E-5</v>
      </c>
      <c r="AS9" s="36">
        <v>-1.3707445219237869E-3</v>
      </c>
      <c r="AT9" s="37">
        <v>-7.6388067608102904E-3</v>
      </c>
    </row>
    <row r="10" spans="1:46" x14ac:dyDescent="0.3">
      <c r="A10" s="30">
        <v>1975</v>
      </c>
      <c r="B10" s="41">
        <v>52</v>
      </c>
      <c r="C10" s="42">
        <v>13</v>
      </c>
      <c r="D10" s="42">
        <v>3</v>
      </c>
      <c r="E10" s="42">
        <v>10</v>
      </c>
      <c r="F10" s="42">
        <v>8</v>
      </c>
      <c r="G10" s="42">
        <v>13</v>
      </c>
      <c r="H10" s="42"/>
      <c r="I10" s="42"/>
      <c r="J10" s="43">
        <v>5</v>
      </c>
      <c r="K10" s="36">
        <v>0.62336538481065085</v>
      </c>
      <c r="L10" s="36">
        <v>0.83011915081009702</v>
      </c>
      <c r="M10" s="36">
        <v>0.93925272326614317</v>
      </c>
      <c r="N10" s="36">
        <v>0.42356827949225395</v>
      </c>
      <c r="O10" s="36">
        <v>0.5259939258211237</v>
      </c>
      <c r="P10" s="36">
        <v>0.26104452460557059</v>
      </c>
      <c r="Q10" s="36">
        <v>0</v>
      </c>
      <c r="R10" s="36">
        <v>0</v>
      </c>
      <c r="S10" s="36">
        <v>0.5871919921705343</v>
      </c>
      <c r="T10" s="35">
        <v>1.0048273353336166E-3</v>
      </c>
      <c r="U10" s="36">
        <v>4.3702867786927715E-4</v>
      </c>
      <c r="V10" s="36">
        <v>4.2609009228061533E-3</v>
      </c>
      <c r="W10" s="36">
        <v>-1.5598973825580838E-2</v>
      </c>
      <c r="X10" s="36">
        <v>-3.1798486527694249E-4</v>
      </c>
      <c r="Y10" s="36">
        <v>-1.9912469948257877E-2</v>
      </c>
      <c r="Z10" s="36"/>
      <c r="AA10" s="36"/>
      <c r="AB10" s="37">
        <v>-3.993847357264174E-3</v>
      </c>
      <c r="AC10" s="36">
        <v>-1.0373465470943553E-3</v>
      </c>
      <c r="AD10" s="36">
        <v>1.3211726528286614E-3</v>
      </c>
      <c r="AE10" s="36">
        <v>3.1417054149752558E-3</v>
      </c>
      <c r="AF10" s="36">
        <v>-1.6474002367196101E-2</v>
      </c>
      <c r="AG10" s="36">
        <v>-9.7908549872523891E-3</v>
      </c>
      <c r="AH10" s="36">
        <v>-1.2900263254949198E-2</v>
      </c>
      <c r="AI10" s="36">
        <v>-2.3704476524730243E-4</v>
      </c>
      <c r="AJ10" s="36">
        <v>-1.4880096250568897E-3</v>
      </c>
      <c r="AK10" s="37">
        <v>-8.8063257609799477E-3</v>
      </c>
      <c r="AL10" s="35">
        <v>-1.1208976969020871E-10</v>
      </c>
      <c r="AM10" s="36">
        <v>3.6687712018469488E-3</v>
      </c>
      <c r="AN10" s="36">
        <v>3.2175829081206656E-3</v>
      </c>
      <c r="AO10" s="36">
        <v>-1.5038371563433964E-2</v>
      </c>
      <c r="AP10" s="36">
        <v>-7.6956947962676841E-3</v>
      </c>
      <c r="AQ10" s="36">
        <v>-1.3213739267209753E-2</v>
      </c>
      <c r="AR10" s="36">
        <v>-1.5908121764154302E-4</v>
      </c>
      <c r="AS10" s="36">
        <v>-7.7875920528409611E-4</v>
      </c>
      <c r="AT10" s="37">
        <v>-8.6187894683280308E-3</v>
      </c>
    </row>
    <row r="11" spans="1:46" x14ac:dyDescent="0.3">
      <c r="A11" s="30">
        <v>1976</v>
      </c>
      <c r="B11" s="41">
        <v>76</v>
      </c>
      <c r="C11" s="42">
        <v>17</v>
      </c>
      <c r="D11" s="42">
        <v>4</v>
      </c>
      <c r="E11" s="42">
        <v>20</v>
      </c>
      <c r="F11" s="42">
        <v>10</v>
      </c>
      <c r="G11" s="42">
        <v>15</v>
      </c>
      <c r="H11" s="42"/>
      <c r="I11" s="42">
        <v>1</v>
      </c>
      <c r="J11" s="43">
        <v>9</v>
      </c>
      <c r="K11" s="36">
        <v>0.67045528507467134</v>
      </c>
      <c r="L11" s="36">
        <v>0.86522938842342478</v>
      </c>
      <c r="M11" s="36">
        <v>0.94279101093643092</v>
      </c>
      <c r="N11" s="36">
        <v>0.64166744459147873</v>
      </c>
      <c r="O11" s="36">
        <v>0.72199839253924192</v>
      </c>
      <c r="P11" s="36">
        <v>0.25584698612985413</v>
      </c>
      <c r="Q11" s="36">
        <v>0</v>
      </c>
      <c r="R11" s="36">
        <v>3.687868280958434E-2</v>
      </c>
      <c r="S11" s="36">
        <v>0.70430424503365252</v>
      </c>
      <c r="T11" s="35">
        <v>8.4622613678799407E-4</v>
      </c>
      <c r="U11" s="36">
        <v>5.8935731735566517E-4</v>
      </c>
      <c r="V11" s="36">
        <v>4.7850412774893703E-3</v>
      </c>
      <c r="W11" s="36">
        <v>-1.3809259450294008E-2</v>
      </c>
      <c r="X11" s="36">
        <v>-5.5737522228362676E-4</v>
      </c>
      <c r="Y11" s="36">
        <v>-2.0731373817372816E-2</v>
      </c>
      <c r="Z11" s="36"/>
      <c r="AA11" s="36">
        <v>-1.4982047568874271E-2</v>
      </c>
      <c r="AB11" s="37">
        <v>-4.9244982300169996E-3</v>
      </c>
      <c r="AC11" s="36">
        <v>-9.6155055265547773E-4</v>
      </c>
      <c r="AD11" s="36">
        <v>2.0867968446147919E-3</v>
      </c>
      <c r="AE11" s="36">
        <v>3.6415198832203382E-3</v>
      </c>
      <c r="AF11" s="36">
        <v>-1.8651489639574938E-2</v>
      </c>
      <c r="AG11" s="36">
        <v>-9.7362171853663578E-3</v>
      </c>
      <c r="AH11" s="36">
        <v>-1.2671493918450676E-2</v>
      </c>
      <c r="AI11" s="36">
        <v>-3.1280153673937411E-4</v>
      </c>
      <c r="AJ11" s="36">
        <v>-1.3592119789084857E-3</v>
      </c>
      <c r="AK11" s="37">
        <v>-1.12718462130158E-2</v>
      </c>
      <c r="AL11" s="35">
        <v>-9.1742200899623916E-10</v>
      </c>
      <c r="AM11" s="36">
        <v>4.5224633124397069E-3</v>
      </c>
      <c r="AN11" s="36">
        <v>3.4341578430534731E-3</v>
      </c>
      <c r="AO11" s="36">
        <v>-1.7088157868735566E-2</v>
      </c>
      <c r="AP11" s="36">
        <v>-7.4706196033257344E-3</v>
      </c>
      <c r="AQ11" s="36">
        <v>-1.3300849268517649E-2</v>
      </c>
      <c r="AR11" s="36">
        <v>-2.2577828613636942E-4</v>
      </c>
      <c r="AS11" s="36">
        <v>-7.7537553764921044E-4</v>
      </c>
      <c r="AT11" s="37">
        <v>-1.0978312635997521E-2</v>
      </c>
    </row>
    <row r="12" spans="1:46" x14ac:dyDescent="0.3">
      <c r="A12" s="30">
        <v>1977</v>
      </c>
      <c r="B12" s="41">
        <v>97</v>
      </c>
      <c r="C12" s="42">
        <v>18</v>
      </c>
      <c r="D12" s="42">
        <v>4</v>
      </c>
      <c r="E12" s="42">
        <v>26</v>
      </c>
      <c r="F12" s="42">
        <v>13</v>
      </c>
      <c r="G12" s="42">
        <v>25</v>
      </c>
      <c r="H12" s="42"/>
      <c r="I12" s="42">
        <v>1</v>
      </c>
      <c r="J12" s="43">
        <v>10</v>
      </c>
      <c r="K12" s="36">
        <v>0.71036961735358828</v>
      </c>
      <c r="L12" s="36">
        <v>0.89138318587071741</v>
      </c>
      <c r="M12" s="36">
        <v>0.94642038347120916</v>
      </c>
      <c r="N12" s="36">
        <v>0.72544845204789632</v>
      </c>
      <c r="O12" s="36">
        <v>0.87866554753333681</v>
      </c>
      <c r="P12" s="36">
        <v>0.82276516875882499</v>
      </c>
      <c r="Q12" s="36">
        <v>0</v>
      </c>
      <c r="R12" s="36">
        <v>3.9139732975031365E-2</v>
      </c>
      <c r="S12" s="36">
        <v>0.7734011812344278</v>
      </c>
      <c r="T12" s="35">
        <v>-3.8286578786084137E-4</v>
      </c>
      <c r="U12" s="36">
        <v>-5.7057706658459923E-4</v>
      </c>
      <c r="V12" s="36">
        <v>5.0671951611574182E-3</v>
      </c>
      <c r="W12" s="36">
        <v>-1.7103570135076501E-2</v>
      </c>
      <c r="X12" s="36">
        <v>-5.5139950949209997E-3</v>
      </c>
      <c r="Y12" s="36">
        <v>-9.6442190049569644E-3</v>
      </c>
      <c r="Z12" s="36"/>
      <c r="AA12" s="36">
        <v>-1.5450064897513813E-2</v>
      </c>
      <c r="AB12" s="37">
        <v>-6.2717678335785986E-3</v>
      </c>
      <c r="AC12" s="36">
        <v>-1.4504541422750866E-3</v>
      </c>
      <c r="AD12" s="36">
        <v>4.6209969480368947E-5</v>
      </c>
      <c r="AE12" s="36">
        <v>3.8295798644283124E-3</v>
      </c>
      <c r="AF12" s="36">
        <v>-2.2809179178980385E-2</v>
      </c>
      <c r="AG12" s="36">
        <v>-7.8115636736099444E-3</v>
      </c>
      <c r="AH12" s="36">
        <v>-9.7901850351164669E-3</v>
      </c>
      <c r="AI12" s="36">
        <v>-3.1442867226547967E-4</v>
      </c>
      <c r="AJ12" s="36">
        <v>-1.1126079648143459E-3</v>
      </c>
      <c r="AK12" s="37">
        <v>-7.6096893034574989E-3</v>
      </c>
      <c r="AL12" s="35">
        <v>4.4002848496356187E-10</v>
      </c>
      <c r="AM12" s="36">
        <v>2.8549972673119193E-3</v>
      </c>
      <c r="AN12" s="36">
        <v>4.6515037671231631E-3</v>
      </c>
      <c r="AO12" s="36">
        <v>-2.0937204855691758E-2</v>
      </c>
      <c r="AP12" s="36">
        <v>-4.8143432301948237E-3</v>
      </c>
      <c r="AQ12" s="36">
        <v>-1.001359239303596E-2</v>
      </c>
      <c r="AR12" s="36">
        <v>-2.2297846526822719E-4</v>
      </c>
      <c r="AS12" s="36">
        <v>-6.9497456682124272E-4</v>
      </c>
      <c r="AT12" s="37">
        <v>-7.2004551485920542E-3</v>
      </c>
    </row>
    <row r="13" spans="1:46" x14ac:dyDescent="0.3">
      <c r="A13" s="30">
        <v>1978</v>
      </c>
      <c r="B13" s="41">
        <v>105</v>
      </c>
      <c r="C13" s="42">
        <v>18</v>
      </c>
      <c r="D13" s="42">
        <v>4</v>
      </c>
      <c r="E13" s="42">
        <v>29</v>
      </c>
      <c r="F13" s="42">
        <v>14</v>
      </c>
      <c r="G13" s="42">
        <v>29</v>
      </c>
      <c r="H13" s="42"/>
      <c r="I13" s="42">
        <v>1</v>
      </c>
      <c r="J13" s="43">
        <v>10</v>
      </c>
      <c r="K13" s="36">
        <v>0.69910549802432365</v>
      </c>
      <c r="L13" s="36">
        <v>0.89421243271332107</v>
      </c>
      <c r="M13" s="36">
        <v>0.94487338717804636</v>
      </c>
      <c r="N13" s="36">
        <v>0.71900812860014807</v>
      </c>
      <c r="O13" s="36">
        <v>0.88974286839921113</v>
      </c>
      <c r="P13" s="36">
        <v>0.8427183998656439</v>
      </c>
      <c r="Q13" s="36">
        <v>0</v>
      </c>
      <c r="R13" s="36">
        <v>3.8786187667158863E-2</v>
      </c>
      <c r="S13" s="36">
        <v>0.77898988579668138</v>
      </c>
      <c r="T13" s="35">
        <v>-1.5429920969929744E-4</v>
      </c>
      <c r="U13" s="36">
        <v>5.7515937438795759E-4</v>
      </c>
      <c r="V13" s="36">
        <v>4.6411284543952068E-3</v>
      </c>
      <c r="W13" s="36">
        <v>-1.8166215393221479E-2</v>
      </c>
      <c r="X13" s="36">
        <v>-3.9564936130237352E-3</v>
      </c>
      <c r="Y13" s="36">
        <v>-9.8850948691373581E-3</v>
      </c>
      <c r="Z13" s="36"/>
      <c r="AA13" s="36">
        <v>-1.4276913347626086E-2</v>
      </c>
      <c r="AB13" s="37">
        <v>-6.6138949767798553E-3</v>
      </c>
      <c r="AC13" s="36">
        <v>-1.2678887029166383E-3</v>
      </c>
      <c r="AD13" s="36">
        <v>7.6493942696962509E-4</v>
      </c>
      <c r="AE13" s="36">
        <v>3.3076057417277269E-3</v>
      </c>
      <c r="AF13" s="36">
        <v>-2.4102522052894017E-2</v>
      </c>
      <c r="AG13" s="36">
        <v>-5.1616482313803138E-3</v>
      </c>
      <c r="AH13" s="36">
        <v>-9.8827961061474512E-3</v>
      </c>
      <c r="AI13" s="36">
        <v>-3.3551652716010686E-4</v>
      </c>
      <c r="AJ13" s="36">
        <v>-4.6519729296641565E-4</v>
      </c>
      <c r="AK13" s="37">
        <v>-8.0078302651926184E-3</v>
      </c>
      <c r="AL13" s="35">
        <v>-4.3493044133145469E-11</v>
      </c>
      <c r="AM13" s="36">
        <v>3.4474570957879471E-3</v>
      </c>
      <c r="AN13" s="36">
        <v>3.8017645825640261E-3</v>
      </c>
      <c r="AO13" s="36">
        <v>-2.2099859549796302E-2</v>
      </c>
      <c r="AP13" s="36">
        <v>-2.4407946739324533E-3</v>
      </c>
      <c r="AQ13" s="36">
        <v>-1.0143511492331614E-2</v>
      </c>
      <c r="AR13" s="36">
        <v>-2.5563029960859191E-4</v>
      </c>
      <c r="AS13" s="36">
        <v>-3.5877574469381739E-4</v>
      </c>
      <c r="AT13" s="37">
        <v>-7.7283760926364162E-3</v>
      </c>
    </row>
    <row r="14" spans="1:46" x14ac:dyDescent="0.3">
      <c r="A14" s="30">
        <v>1979</v>
      </c>
      <c r="B14" s="41">
        <v>108</v>
      </c>
      <c r="C14" s="42">
        <v>18</v>
      </c>
      <c r="D14" s="42">
        <v>5</v>
      </c>
      <c r="E14" s="42">
        <v>31</v>
      </c>
      <c r="F14" s="42">
        <v>13</v>
      </c>
      <c r="G14" s="42">
        <v>29</v>
      </c>
      <c r="H14" s="42"/>
      <c r="I14" s="42">
        <v>1</v>
      </c>
      <c r="J14" s="43">
        <v>11</v>
      </c>
      <c r="K14" s="36">
        <v>0.73030743672433229</v>
      </c>
      <c r="L14" s="36">
        <v>0.89968760700060824</v>
      </c>
      <c r="M14" s="36">
        <v>0.94543469900292143</v>
      </c>
      <c r="N14" s="36">
        <v>0.95381782098305157</v>
      </c>
      <c r="O14" s="36">
        <v>0.88071345382655086</v>
      </c>
      <c r="P14" s="36">
        <v>0.857862348451643</v>
      </c>
      <c r="Q14" s="36">
        <v>0</v>
      </c>
      <c r="R14" s="36">
        <v>4.6099042478303424E-2</v>
      </c>
      <c r="S14" s="36">
        <v>0.80616819813445173</v>
      </c>
      <c r="T14" s="35">
        <v>7.2894837869489715E-4</v>
      </c>
      <c r="U14" s="36">
        <v>1.3337920048993421E-3</v>
      </c>
      <c r="V14" s="36">
        <v>7.534082055338392E-3</v>
      </c>
      <c r="W14" s="36">
        <v>-2.0118181720051208E-2</v>
      </c>
      <c r="X14" s="36">
        <v>2.3353290180244415E-3</v>
      </c>
      <c r="Y14" s="36">
        <v>-1.075434655719771E-2</v>
      </c>
      <c r="Z14" s="36"/>
      <c r="AA14" s="36">
        <v>-1.7640871656981208E-2</v>
      </c>
      <c r="AB14" s="37">
        <v>-6.626862996660896E-3</v>
      </c>
      <c r="AC14" s="36">
        <v>-6.3495174617876542E-5</v>
      </c>
      <c r="AD14" s="36">
        <v>1.3753263341746264E-3</v>
      </c>
      <c r="AE14" s="36">
        <v>6.0945370681880825E-3</v>
      </c>
      <c r="AF14" s="36">
        <v>-2.5189908051936469E-2</v>
      </c>
      <c r="AG14" s="36">
        <v>4.0570463443598314E-3</v>
      </c>
      <c r="AH14" s="36">
        <v>-1.1572708295278331E-2</v>
      </c>
      <c r="AI14" s="36">
        <v>-3.3569428867169304E-4</v>
      </c>
      <c r="AJ14" s="36">
        <v>2.2669968773283104E-4</v>
      </c>
      <c r="AK14" s="37">
        <v>-8.055435037930974E-3</v>
      </c>
      <c r="AL14" s="35">
        <v>-6.0182003065238859E-10</v>
      </c>
      <c r="AM14" s="36">
        <v>2.4113774611883654E-3</v>
      </c>
      <c r="AN14" s="36">
        <v>4.6790353956902087E-3</v>
      </c>
      <c r="AO14" s="36">
        <v>-2.4307365953546382E-2</v>
      </c>
      <c r="AP14" s="36">
        <v>5.2741469178024056E-3</v>
      </c>
      <c r="AQ14" s="36">
        <v>-1.2784798696162593E-2</v>
      </c>
      <c r="AR14" s="36">
        <v>-2.8749438137147651E-4</v>
      </c>
      <c r="AS14" s="36">
        <v>5.5389713891626892E-4</v>
      </c>
      <c r="AT14" s="37">
        <v>-8.683125495948376E-3</v>
      </c>
    </row>
    <row r="15" spans="1:46" x14ac:dyDescent="0.3">
      <c r="A15" s="30">
        <v>1980</v>
      </c>
      <c r="B15" s="41">
        <v>114</v>
      </c>
      <c r="C15" s="42">
        <v>20</v>
      </c>
      <c r="D15" s="42">
        <v>6</v>
      </c>
      <c r="E15" s="42">
        <v>32</v>
      </c>
      <c r="F15" s="42">
        <v>14</v>
      </c>
      <c r="G15" s="42">
        <v>30</v>
      </c>
      <c r="H15" s="42"/>
      <c r="I15" s="42">
        <v>1</v>
      </c>
      <c r="J15" s="43">
        <v>11</v>
      </c>
      <c r="K15" s="36">
        <v>0.74116674851319408</v>
      </c>
      <c r="L15" s="36">
        <v>0.90586602627439716</v>
      </c>
      <c r="M15" s="36">
        <v>0.94277338319596504</v>
      </c>
      <c r="N15" s="36">
        <v>0.96028200195904667</v>
      </c>
      <c r="O15" s="36">
        <v>0.87618194565446761</v>
      </c>
      <c r="P15" s="36">
        <v>0.88460318276712302</v>
      </c>
      <c r="Q15" s="36">
        <v>0</v>
      </c>
      <c r="R15" s="36">
        <v>4.1911715522036784E-2</v>
      </c>
      <c r="S15" s="36">
        <v>0.79009826470479105</v>
      </c>
      <c r="T15" s="35">
        <v>-1.3455631153058828E-3</v>
      </c>
      <c r="U15" s="36">
        <v>-5.1452205173563043E-4</v>
      </c>
      <c r="V15" s="36">
        <v>6.0802143266406473E-3</v>
      </c>
      <c r="W15" s="36">
        <v>-2.2445819734600237E-2</v>
      </c>
      <c r="X15" s="36">
        <v>1.3403701112293112E-3</v>
      </c>
      <c r="Y15" s="36">
        <v>-1.299437287334677E-2</v>
      </c>
      <c r="Z15" s="36"/>
      <c r="AA15" s="36">
        <v>-3.2542045762367015E-2</v>
      </c>
      <c r="AB15" s="37">
        <v>-6.7236578873047471E-3</v>
      </c>
      <c r="AC15" s="36">
        <v>-1.9577377844618624E-3</v>
      </c>
      <c r="AD15" s="36">
        <v>-2.2054777114015249E-4</v>
      </c>
      <c r="AE15" s="36">
        <v>4.7588135468259515E-3</v>
      </c>
      <c r="AF15" s="36">
        <v>-2.8224084205090746E-2</v>
      </c>
      <c r="AG15" s="36">
        <v>-1.7294707504707273E-3</v>
      </c>
      <c r="AH15" s="36">
        <v>-1.3751392916277329E-2</v>
      </c>
      <c r="AI15" s="36">
        <v>-3.4369864367126063E-4</v>
      </c>
      <c r="AJ15" s="36">
        <v>-9.3465935900668973E-4</v>
      </c>
      <c r="AK15" s="37">
        <v>-7.2424686651940129E-3</v>
      </c>
      <c r="AL15" s="35">
        <v>-5.923474522537624E-10</v>
      </c>
      <c r="AM15" s="36">
        <v>3.6846276027969267E-3</v>
      </c>
      <c r="AN15" s="36">
        <v>5.6351509095893372E-3</v>
      </c>
      <c r="AO15" s="36">
        <v>-2.5210008326682135E-2</v>
      </c>
      <c r="AP15" s="36">
        <v>1.4364684386495767E-3</v>
      </c>
      <c r="AQ15" s="36">
        <v>-1.4556057434170802E-2</v>
      </c>
      <c r="AR15" s="36">
        <v>-2.6985525302794869E-4</v>
      </c>
      <c r="AS15" s="36">
        <v>-6.3990471820914174E-4</v>
      </c>
      <c r="AT15" s="37">
        <v>-6.9126502617051673E-3</v>
      </c>
    </row>
    <row r="16" spans="1:46" x14ac:dyDescent="0.3">
      <c r="A16" s="30">
        <v>1981</v>
      </c>
      <c r="B16" s="41">
        <v>116</v>
      </c>
      <c r="C16" s="42">
        <v>20</v>
      </c>
      <c r="D16" s="42">
        <v>6</v>
      </c>
      <c r="E16" s="42">
        <v>32</v>
      </c>
      <c r="F16" s="42">
        <v>14</v>
      </c>
      <c r="G16" s="42">
        <v>30</v>
      </c>
      <c r="H16" s="42"/>
      <c r="I16" s="42">
        <v>2</v>
      </c>
      <c r="J16" s="43">
        <v>12</v>
      </c>
      <c r="K16" s="36">
        <v>0.7478053955847106</v>
      </c>
      <c r="L16" s="36">
        <v>0.90511047168362291</v>
      </c>
      <c r="M16" s="36">
        <v>0.94191491217735024</v>
      </c>
      <c r="N16" s="36">
        <v>0.96285276448977131</v>
      </c>
      <c r="O16" s="36">
        <v>0.87525024665509443</v>
      </c>
      <c r="P16" s="36">
        <v>0.88798401662017645</v>
      </c>
      <c r="Q16" s="36">
        <v>0</v>
      </c>
      <c r="R16" s="36">
        <v>4.4064950000958669E-2</v>
      </c>
      <c r="S16" s="36">
        <v>0.98222104697044621</v>
      </c>
      <c r="T16" s="35">
        <v>-3.1544427806905182E-3</v>
      </c>
      <c r="U16" s="36">
        <v>-2.230038724134352E-3</v>
      </c>
      <c r="V16" s="36">
        <v>5.1476360267854798E-3</v>
      </c>
      <c r="W16" s="36">
        <v>-2.9925099528752035E-2</v>
      </c>
      <c r="X16" s="36">
        <v>7.0079737201619238E-3</v>
      </c>
      <c r="Y16" s="36">
        <v>-1.232116814380744E-2</v>
      </c>
      <c r="Z16" s="36"/>
      <c r="AA16" s="36">
        <v>-4.0516409486072318E-2</v>
      </c>
      <c r="AB16" s="37">
        <v>-1.2988450367587065E-2</v>
      </c>
      <c r="AC16" s="36">
        <v>-4.5875393711613238E-3</v>
      </c>
      <c r="AD16" s="36">
        <v>-2.2149602366437057E-3</v>
      </c>
      <c r="AE16" s="36">
        <v>3.8407072196306015E-3</v>
      </c>
      <c r="AF16" s="36">
        <v>-3.7813291612113935E-2</v>
      </c>
      <c r="AG16" s="36">
        <v>-1.0281932039227773E-2</v>
      </c>
      <c r="AH16" s="36">
        <v>-1.3603511198182032E-2</v>
      </c>
      <c r="AI16" s="36">
        <v>-3.9201462570510149E-4</v>
      </c>
      <c r="AJ16" s="36">
        <v>-2.4572763736785174E-3</v>
      </c>
      <c r="AK16" s="37">
        <v>-1.3506672242370966E-2</v>
      </c>
      <c r="AL16" s="35">
        <v>-4.9923016451321036E-10</v>
      </c>
      <c r="AM16" s="36">
        <v>6.4029099293886303E-3</v>
      </c>
      <c r="AN16" s="36">
        <v>7.4926073657394501E-3</v>
      </c>
      <c r="AO16" s="36">
        <v>-3.2420230533409387E-2</v>
      </c>
      <c r="AP16" s="36">
        <v>-3.4520974367756021E-3</v>
      </c>
      <c r="AQ16" s="36">
        <v>-1.3098711253480524E-2</v>
      </c>
      <c r="AR16" s="36">
        <v>-2.7637589871141592E-4</v>
      </c>
      <c r="AS16" s="36">
        <v>-1.893449035087897E-3</v>
      </c>
      <c r="AT16" s="37">
        <v>-1.203545138989108E-2</v>
      </c>
    </row>
    <row r="17" spans="1:46" x14ac:dyDescent="0.3">
      <c r="A17" s="30">
        <v>1982</v>
      </c>
      <c r="B17" s="41">
        <v>123</v>
      </c>
      <c r="C17" s="42">
        <v>21</v>
      </c>
      <c r="D17" s="42">
        <v>9</v>
      </c>
      <c r="E17" s="42">
        <v>31</v>
      </c>
      <c r="F17" s="42">
        <v>14</v>
      </c>
      <c r="G17" s="42">
        <v>32</v>
      </c>
      <c r="H17" s="42"/>
      <c r="I17" s="42">
        <v>3</v>
      </c>
      <c r="J17" s="43">
        <v>13</v>
      </c>
      <c r="K17" s="36">
        <v>0.77315055412153644</v>
      </c>
      <c r="L17" s="36">
        <v>0.91357286242678193</v>
      </c>
      <c r="M17" s="36">
        <v>0.94491023287038489</v>
      </c>
      <c r="N17" s="36">
        <v>0.95351255395950318</v>
      </c>
      <c r="O17" s="36">
        <v>0.8793544319272899</v>
      </c>
      <c r="P17" s="36">
        <v>0.88422739931847116</v>
      </c>
      <c r="Q17" s="36">
        <v>0</v>
      </c>
      <c r="R17" s="36">
        <v>0.22792553924932238</v>
      </c>
      <c r="S17" s="36">
        <v>0.98232897350712878</v>
      </c>
      <c r="T17" s="35">
        <v>-4.0911472429949799E-3</v>
      </c>
      <c r="U17" s="36">
        <v>-3.2872890305074317E-3</v>
      </c>
      <c r="V17" s="36">
        <v>5.3629649230082501E-3</v>
      </c>
      <c r="W17" s="36">
        <v>-4.7194009921592832E-2</v>
      </c>
      <c r="X17" s="36">
        <v>1.3112396551018054E-2</v>
      </c>
      <c r="Y17" s="36">
        <v>-1.3725895285802319E-2</v>
      </c>
      <c r="Z17" s="36"/>
      <c r="AA17" s="36">
        <v>-7.7474329489815611E-3</v>
      </c>
      <c r="AB17" s="37">
        <v>-1.6250460237757083E-2</v>
      </c>
      <c r="AC17" s="36">
        <v>-4.3796066161079167E-3</v>
      </c>
      <c r="AD17" s="36">
        <v>-3.1009769841005008E-3</v>
      </c>
      <c r="AE17" s="36">
        <v>4.1000145657318684E-3</v>
      </c>
      <c r="AF17" s="36">
        <v>-5.2574496046848426E-2</v>
      </c>
      <c r="AG17" s="36">
        <v>3.6786424828015212E-3</v>
      </c>
      <c r="AH17" s="36">
        <v>-1.5432534389128187E-2</v>
      </c>
      <c r="AI17" s="36">
        <v>-4.0160729666357706E-4</v>
      </c>
      <c r="AJ17" s="36">
        <v>1.2229680773922377E-5</v>
      </c>
      <c r="AK17" s="37">
        <v>-1.6337604018904238E-2</v>
      </c>
      <c r="AL17" s="35">
        <v>1.162822237626197E-9</v>
      </c>
      <c r="AM17" s="36">
        <v>5.2183744055700572E-3</v>
      </c>
      <c r="AN17" s="36">
        <v>7.4691955539648025E-3</v>
      </c>
      <c r="AO17" s="36">
        <v>-4.635677538435589E-2</v>
      </c>
      <c r="AP17" s="36">
        <v>9.5012390164466564E-3</v>
      </c>
      <c r="AQ17" s="36">
        <v>-1.5193916108789538E-2</v>
      </c>
      <c r="AR17" s="36">
        <v>-3.0245134337775729E-4</v>
      </c>
      <c r="AS17" s="36">
        <v>9.2483726338638461E-4</v>
      </c>
      <c r="AT17" s="37">
        <v>-1.5362922271960377E-2</v>
      </c>
    </row>
    <row r="18" spans="1:46" x14ac:dyDescent="0.3">
      <c r="A18" s="30">
        <v>1983</v>
      </c>
      <c r="B18" s="41">
        <v>122</v>
      </c>
      <c r="C18" s="42">
        <v>21</v>
      </c>
      <c r="D18" s="42">
        <v>9</v>
      </c>
      <c r="E18" s="42">
        <v>31</v>
      </c>
      <c r="F18" s="42">
        <v>14</v>
      </c>
      <c r="G18" s="42">
        <v>32</v>
      </c>
      <c r="H18" s="42"/>
      <c r="I18" s="42">
        <v>2</v>
      </c>
      <c r="J18" s="43">
        <v>13</v>
      </c>
      <c r="K18" s="36">
        <v>0.7692903394509798</v>
      </c>
      <c r="L18" s="36">
        <v>0.91304990662338781</v>
      </c>
      <c r="M18" s="36">
        <v>0.94988440877512559</v>
      </c>
      <c r="N18" s="36">
        <v>0.94468925308911189</v>
      </c>
      <c r="O18" s="36">
        <v>0.88920408865381884</v>
      </c>
      <c r="P18" s="36">
        <v>0.89026904409306129</v>
      </c>
      <c r="Q18" s="36">
        <v>0</v>
      </c>
      <c r="R18" s="36">
        <v>0.22624223658044176</v>
      </c>
      <c r="S18" s="36">
        <v>0.98142537757562021</v>
      </c>
      <c r="T18" s="35">
        <v>-2.9982707712851724E-3</v>
      </c>
      <c r="U18" s="36">
        <v>-2.2513286640720191E-3</v>
      </c>
      <c r="V18" s="36">
        <v>4.5792371365174223E-3</v>
      </c>
      <c r="W18" s="36">
        <v>-4.7799312663353008E-2</v>
      </c>
      <c r="X18" s="36">
        <v>1.9534645731100822E-2</v>
      </c>
      <c r="Y18" s="36">
        <v>-1.3828779066044933E-2</v>
      </c>
      <c r="Z18" s="36"/>
      <c r="AA18" s="36">
        <v>-4.4801199211153961E-3</v>
      </c>
      <c r="AB18" s="37">
        <v>-1.8428261414934397E-2</v>
      </c>
      <c r="AC18" s="36">
        <v>-2.9590502832703533E-3</v>
      </c>
      <c r="AD18" s="36">
        <v>-2.6999635775407328E-3</v>
      </c>
      <c r="AE18" s="36">
        <v>3.1682605381827484E-3</v>
      </c>
      <c r="AF18" s="36">
        <v>-5.4216343790518026E-2</v>
      </c>
      <c r="AG18" s="36">
        <v>2.4592264267062371E-2</v>
      </c>
      <c r="AH18" s="36">
        <v>-1.5082125958233475E-2</v>
      </c>
      <c r="AI18" s="36">
        <v>-3.9394919564219666E-4</v>
      </c>
      <c r="AJ18" s="36">
        <v>4.4295339984630521E-4</v>
      </c>
      <c r="AK18" s="37">
        <v>-1.7771642450232168E-2</v>
      </c>
      <c r="AL18" s="35">
        <v>9.3048036516362372E-10</v>
      </c>
      <c r="AM18" s="36">
        <v>3.4722209307985162E-3</v>
      </c>
      <c r="AN18" s="36">
        <v>5.2280479668244152E-3</v>
      </c>
      <c r="AO18" s="36">
        <v>-4.9501734929659272E-2</v>
      </c>
      <c r="AP18" s="36">
        <v>2.8766479222813206E-2</v>
      </c>
      <c r="AQ18" s="36">
        <v>-1.5334858056375054E-2</v>
      </c>
      <c r="AR18" s="36">
        <v>-3.1994725115787098E-4</v>
      </c>
      <c r="AS18" s="36">
        <v>9.8102351347128191E-4</v>
      </c>
      <c r="AT18" s="37">
        <v>-1.7658561087991569E-2</v>
      </c>
    </row>
    <row r="19" spans="1:46" x14ac:dyDescent="0.3">
      <c r="A19" s="30">
        <v>1984</v>
      </c>
      <c r="B19" s="41">
        <v>121</v>
      </c>
      <c r="C19" s="42">
        <v>21</v>
      </c>
      <c r="D19" s="42">
        <v>9</v>
      </c>
      <c r="E19" s="42">
        <v>30</v>
      </c>
      <c r="F19" s="42">
        <v>14</v>
      </c>
      <c r="G19" s="42">
        <v>31</v>
      </c>
      <c r="H19" s="42"/>
      <c r="I19" s="42">
        <v>3</v>
      </c>
      <c r="J19" s="43">
        <v>13</v>
      </c>
      <c r="K19" s="36">
        <v>0.77314610246701165</v>
      </c>
      <c r="L19" s="36">
        <v>0.91346866328835274</v>
      </c>
      <c r="M19" s="36">
        <v>0.95142775579075467</v>
      </c>
      <c r="N19" s="36">
        <v>0.94286579415257987</v>
      </c>
      <c r="O19" s="36">
        <v>0.8920917090036955</v>
      </c>
      <c r="P19" s="36">
        <v>0.89186599721706628</v>
      </c>
      <c r="Q19" s="36">
        <v>0</v>
      </c>
      <c r="R19" s="36">
        <v>0.22425457616023381</v>
      </c>
      <c r="S19" s="36">
        <v>0.97858513667864777</v>
      </c>
      <c r="T19" s="35">
        <v>-3.3789818280764695E-3</v>
      </c>
      <c r="U19" s="36">
        <v>-1.2719860952764132E-3</v>
      </c>
      <c r="V19" s="36">
        <v>4.0162197543676089E-3</v>
      </c>
      <c r="W19" s="36">
        <v>-4.9845281103858469E-2</v>
      </c>
      <c r="X19" s="36">
        <v>1.4010015197775344E-2</v>
      </c>
      <c r="Y19" s="36">
        <v>-1.45850140232027E-2</v>
      </c>
      <c r="Z19" s="36"/>
      <c r="AA19" s="36">
        <v>-4.4326599093846225E-3</v>
      </c>
      <c r="AB19" s="37">
        <v>-2.0233200318946116E-2</v>
      </c>
      <c r="AC19" s="36">
        <v>-3.3218136701479647E-3</v>
      </c>
      <c r="AD19" s="36">
        <v>-1.8551304029954753E-3</v>
      </c>
      <c r="AE19" s="36">
        <v>2.3888620573490138E-3</v>
      </c>
      <c r="AF19" s="36">
        <v>-5.7216959657816487E-2</v>
      </c>
      <c r="AG19" s="36">
        <v>2.025123744723388E-2</v>
      </c>
      <c r="AH19" s="36">
        <v>-1.5973879507891874E-2</v>
      </c>
      <c r="AI19" s="36">
        <v>-3.6606242070580234E-4</v>
      </c>
      <c r="AJ19" s="36">
        <v>1.1241112482428155E-3</v>
      </c>
      <c r="AK19" s="37">
        <v>-1.9099458833848587E-2</v>
      </c>
      <c r="AL19" s="35">
        <v>-4.9593683600525777E-12</v>
      </c>
      <c r="AM19" s="36">
        <v>5.38845340625764E-3</v>
      </c>
      <c r="AN19" s="36">
        <v>4.5160769031537306E-3</v>
      </c>
      <c r="AO19" s="36">
        <v>-5.1895181662767097E-2</v>
      </c>
      <c r="AP19" s="36">
        <v>2.4564170971134631E-2</v>
      </c>
      <c r="AQ19" s="36">
        <v>-1.5880344273103645E-2</v>
      </c>
      <c r="AR19" s="36">
        <v>-2.8216872117678871E-4</v>
      </c>
      <c r="AS19" s="36">
        <v>2.0633817456499571E-3</v>
      </c>
      <c r="AT19" s="37">
        <v>-1.8571860902560494E-2</v>
      </c>
    </row>
    <row r="20" spans="1:46" x14ac:dyDescent="0.3">
      <c r="A20" s="30">
        <v>1985</v>
      </c>
      <c r="B20" s="41">
        <v>124</v>
      </c>
      <c r="C20" s="42">
        <v>21</v>
      </c>
      <c r="D20" s="42">
        <v>9</v>
      </c>
      <c r="E20" s="42">
        <v>30</v>
      </c>
      <c r="F20" s="42">
        <v>14</v>
      </c>
      <c r="G20" s="42">
        <v>34</v>
      </c>
      <c r="H20" s="42"/>
      <c r="I20" s="42">
        <v>3</v>
      </c>
      <c r="J20" s="43">
        <v>13</v>
      </c>
      <c r="K20" s="36">
        <v>0.77602163307559968</v>
      </c>
      <c r="L20" s="36">
        <v>0.913969096547668</v>
      </c>
      <c r="M20" s="36">
        <v>0.9590145559931782</v>
      </c>
      <c r="N20" s="36">
        <v>0.94012592413732476</v>
      </c>
      <c r="O20" s="36">
        <v>0.89644993601496925</v>
      </c>
      <c r="P20" s="36">
        <v>0.8913511486625989</v>
      </c>
      <c r="Q20" s="36">
        <v>0</v>
      </c>
      <c r="R20" s="36">
        <v>0.21433165628738463</v>
      </c>
      <c r="S20" s="36">
        <v>0.97940366183583927</v>
      </c>
      <c r="T20" s="35">
        <v>-4.4766714489898642E-3</v>
      </c>
      <c r="U20" s="36">
        <v>-2.2447967944207651E-3</v>
      </c>
      <c r="V20" s="36">
        <v>1.5092496543692212E-3</v>
      </c>
      <c r="W20" s="36">
        <v>-4.8626181837480562E-2</v>
      </c>
      <c r="X20" s="36">
        <v>1.350862253586139E-2</v>
      </c>
      <c r="Y20" s="36">
        <v>-1.722517129514111E-2</v>
      </c>
      <c r="Z20" s="36"/>
      <c r="AA20" s="36">
        <v>-6.105139763729615E-3</v>
      </c>
      <c r="AB20" s="37">
        <v>-1.9207381223316833E-2</v>
      </c>
      <c r="AC20" s="36">
        <v>-3.7787116154802628E-3</v>
      </c>
      <c r="AD20" s="36">
        <v>-2.4426737752488671E-3</v>
      </c>
      <c r="AE20" s="36">
        <v>1.6881934938390466E-4</v>
      </c>
      <c r="AF20" s="36">
        <v>-5.4505920344466517E-2</v>
      </c>
      <c r="AG20" s="36">
        <v>2.029228030939375E-2</v>
      </c>
      <c r="AH20" s="36">
        <v>-1.7884404973232158E-2</v>
      </c>
      <c r="AI20" s="36">
        <v>-3.1613480665572023E-4</v>
      </c>
      <c r="AJ20" s="36">
        <v>1.6561256667131606E-3</v>
      </c>
      <c r="AK20" s="37">
        <v>-1.7894381968755663E-2</v>
      </c>
      <c r="AL20" s="35">
        <v>-1.3911834140407171E-10</v>
      </c>
      <c r="AM20" s="36">
        <v>5.6133741225127091E-3</v>
      </c>
      <c r="AN20" s="36">
        <v>2.4674321211792748E-3</v>
      </c>
      <c r="AO20" s="36">
        <v>-4.8872926647471636E-2</v>
      </c>
      <c r="AP20" s="36">
        <v>2.490845530466369E-2</v>
      </c>
      <c r="AQ20" s="36">
        <v>-1.7452620012339836E-2</v>
      </c>
      <c r="AR20" s="36">
        <v>-2.2044148798842437E-4</v>
      </c>
      <c r="AS20" s="36">
        <v>3.5040975112731192E-3</v>
      </c>
      <c r="AT20" s="37">
        <v>-1.6884988887919426E-2</v>
      </c>
    </row>
    <row r="21" spans="1:46" x14ac:dyDescent="0.3">
      <c r="A21" s="30">
        <v>1986</v>
      </c>
      <c r="B21" s="41">
        <v>129</v>
      </c>
      <c r="C21" s="42">
        <v>21</v>
      </c>
      <c r="D21" s="42">
        <v>9</v>
      </c>
      <c r="E21" s="42">
        <v>34</v>
      </c>
      <c r="F21" s="42">
        <v>14</v>
      </c>
      <c r="G21" s="42">
        <v>35</v>
      </c>
      <c r="H21" s="42"/>
      <c r="I21" s="42">
        <v>3</v>
      </c>
      <c r="J21" s="43">
        <v>13</v>
      </c>
      <c r="K21" s="36">
        <v>0.7586557201473767</v>
      </c>
      <c r="L21" s="36">
        <v>0.91661039705552338</v>
      </c>
      <c r="M21" s="36">
        <v>0.95787566372470401</v>
      </c>
      <c r="N21" s="36">
        <v>0.93654598851133108</v>
      </c>
      <c r="O21" s="36">
        <v>0.90938711331200617</v>
      </c>
      <c r="P21" s="36">
        <v>0.85961769703890434</v>
      </c>
      <c r="Q21" s="36">
        <v>0</v>
      </c>
      <c r="R21" s="36">
        <v>0.15907648925451867</v>
      </c>
      <c r="S21" s="36">
        <v>0.98233737502170149</v>
      </c>
      <c r="T21" s="35">
        <v>-3.7475846811427425E-3</v>
      </c>
      <c r="U21" s="36">
        <v>-1.2623038117870063E-3</v>
      </c>
      <c r="V21" s="36">
        <v>5.2701229196016187E-4</v>
      </c>
      <c r="W21" s="36">
        <v>-4.543921186459126E-2</v>
      </c>
      <c r="X21" s="36">
        <v>1.7036145521071962E-2</v>
      </c>
      <c r="Y21" s="36">
        <v>-1.9908519744928119E-2</v>
      </c>
      <c r="Z21" s="36"/>
      <c r="AA21" s="36">
        <v>-8.1882143866210729E-3</v>
      </c>
      <c r="AB21" s="37">
        <v>-1.8577320066656442E-2</v>
      </c>
      <c r="AC21" s="36">
        <v>-3.069711562124381E-3</v>
      </c>
      <c r="AD21" s="36">
        <v>-1.6445672014522871E-3</v>
      </c>
      <c r="AE21" s="36">
        <v>-6.1530422556227307E-4</v>
      </c>
      <c r="AF21" s="36">
        <v>-5.1529008038741664E-2</v>
      </c>
      <c r="AG21" s="36">
        <v>2.3477396222864398E-2</v>
      </c>
      <c r="AH21" s="36">
        <v>-2.1195896044299351E-2</v>
      </c>
      <c r="AI21" s="36">
        <v>-3.9586239492192044E-4</v>
      </c>
      <c r="AJ21" s="36">
        <v>1.4062044090477133E-3</v>
      </c>
      <c r="AK21" s="37">
        <v>-1.7470264722148472E-2</v>
      </c>
      <c r="AL21" s="35">
        <v>6.5288297639201328E-10</v>
      </c>
      <c r="AM21" s="36">
        <v>4.208320492286091E-3</v>
      </c>
      <c r="AN21" s="36">
        <v>1.3931406608972611E-3</v>
      </c>
      <c r="AO21" s="36">
        <v>-4.6973102765373906E-2</v>
      </c>
      <c r="AP21" s="36">
        <v>2.8132636672670935E-2</v>
      </c>
      <c r="AQ21" s="36">
        <v>-2.1438907684877901E-2</v>
      </c>
      <c r="AR21" s="36">
        <v>-2.79632616885935E-4</v>
      </c>
      <c r="AS21" s="36">
        <v>2.5263608332020651E-3</v>
      </c>
      <c r="AT21" s="37">
        <v>-1.6864043782774653E-2</v>
      </c>
    </row>
    <row r="22" spans="1:46" x14ac:dyDescent="0.3">
      <c r="A22" s="30">
        <v>1987</v>
      </c>
      <c r="B22" s="41">
        <v>129</v>
      </c>
      <c r="C22" s="42">
        <v>21</v>
      </c>
      <c r="D22" s="42">
        <v>9</v>
      </c>
      <c r="E22" s="42">
        <v>34</v>
      </c>
      <c r="F22" s="42">
        <v>14</v>
      </c>
      <c r="G22" s="42">
        <v>35</v>
      </c>
      <c r="H22" s="42"/>
      <c r="I22" s="42">
        <v>3</v>
      </c>
      <c r="J22" s="43">
        <v>13</v>
      </c>
      <c r="K22" s="36">
        <v>0.75280446761249076</v>
      </c>
      <c r="L22" s="36">
        <v>0.91844554146094015</v>
      </c>
      <c r="M22" s="36">
        <v>0.95344416879811311</v>
      </c>
      <c r="N22" s="36">
        <v>0.93661382574206664</v>
      </c>
      <c r="O22" s="36">
        <v>0.89076135825959279</v>
      </c>
      <c r="P22" s="36">
        <v>0.84468732899385113</v>
      </c>
      <c r="Q22" s="36">
        <v>0</v>
      </c>
      <c r="R22" s="36">
        <v>0.14978635610947752</v>
      </c>
      <c r="S22" s="36">
        <v>0.98204463525828545</v>
      </c>
      <c r="T22" s="35">
        <v>-4.44007235267468E-3</v>
      </c>
      <c r="U22" s="36">
        <v>-1.8170902395003776E-3</v>
      </c>
      <c r="V22" s="36">
        <v>-3.9409054615792557E-4</v>
      </c>
      <c r="W22" s="36">
        <v>-4.0816159274478611E-2</v>
      </c>
      <c r="X22" s="36">
        <v>1.3516789788126616E-2</v>
      </c>
      <c r="Y22" s="36">
        <v>-3.2029940758703988E-2</v>
      </c>
      <c r="Z22" s="36"/>
      <c r="AA22" s="36">
        <v>-6.782697176801398E-3</v>
      </c>
      <c r="AB22" s="37">
        <v>-1.9160632617999523E-2</v>
      </c>
      <c r="AC22" s="36">
        <v>-3.1248416063242202E-3</v>
      </c>
      <c r="AD22" s="36">
        <v>-1.839425318583535E-3</v>
      </c>
      <c r="AE22" s="36">
        <v>-1.6376416936272438E-3</v>
      </c>
      <c r="AF22" s="36">
        <v>-4.7570087410890763E-2</v>
      </c>
      <c r="AG22" s="36">
        <v>2.0656272405226467E-2</v>
      </c>
      <c r="AH22" s="36">
        <v>-3.2390371835044916E-2</v>
      </c>
      <c r="AI22" s="36">
        <v>-4.7256349024761866E-4</v>
      </c>
      <c r="AJ22" s="36">
        <v>3.8649746113696079E-3</v>
      </c>
      <c r="AK22" s="37">
        <v>-1.7913853384567243E-2</v>
      </c>
      <c r="AL22" s="35">
        <v>-8.0042400396809412E-10</v>
      </c>
      <c r="AM22" s="36">
        <v>3.258910061459007E-3</v>
      </c>
      <c r="AN22" s="36">
        <v>2.8005398329309549E-4</v>
      </c>
      <c r="AO22" s="36">
        <v>-4.3356219511617979E-2</v>
      </c>
      <c r="AP22" s="36">
        <v>2.5383793535041391E-2</v>
      </c>
      <c r="AQ22" s="36">
        <v>-3.2235706137503144E-2</v>
      </c>
      <c r="AR22" s="36">
        <v>-3.2258999398698731E-4</v>
      </c>
      <c r="AS22" s="36">
        <v>6.3750147246449057E-3</v>
      </c>
      <c r="AT22" s="37">
        <v>-1.7402624816528368E-2</v>
      </c>
    </row>
    <row r="23" spans="1:46" x14ac:dyDescent="0.3">
      <c r="A23" s="30">
        <v>1988</v>
      </c>
      <c r="B23" s="41">
        <v>128</v>
      </c>
      <c r="C23" s="42">
        <v>21</v>
      </c>
      <c r="D23" s="42">
        <v>9</v>
      </c>
      <c r="E23" s="42">
        <v>34</v>
      </c>
      <c r="F23" s="42">
        <v>14</v>
      </c>
      <c r="G23" s="42">
        <v>33</v>
      </c>
      <c r="H23" s="42"/>
      <c r="I23" s="42">
        <v>3</v>
      </c>
      <c r="J23" s="43">
        <v>14</v>
      </c>
      <c r="K23" s="36">
        <v>0.74588979569754243</v>
      </c>
      <c r="L23" s="36">
        <v>0.92165959607414594</v>
      </c>
      <c r="M23" s="36">
        <v>0.94665319609718146</v>
      </c>
      <c r="N23" s="36">
        <v>0.93879800052508078</v>
      </c>
      <c r="O23" s="36">
        <v>0.8927966847970521</v>
      </c>
      <c r="P23" s="36">
        <v>0.84073418585112225</v>
      </c>
      <c r="Q23" s="36">
        <v>0</v>
      </c>
      <c r="R23" s="36">
        <v>0.15683507112341086</v>
      </c>
      <c r="S23" s="36">
        <v>0.98403428106091506</v>
      </c>
      <c r="T23" s="35">
        <v>-3.5453660544233741E-3</v>
      </c>
      <c r="U23" s="36">
        <v>-4.0612646630367187E-4</v>
      </c>
      <c r="V23" s="36">
        <v>2.4444112128667772E-4</v>
      </c>
      <c r="W23" s="36">
        <v>-4.0082226771138818E-2</v>
      </c>
      <c r="X23" s="36">
        <v>1.2749129757221266E-2</v>
      </c>
      <c r="Y23" s="36">
        <v>-3.0253056252666392E-2</v>
      </c>
      <c r="Z23" s="36"/>
      <c r="AA23" s="36">
        <v>-3.9984576096363427E-3</v>
      </c>
      <c r="AB23" s="37">
        <v>-1.8420176083277281E-2</v>
      </c>
      <c r="AC23" s="36">
        <v>-2.332202032843113E-3</v>
      </c>
      <c r="AD23" s="36">
        <v>-2.1790464457611695E-4</v>
      </c>
      <c r="AE23" s="36">
        <v>-1.5421015597330524E-3</v>
      </c>
      <c r="AF23" s="36">
        <v>-4.6367390932244318E-2</v>
      </c>
      <c r="AG23" s="36">
        <v>2.030758249174721E-2</v>
      </c>
      <c r="AH23" s="36">
        <v>-3.3218585535177515E-2</v>
      </c>
      <c r="AI23" s="36">
        <v>-5.1072333085402325E-4</v>
      </c>
      <c r="AJ23" s="36">
        <v>4.6486279273444666E-3</v>
      </c>
      <c r="AK23" s="37">
        <v>-1.7275256175450161E-2</v>
      </c>
      <c r="AL23" s="35">
        <v>7.0661882533065017E-10</v>
      </c>
      <c r="AM23" s="36">
        <v>3.5954239384522568E-3</v>
      </c>
      <c r="AN23" s="36">
        <v>-4.1664569956678259E-4</v>
      </c>
      <c r="AO23" s="36">
        <v>-4.3841912570454139E-2</v>
      </c>
      <c r="AP23" s="36">
        <v>2.4354989010209344E-2</v>
      </c>
      <c r="AQ23" s="36">
        <v>-3.320489695852416E-2</v>
      </c>
      <c r="AR23" s="36">
        <v>-3.6673912576625081E-4</v>
      </c>
      <c r="AS23" s="36">
        <v>7.1301934203171109E-3</v>
      </c>
      <c r="AT23" s="37">
        <v>-1.758847516037549E-2</v>
      </c>
    </row>
    <row r="24" spans="1:46" x14ac:dyDescent="0.3">
      <c r="A24" s="30">
        <v>1989</v>
      </c>
      <c r="B24" s="41">
        <v>130</v>
      </c>
      <c r="C24" s="42">
        <v>21</v>
      </c>
      <c r="D24" s="42">
        <v>10</v>
      </c>
      <c r="E24" s="42">
        <v>34</v>
      </c>
      <c r="F24" s="42">
        <v>14</v>
      </c>
      <c r="G24" s="42">
        <v>34</v>
      </c>
      <c r="H24" s="42"/>
      <c r="I24" s="42">
        <v>3</v>
      </c>
      <c r="J24" s="43">
        <v>14</v>
      </c>
      <c r="K24" s="36">
        <v>0.76826631610120755</v>
      </c>
      <c r="L24" s="36">
        <v>0.92170326054309648</v>
      </c>
      <c r="M24" s="36">
        <v>0.99201185029377403</v>
      </c>
      <c r="N24" s="36">
        <v>0.94312276022577779</v>
      </c>
      <c r="O24" s="36">
        <v>0.89194410006280522</v>
      </c>
      <c r="P24" s="36">
        <v>0.82510769745021095</v>
      </c>
      <c r="Q24" s="36">
        <v>0</v>
      </c>
      <c r="R24" s="36">
        <v>0.17624482270901928</v>
      </c>
      <c r="S24" s="36">
        <v>0.98363463713861921</v>
      </c>
      <c r="T24" s="35">
        <v>-4.3627420102055918E-3</v>
      </c>
      <c r="U24" s="36">
        <v>-5.5466917315934367E-4</v>
      </c>
      <c r="V24" s="36">
        <v>-1.7581533641285118E-3</v>
      </c>
      <c r="W24" s="36">
        <v>-4.0936768677161013E-2</v>
      </c>
      <c r="X24" s="36">
        <v>1.3817838009481897E-2</v>
      </c>
      <c r="Y24" s="36">
        <v>-3.055302481585678E-2</v>
      </c>
      <c r="Z24" s="36"/>
      <c r="AA24" s="36">
        <v>-1.7361625105118727E-3</v>
      </c>
      <c r="AB24" s="37">
        <v>-1.8604758488307116E-2</v>
      </c>
      <c r="AC24" s="36">
        <v>-2.5553031944706354E-3</v>
      </c>
      <c r="AD24" s="36">
        <v>-5.2011244849520645E-4</v>
      </c>
      <c r="AE24" s="36">
        <v>-1.939291170786661E-3</v>
      </c>
      <c r="AF24" s="36">
        <v>-4.7371971613842101E-2</v>
      </c>
      <c r="AG24" s="36">
        <v>2.1684093239436337E-2</v>
      </c>
      <c r="AH24" s="36">
        <v>-3.37250092831533E-2</v>
      </c>
      <c r="AI24" s="36">
        <v>-3.532541557517843E-4</v>
      </c>
      <c r="AJ24" s="36">
        <v>5.3664213111741807E-3</v>
      </c>
      <c r="AK24" s="37">
        <v>-1.7289972277804728E-2</v>
      </c>
      <c r="AL24" s="35">
        <v>1.0493215930998921E-9</v>
      </c>
      <c r="AM24" s="36">
        <v>3.5512655183546926E-3</v>
      </c>
      <c r="AN24" s="36">
        <v>-2.783497452092224E-4</v>
      </c>
      <c r="AO24" s="36">
        <v>-4.5652161336058504E-2</v>
      </c>
      <c r="AP24" s="36">
        <v>2.5645826049451211E-2</v>
      </c>
      <c r="AQ24" s="36">
        <v>-3.4116588888742777E-2</v>
      </c>
      <c r="AR24" s="36">
        <v>-2.4091569033678507E-4</v>
      </c>
      <c r="AS24" s="36">
        <v>8.3318362240366976E-3</v>
      </c>
      <c r="AT24" s="37">
        <v>-1.9014432611111236E-2</v>
      </c>
    </row>
    <row r="25" spans="1:46" x14ac:dyDescent="0.3">
      <c r="A25" s="30">
        <v>1990</v>
      </c>
      <c r="B25" s="41">
        <v>131</v>
      </c>
      <c r="C25" s="42">
        <v>20</v>
      </c>
      <c r="D25" s="42">
        <v>10</v>
      </c>
      <c r="E25" s="42">
        <v>35</v>
      </c>
      <c r="F25" s="42">
        <v>14</v>
      </c>
      <c r="G25" s="42">
        <v>36</v>
      </c>
      <c r="H25" s="42"/>
      <c r="I25" s="42">
        <v>3</v>
      </c>
      <c r="J25" s="43">
        <v>13</v>
      </c>
      <c r="K25" s="36">
        <v>0.78103103165451349</v>
      </c>
      <c r="L25" s="36">
        <v>0.92231770543364389</v>
      </c>
      <c r="M25" s="36">
        <v>0.99209955037323894</v>
      </c>
      <c r="N25" s="36">
        <v>0.94745478769599312</v>
      </c>
      <c r="O25" s="36">
        <v>0.88892777653636834</v>
      </c>
      <c r="P25" s="36">
        <v>0.88331311294678172</v>
      </c>
      <c r="Q25" s="36">
        <v>0</v>
      </c>
      <c r="R25" s="36">
        <v>0.16684332121419887</v>
      </c>
      <c r="S25" s="36">
        <v>0.97975481764072436</v>
      </c>
      <c r="T25" s="35">
        <v>-4.1547523585423853E-3</v>
      </c>
      <c r="U25" s="36">
        <v>-2.3861418624371469E-3</v>
      </c>
      <c r="V25" s="36">
        <v>-3.1096819126053585E-4</v>
      </c>
      <c r="W25" s="36">
        <v>-3.1480734015424519E-2</v>
      </c>
      <c r="X25" s="36">
        <v>9.255203741879112E-3</v>
      </c>
      <c r="Y25" s="36">
        <v>-3.1649786063993067E-2</v>
      </c>
      <c r="Z25" s="36"/>
      <c r="AA25" s="36">
        <v>-4.575681793818932E-5</v>
      </c>
      <c r="AB25" s="37">
        <v>-1.8600119305904488E-2</v>
      </c>
      <c r="AC25" s="36">
        <v>-2.5789308608222868E-3</v>
      </c>
      <c r="AD25" s="36">
        <v>-2.6392480847089489E-3</v>
      </c>
      <c r="AE25" s="36">
        <v>-5.1866971746775809E-4</v>
      </c>
      <c r="AF25" s="36">
        <v>-3.8172931098577778E-2</v>
      </c>
      <c r="AG25" s="36">
        <v>1.6791607337618357E-2</v>
      </c>
      <c r="AH25" s="36">
        <v>-3.3704475016462246E-2</v>
      </c>
      <c r="AI25" s="36">
        <v>-2.8727286052389729E-4</v>
      </c>
      <c r="AJ25" s="36">
        <v>6.239163947684455E-3</v>
      </c>
      <c r="AK25" s="37">
        <v>-1.7613229876390683E-2</v>
      </c>
      <c r="AL25" s="35">
        <v>1.0501190334816697E-9</v>
      </c>
      <c r="AM25" s="36">
        <v>1.1190217358426899E-3</v>
      </c>
      <c r="AN25" s="36">
        <v>1.1718208523373835E-3</v>
      </c>
      <c r="AO25" s="36">
        <v>-3.694694251094241E-2</v>
      </c>
      <c r="AP25" s="36">
        <v>2.0656478038659297E-2</v>
      </c>
      <c r="AQ25" s="36">
        <v>-3.4436119014289772E-2</v>
      </c>
      <c r="AR25" s="36">
        <v>-1.6972508615771263E-4</v>
      </c>
      <c r="AS25" s="36">
        <v>9.868395260286671E-3</v>
      </c>
      <c r="AT25" s="37">
        <v>-1.9907606206778242E-2</v>
      </c>
    </row>
    <row r="26" spans="1:46" x14ac:dyDescent="0.3">
      <c r="A26" s="30">
        <v>1991</v>
      </c>
      <c r="B26" s="41">
        <v>132</v>
      </c>
      <c r="C26" s="42">
        <v>21</v>
      </c>
      <c r="D26" s="42">
        <v>10</v>
      </c>
      <c r="E26" s="42">
        <v>35</v>
      </c>
      <c r="F26" s="42">
        <v>14</v>
      </c>
      <c r="G26" s="42">
        <v>37</v>
      </c>
      <c r="H26" s="42"/>
      <c r="I26" s="42">
        <v>2</v>
      </c>
      <c r="J26" s="43">
        <v>13</v>
      </c>
      <c r="K26" s="36">
        <v>0.77371694963855198</v>
      </c>
      <c r="L26" s="36">
        <v>0.92707377864620377</v>
      </c>
      <c r="M26" s="36">
        <v>0.99248072868895765</v>
      </c>
      <c r="N26" s="36">
        <v>0.95344789182931078</v>
      </c>
      <c r="O26" s="36">
        <v>0.9023624409544756</v>
      </c>
      <c r="P26" s="36">
        <v>0.90676623246664534</v>
      </c>
      <c r="Q26" s="36">
        <v>0</v>
      </c>
      <c r="R26" s="36">
        <v>0.16092053270862328</v>
      </c>
      <c r="S26" s="36">
        <v>0.97797567266687546</v>
      </c>
      <c r="T26" s="35">
        <v>-4.8686917925941384E-3</v>
      </c>
      <c r="U26" s="36">
        <v>-3.7724893659853683E-3</v>
      </c>
      <c r="V26" s="36">
        <v>-4.702938568054579E-4</v>
      </c>
      <c r="W26" s="36">
        <v>-2.6510904759010231E-2</v>
      </c>
      <c r="X26" s="36">
        <v>2.6831911966415803E-3</v>
      </c>
      <c r="Y26" s="36">
        <v>-2.6241740652991803E-2</v>
      </c>
      <c r="Z26" s="36"/>
      <c r="AA26" s="36">
        <v>-3.9218677070802744E-4</v>
      </c>
      <c r="AB26" s="37">
        <v>-2.147621663045263E-2</v>
      </c>
      <c r="AC26" s="36">
        <v>-2.6094464056177287E-3</v>
      </c>
      <c r="AD26" s="36">
        <v>-4.0592855309210633E-3</v>
      </c>
      <c r="AE26" s="36">
        <v>7.9423911999958381E-4</v>
      </c>
      <c r="AF26" s="36">
        <v>-3.3782837378965605E-2</v>
      </c>
      <c r="AG26" s="36">
        <v>1.300328976392231E-2</v>
      </c>
      <c r="AH26" s="36">
        <v>-3.0642367842125436E-2</v>
      </c>
      <c r="AI26" s="36">
        <v>-2.9746915456862815E-4</v>
      </c>
      <c r="AJ26" s="36">
        <v>6.0969553323246975E-3</v>
      </c>
      <c r="AK26" s="37">
        <v>-1.9696915859803717E-2</v>
      </c>
      <c r="AL26" s="35">
        <v>-1.6098872694630131E-9</v>
      </c>
      <c r="AM26" s="36">
        <v>1.278261741389162E-3</v>
      </c>
      <c r="AN26" s="36">
        <v>9.7830587818610744E-4</v>
      </c>
      <c r="AO26" s="36">
        <v>-3.2624289808718995E-2</v>
      </c>
      <c r="AP26" s="36">
        <v>1.6301048835656067E-2</v>
      </c>
      <c r="AQ26" s="36">
        <v>-3.1509114572470569E-2</v>
      </c>
      <c r="AR26" s="36">
        <v>-1.4757415871996608E-4</v>
      </c>
      <c r="AS26" s="36">
        <v>9.5394290876026373E-3</v>
      </c>
      <c r="AT26" s="37">
        <v>-2.2771362960307618E-2</v>
      </c>
    </row>
    <row r="27" spans="1:46" x14ac:dyDescent="0.3">
      <c r="A27" s="30">
        <v>1992</v>
      </c>
      <c r="B27" s="41">
        <v>134</v>
      </c>
      <c r="C27" s="42">
        <v>24</v>
      </c>
      <c r="D27" s="42">
        <v>10</v>
      </c>
      <c r="E27" s="42">
        <v>36</v>
      </c>
      <c r="F27" s="42">
        <v>13</v>
      </c>
      <c r="G27" s="42">
        <v>35</v>
      </c>
      <c r="H27" s="42"/>
      <c r="I27" s="42">
        <v>3</v>
      </c>
      <c r="J27" s="43">
        <v>13</v>
      </c>
      <c r="K27" s="36">
        <v>0.7740751831292858</v>
      </c>
      <c r="L27" s="36">
        <v>0.93095627917804324</v>
      </c>
      <c r="M27" s="36">
        <v>0.99301086967840069</v>
      </c>
      <c r="N27" s="36">
        <v>0.95759274094764135</v>
      </c>
      <c r="O27" s="36">
        <v>0.84416695460362956</v>
      </c>
      <c r="P27" s="36">
        <v>0.88567165879603349</v>
      </c>
      <c r="Q27" s="36">
        <v>0</v>
      </c>
      <c r="R27" s="36">
        <v>0.16658612214885651</v>
      </c>
      <c r="S27" s="36">
        <v>0.97615468587315302</v>
      </c>
      <c r="T27" s="35">
        <v>-4.6932587474273211E-3</v>
      </c>
      <c r="U27" s="36">
        <v>-4.3237776085886734E-3</v>
      </c>
      <c r="V27" s="36">
        <v>-1.7725016938083154E-4</v>
      </c>
      <c r="W27" s="36">
        <v>-2.308334241348739E-2</v>
      </c>
      <c r="X27" s="36">
        <v>3.1625087235532313E-3</v>
      </c>
      <c r="Y27" s="36">
        <v>-2.5600629928676805E-2</v>
      </c>
      <c r="Z27" s="36"/>
      <c r="AA27" s="36">
        <v>-9.7955142188215416E-4</v>
      </c>
      <c r="AB27" s="37">
        <v>-1.9663293883256796E-2</v>
      </c>
      <c r="AC27" s="36">
        <v>-2.3679447709726445E-3</v>
      </c>
      <c r="AD27" s="36">
        <v>-3.7979897629657196E-3</v>
      </c>
      <c r="AE27" s="36">
        <v>1.0987304884263066E-3</v>
      </c>
      <c r="AF27" s="36">
        <v>-3.0797475813966985E-2</v>
      </c>
      <c r="AG27" s="36">
        <v>7.9855146205587736E-3</v>
      </c>
      <c r="AH27" s="36">
        <v>-3.1045560040942489E-2</v>
      </c>
      <c r="AI27" s="36">
        <v>-1.8304278698767268E-3</v>
      </c>
      <c r="AJ27" s="36">
        <v>6.2864288389201514E-3</v>
      </c>
      <c r="AK27" s="37">
        <v>-1.8394233264759419E-2</v>
      </c>
      <c r="AL27" s="35">
        <v>-1.8357215959135649E-9</v>
      </c>
      <c r="AM27" s="36">
        <v>9.9211194965792885E-4</v>
      </c>
      <c r="AN27" s="36">
        <v>1.9443719909690968E-3</v>
      </c>
      <c r="AO27" s="36">
        <v>-3.0257602332241354E-2</v>
      </c>
      <c r="AP27" s="36">
        <v>1.0124370255387193E-2</v>
      </c>
      <c r="AQ27" s="36">
        <v>-3.2152488033265009E-2</v>
      </c>
      <c r="AR27" s="36">
        <v>-2.6180352268765209E-3</v>
      </c>
      <c r="AS27" s="36">
        <v>9.0168826876211479E-3</v>
      </c>
      <c r="AT27" s="37">
        <v>-2.2944675477888064E-2</v>
      </c>
    </row>
    <row r="28" spans="1:46" x14ac:dyDescent="0.3">
      <c r="A28" s="30">
        <v>1993</v>
      </c>
      <c r="B28" s="41">
        <v>140</v>
      </c>
      <c r="C28" s="42">
        <v>28</v>
      </c>
      <c r="D28" s="42">
        <v>10</v>
      </c>
      <c r="E28" s="42">
        <v>36</v>
      </c>
      <c r="F28" s="42">
        <v>13</v>
      </c>
      <c r="G28" s="42">
        <v>36</v>
      </c>
      <c r="H28" s="42">
        <v>1</v>
      </c>
      <c r="I28" s="42">
        <v>3</v>
      </c>
      <c r="J28" s="43">
        <v>13</v>
      </c>
      <c r="K28" s="36">
        <v>0.76233038711721468</v>
      </c>
      <c r="L28" s="36">
        <v>0.93617902388330976</v>
      </c>
      <c r="M28" s="36">
        <v>0.99293735578700415</v>
      </c>
      <c r="N28" s="36">
        <v>0.96022262434492034</v>
      </c>
      <c r="O28" s="36">
        <v>0.84836573771401036</v>
      </c>
      <c r="P28" s="36">
        <v>0.88846915603160725</v>
      </c>
      <c r="Q28" s="36">
        <v>2.8695612742503304E-2</v>
      </c>
      <c r="R28" s="36">
        <v>0.17354464669790268</v>
      </c>
      <c r="S28" s="36">
        <v>0.97464485195442041</v>
      </c>
      <c r="T28" s="35">
        <v>-4.9564255698663906E-3</v>
      </c>
      <c r="U28" s="36">
        <v>-4.2134753574425915E-3</v>
      </c>
      <c r="V28" s="36">
        <v>-1.7736589563687176E-4</v>
      </c>
      <c r="W28" s="36">
        <v>-2.3371391446814483E-2</v>
      </c>
      <c r="X28" s="36">
        <v>-7.4139668984111431E-4</v>
      </c>
      <c r="Y28" s="36">
        <v>-2.5427200205867435E-2</v>
      </c>
      <c r="Z28" s="36">
        <v>-4.2607212829043757E-4</v>
      </c>
      <c r="AA28" s="36">
        <v>-2.678206550987992E-3</v>
      </c>
      <c r="AB28" s="37">
        <v>-1.8935153109197363E-2</v>
      </c>
      <c r="AC28" s="36">
        <v>-2.1200220001468041E-3</v>
      </c>
      <c r="AD28" s="36">
        <v>-3.0018628456905099E-3</v>
      </c>
      <c r="AE28" s="36">
        <v>1.0924528913549023E-3</v>
      </c>
      <c r="AF28" s="36">
        <v>-3.1528330720935041E-2</v>
      </c>
      <c r="AG28" s="36">
        <v>3.8175688658803031E-3</v>
      </c>
      <c r="AH28" s="36">
        <v>-3.0030084660945706E-2</v>
      </c>
      <c r="AI28" s="36">
        <v>-1.3973603884611227E-3</v>
      </c>
      <c r="AJ28" s="36">
        <v>6.2922406904624842E-3</v>
      </c>
      <c r="AK28" s="37">
        <v>-1.7367782152161539E-2</v>
      </c>
      <c r="AL28" s="35">
        <v>2.2708083426917177E-10</v>
      </c>
      <c r="AM28" s="36">
        <v>1.9622445918654726E-3</v>
      </c>
      <c r="AN28" s="36">
        <v>1.9278192159152179E-3</v>
      </c>
      <c r="AO28" s="36">
        <v>-3.0859462043554445E-2</v>
      </c>
      <c r="AP28" s="36">
        <v>4.8090791532745709E-3</v>
      </c>
      <c r="AQ28" s="36">
        <v>-3.0903707782621231E-2</v>
      </c>
      <c r="AR28" s="36">
        <v>-1.5816027622236159E-3</v>
      </c>
      <c r="AS28" s="36">
        <v>8.5666288261005523E-3</v>
      </c>
      <c r="AT28" s="37">
        <v>-2.4295196834404807E-2</v>
      </c>
    </row>
    <row r="29" spans="1:46" x14ac:dyDescent="0.3">
      <c r="A29" s="30">
        <v>1994</v>
      </c>
      <c r="B29" s="41">
        <v>141</v>
      </c>
      <c r="C29" s="42">
        <v>29</v>
      </c>
      <c r="D29" s="42">
        <v>10</v>
      </c>
      <c r="E29" s="42">
        <v>35</v>
      </c>
      <c r="F29" s="42">
        <v>13</v>
      </c>
      <c r="G29" s="42">
        <v>35</v>
      </c>
      <c r="H29" s="42">
        <v>2</v>
      </c>
      <c r="I29" s="42">
        <v>3</v>
      </c>
      <c r="J29" s="43">
        <v>14</v>
      </c>
      <c r="K29" s="36">
        <v>0.77287875766364234</v>
      </c>
      <c r="L29" s="36">
        <v>0.93557532826049827</v>
      </c>
      <c r="M29" s="36">
        <v>0.99233002487772193</v>
      </c>
      <c r="N29" s="36">
        <v>0.95955261187870389</v>
      </c>
      <c r="O29" s="36">
        <v>0.84397194827103594</v>
      </c>
      <c r="P29" s="36">
        <v>0.91088589067072256</v>
      </c>
      <c r="Q29" s="36">
        <v>0.79989135698001634</v>
      </c>
      <c r="R29" s="36">
        <v>0.15996499079025162</v>
      </c>
      <c r="S29" s="36">
        <v>0.97800343362571174</v>
      </c>
      <c r="T29" s="35">
        <v>-5.3887430853872291E-3</v>
      </c>
      <c r="U29" s="36">
        <v>-4.2491230129714638E-3</v>
      </c>
      <c r="V29" s="36">
        <v>-1.2494447810123678E-3</v>
      </c>
      <c r="W29" s="36">
        <v>-2.0866792258280656E-2</v>
      </c>
      <c r="X29" s="36">
        <v>-7.1817729278892753E-3</v>
      </c>
      <c r="Y29" s="36">
        <v>-2.4922767686019458E-2</v>
      </c>
      <c r="Z29" s="36">
        <v>-4.1149039168055989E-3</v>
      </c>
      <c r="AA29" s="36">
        <v>-2.7814946895215881E-3</v>
      </c>
      <c r="AB29" s="37">
        <v>-1.5684015161127558E-2</v>
      </c>
      <c r="AC29" s="36">
        <v>-2.7377486115504023E-3</v>
      </c>
      <c r="AD29" s="36">
        <v>-3.3444331665358103E-3</v>
      </c>
      <c r="AE29" s="36">
        <v>-1.9218208505175437E-4</v>
      </c>
      <c r="AF29" s="36">
        <v>-2.8325474889475843E-2</v>
      </c>
      <c r="AG29" s="36">
        <v>-3.8768789607278487E-3</v>
      </c>
      <c r="AH29" s="36">
        <v>-2.874523708812167E-2</v>
      </c>
      <c r="AI29" s="36">
        <v>-1.0308720573199957E-3</v>
      </c>
      <c r="AJ29" s="36">
        <v>5.8727425349989967E-3</v>
      </c>
      <c r="AK29" s="37">
        <v>-1.5061882614353666E-2</v>
      </c>
      <c r="AL29" s="35">
        <v>-1.7207284405680727E-10</v>
      </c>
      <c r="AM29" s="36">
        <v>2.0246616519085507E-3</v>
      </c>
      <c r="AN29" s="36">
        <v>1.7446864243676873E-3</v>
      </c>
      <c r="AO29" s="36">
        <v>-2.8349917023474461E-2</v>
      </c>
      <c r="AP29" s="36">
        <v>-2.4266311319635172E-3</v>
      </c>
      <c r="AQ29" s="36">
        <v>-2.9129025071542212E-2</v>
      </c>
      <c r="AR29" s="36">
        <v>-8.0131807399291181E-4</v>
      </c>
      <c r="AS29" s="36">
        <v>8.6867572049489899E-3</v>
      </c>
      <c r="AT29" s="37">
        <v>-2.0032726363286117E-2</v>
      </c>
    </row>
    <row r="30" spans="1:46" x14ac:dyDescent="0.3">
      <c r="A30" s="30">
        <v>1995</v>
      </c>
      <c r="B30" s="41">
        <v>141</v>
      </c>
      <c r="C30" s="42">
        <v>29</v>
      </c>
      <c r="D30" s="42">
        <v>8</v>
      </c>
      <c r="E30" s="42">
        <v>35</v>
      </c>
      <c r="F30" s="42">
        <v>14</v>
      </c>
      <c r="G30" s="42">
        <v>33</v>
      </c>
      <c r="H30" s="42">
        <v>6</v>
      </c>
      <c r="I30" s="42">
        <v>3</v>
      </c>
      <c r="J30" s="43">
        <v>13</v>
      </c>
      <c r="K30" s="36">
        <v>0.77048868155490302</v>
      </c>
      <c r="L30" s="36">
        <v>0.93444595177894918</v>
      </c>
      <c r="M30" s="36">
        <v>0.99140150862477616</v>
      </c>
      <c r="N30" s="36">
        <v>0.95861821783224499</v>
      </c>
      <c r="O30" s="36">
        <v>0.85457574200801434</v>
      </c>
      <c r="P30" s="36">
        <v>0.87764696565230405</v>
      </c>
      <c r="Q30" s="36">
        <v>0.87747516285798277</v>
      </c>
      <c r="R30" s="36">
        <v>0.17885963426474091</v>
      </c>
      <c r="S30" s="36">
        <v>0.90311653219071986</v>
      </c>
      <c r="T30" s="35">
        <v>-5.5275145058334635E-3</v>
      </c>
      <c r="U30" s="36">
        <v>-3.1786833762687777E-3</v>
      </c>
      <c r="V30" s="36">
        <v>-1.4605072666932872E-3</v>
      </c>
      <c r="W30" s="36">
        <v>-2.2791961727430303E-2</v>
      </c>
      <c r="X30" s="36">
        <v>-1.5268442502002243E-3</v>
      </c>
      <c r="Y30" s="36">
        <v>-1.9558531185778719E-2</v>
      </c>
      <c r="Z30" s="36">
        <v>-7.579511871503619E-3</v>
      </c>
      <c r="AA30" s="36">
        <v>-1.1114790041140393E-2</v>
      </c>
      <c r="AB30" s="37">
        <v>-1.8846888279045414E-2</v>
      </c>
      <c r="AC30" s="36">
        <v>-2.8868761533064791E-3</v>
      </c>
      <c r="AD30" s="36">
        <v>-3.7917471875271972E-3</v>
      </c>
      <c r="AE30" s="36">
        <v>-2.4802003177171319E-4</v>
      </c>
      <c r="AF30" s="36">
        <v>-3.0143078120011522E-2</v>
      </c>
      <c r="AG30" s="36">
        <v>2.2049924421468116E-3</v>
      </c>
      <c r="AH30" s="36">
        <v>-2.4355740715263294E-2</v>
      </c>
      <c r="AI30" s="36">
        <v>-6.8176829013567655E-3</v>
      </c>
      <c r="AJ30" s="36">
        <v>5.4195754432440338E-3</v>
      </c>
      <c r="AK30" s="37">
        <v>-1.4491098350041582E-2</v>
      </c>
      <c r="AL30" s="35">
        <v>1.6651616116511032E-9</v>
      </c>
      <c r="AM30" s="36">
        <v>1.3194557777006144E-3</v>
      </c>
      <c r="AN30" s="36">
        <v>2.6257568548308827E-3</v>
      </c>
      <c r="AO30" s="36">
        <v>-3.149635060642992E-2</v>
      </c>
      <c r="AP30" s="36">
        <v>3.7158770653337001E-3</v>
      </c>
      <c r="AQ30" s="36">
        <v>-2.4402497279318321E-2</v>
      </c>
      <c r="AR30" s="36">
        <v>-5.3049479671679516E-3</v>
      </c>
      <c r="AS30" s="36">
        <v>8.0403568146124663E-3</v>
      </c>
      <c r="AT30" s="37">
        <v>-1.9022409870473246E-2</v>
      </c>
    </row>
    <row r="31" spans="1:46" x14ac:dyDescent="0.3">
      <c r="A31" s="30">
        <v>1996</v>
      </c>
      <c r="B31" s="41">
        <v>144</v>
      </c>
      <c r="C31" s="42">
        <v>30</v>
      </c>
      <c r="D31" s="42">
        <v>8</v>
      </c>
      <c r="E31" s="42">
        <v>35</v>
      </c>
      <c r="F31" s="42">
        <v>14</v>
      </c>
      <c r="G31" s="42">
        <v>33</v>
      </c>
      <c r="H31" s="42">
        <v>7</v>
      </c>
      <c r="I31" s="42">
        <v>4</v>
      </c>
      <c r="J31" s="43">
        <v>13</v>
      </c>
      <c r="K31" s="36">
        <v>0.94806806417570155</v>
      </c>
      <c r="L31" s="36">
        <v>0.936721112532932</v>
      </c>
      <c r="M31" s="36">
        <v>0.99117631330960865</v>
      </c>
      <c r="N31" s="36">
        <v>0.96227396359008888</v>
      </c>
      <c r="O31" s="36">
        <v>0.84847194145292926</v>
      </c>
      <c r="P31" s="36">
        <v>0.86947725464637327</v>
      </c>
      <c r="Q31" s="36">
        <v>0.95388308260529753</v>
      </c>
      <c r="R31" s="36">
        <v>0.93158206775796759</v>
      </c>
      <c r="S31" s="36">
        <v>0.90106398080096606</v>
      </c>
      <c r="T31" s="35">
        <v>-2.7019137790531187E-3</v>
      </c>
      <c r="U31" s="36">
        <v>-3.1422116746120214E-3</v>
      </c>
      <c r="V31" s="36">
        <v>-1.1483136563486451E-3</v>
      </c>
      <c r="W31" s="36">
        <v>-2.1866765553739263E-2</v>
      </c>
      <c r="X31" s="36">
        <v>-5.3466944405511894E-4</v>
      </c>
      <c r="Y31" s="36">
        <v>-2.3377913990355905E-2</v>
      </c>
      <c r="Z31" s="36">
        <v>-1.2249614647831879E-2</v>
      </c>
      <c r="AA31" s="36">
        <v>6.4974653729573803E-3</v>
      </c>
      <c r="AB31" s="37">
        <v>-1.8729954867881093E-2</v>
      </c>
      <c r="AC31" s="36">
        <v>-2.4937108354954949E-3</v>
      </c>
      <c r="AD31" s="36">
        <v>-2.9483758470349106E-3</v>
      </c>
      <c r="AE31" s="36">
        <v>-7.7935497500559051E-5</v>
      </c>
      <c r="AF31" s="36">
        <v>-2.894920818188149E-2</v>
      </c>
      <c r="AG31" s="36">
        <v>2.0071218741689731E-3</v>
      </c>
      <c r="AH31" s="36">
        <v>-2.8375752289137378E-2</v>
      </c>
      <c r="AI31" s="36">
        <v>-1.1206735588478884E-2</v>
      </c>
      <c r="AJ31" s="36">
        <v>6.783470461293988E-3</v>
      </c>
      <c r="AK31" s="37">
        <v>-1.3129387730396697E-2</v>
      </c>
      <c r="AL31" s="35">
        <v>5.9083112135950374E-10</v>
      </c>
      <c r="AM31" s="36">
        <v>2.3232593805601934E-3</v>
      </c>
      <c r="AN31" s="36">
        <v>3.3034886268038283E-3</v>
      </c>
      <c r="AO31" s="36">
        <v>-3.0926492116079087E-2</v>
      </c>
      <c r="AP31" s="36">
        <v>3.5260553235955745E-3</v>
      </c>
      <c r="AQ31" s="36">
        <v>-2.7681710219675998E-2</v>
      </c>
      <c r="AR31" s="36">
        <v>-1.0031081617313902E-2</v>
      </c>
      <c r="AS31" s="36">
        <v>7.0070520621915676E-3</v>
      </c>
      <c r="AT31" s="37">
        <v>-1.7833145077239532E-2</v>
      </c>
    </row>
    <row r="32" spans="1:46" x14ac:dyDescent="0.3">
      <c r="A32" s="30">
        <v>1997</v>
      </c>
      <c r="B32" s="41">
        <v>146</v>
      </c>
      <c r="C32" s="42">
        <v>30</v>
      </c>
      <c r="D32" s="42">
        <v>8</v>
      </c>
      <c r="E32" s="42">
        <v>35</v>
      </c>
      <c r="F32" s="42">
        <v>14</v>
      </c>
      <c r="G32" s="42">
        <v>34</v>
      </c>
      <c r="H32" s="42">
        <v>8</v>
      </c>
      <c r="I32" s="42">
        <v>4</v>
      </c>
      <c r="J32" s="43">
        <v>13</v>
      </c>
      <c r="K32" s="36">
        <v>0.9476835973271367</v>
      </c>
      <c r="L32" s="36">
        <v>0.93742482336156863</v>
      </c>
      <c r="M32" s="36">
        <v>0.99166953621261578</v>
      </c>
      <c r="N32" s="36">
        <v>0.96309202143683015</v>
      </c>
      <c r="O32" s="36">
        <v>0.84247661294652787</v>
      </c>
      <c r="P32" s="36">
        <v>0.87733076417589007</v>
      </c>
      <c r="Q32" s="36">
        <v>0.95804175307810802</v>
      </c>
      <c r="R32" s="36">
        <v>0.923631073435356</v>
      </c>
      <c r="S32" s="36">
        <v>0.89591657050168694</v>
      </c>
      <c r="T32" s="35">
        <v>-2.5970887218068396E-3</v>
      </c>
      <c r="U32" s="36">
        <v>-1.4805479067669393E-3</v>
      </c>
      <c r="V32" s="36">
        <v>-1.9302371250696153E-3</v>
      </c>
      <c r="W32" s="36">
        <v>-2.146104824691639E-2</v>
      </c>
      <c r="X32" s="36">
        <v>1.7086902519812862E-3</v>
      </c>
      <c r="Y32" s="36">
        <v>-2.0202074115718276E-2</v>
      </c>
      <c r="Z32" s="36">
        <v>-1.8693410918599322E-2</v>
      </c>
      <c r="AA32" s="36">
        <v>6.9518174258316572E-3</v>
      </c>
      <c r="AB32" s="37">
        <v>-2.0162591435810222E-2</v>
      </c>
      <c r="AC32" s="36">
        <v>-2.6816595553757318E-3</v>
      </c>
      <c r="AD32" s="36">
        <v>-2.2640210110967665E-3</v>
      </c>
      <c r="AE32" s="36">
        <v>-6.8617179258719017E-4</v>
      </c>
      <c r="AF32" s="36">
        <v>-2.9973658444995496E-2</v>
      </c>
      <c r="AG32" s="36">
        <v>3.3573538788330619E-3</v>
      </c>
      <c r="AH32" s="36">
        <v>-2.4604026243194722E-2</v>
      </c>
      <c r="AI32" s="36">
        <v>-1.8176576934096692E-2</v>
      </c>
      <c r="AJ32" s="36">
        <v>7.2196392159224387E-3</v>
      </c>
      <c r="AK32" s="37">
        <v>-1.2487409218220795E-2</v>
      </c>
      <c r="AL32" s="35">
        <v>5.152404309408671E-10</v>
      </c>
      <c r="AM32" s="36">
        <v>3.5704298291281272E-3</v>
      </c>
      <c r="AN32" s="36">
        <v>2.6862458130741092E-3</v>
      </c>
      <c r="AO32" s="36">
        <v>-3.2100157505758613E-2</v>
      </c>
      <c r="AP32" s="36">
        <v>3.8213681101714287E-3</v>
      </c>
      <c r="AQ32" s="36">
        <v>-2.3898758124396478E-2</v>
      </c>
      <c r="AR32" s="36">
        <v>-1.7907670323402305E-2</v>
      </c>
      <c r="AS32" s="36">
        <v>7.5641295548249431E-3</v>
      </c>
      <c r="AT32" s="37">
        <v>-1.4793888420959227E-2</v>
      </c>
    </row>
    <row r="33" spans="1:46" x14ac:dyDescent="0.3">
      <c r="A33" s="30">
        <v>1998</v>
      </c>
      <c r="B33" s="41">
        <v>146</v>
      </c>
      <c r="C33" s="42">
        <v>30</v>
      </c>
      <c r="D33" s="42">
        <v>8</v>
      </c>
      <c r="E33" s="42">
        <v>35</v>
      </c>
      <c r="F33" s="42">
        <v>14</v>
      </c>
      <c r="G33" s="42">
        <v>33</v>
      </c>
      <c r="H33" s="42">
        <v>8</v>
      </c>
      <c r="I33" s="42">
        <v>5</v>
      </c>
      <c r="J33" s="43">
        <v>13</v>
      </c>
      <c r="K33" s="36">
        <v>0.94933398965152027</v>
      </c>
      <c r="L33" s="36">
        <v>0.92386031250281109</v>
      </c>
      <c r="M33" s="36">
        <v>0.99311784946881976</v>
      </c>
      <c r="N33" s="36">
        <v>0.96033365134595983</v>
      </c>
      <c r="O33" s="36">
        <v>0.84259368467829698</v>
      </c>
      <c r="P33" s="36">
        <v>0.87020959682516397</v>
      </c>
      <c r="Q33" s="36">
        <v>0.94291100118006432</v>
      </c>
      <c r="R33" s="36">
        <v>0.9503140286360483</v>
      </c>
      <c r="S33" s="36">
        <v>0.88672099681112804</v>
      </c>
      <c r="T33" s="35">
        <v>-3.3151651282163166E-3</v>
      </c>
      <c r="U33" s="36">
        <v>-1.3347385050160828E-3</v>
      </c>
      <c r="V33" s="36">
        <v>-2.3964736558634956E-3</v>
      </c>
      <c r="W33" s="36">
        <v>-2.3048798630843706E-2</v>
      </c>
      <c r="X33" s="36">
        <v>1.9009623366481386E-3</v>
      </c>
      <c r="Y33" s="36">
        <v>-1.8210506964725703E-2</v>
      </c>
      <c r="Z33" s="36">
        <v>-3.5482062772791027E-2</v>
      </c>
      <c r="AA33" s="36">
        <v>5.6042716850909146E-3</v>
      </c>
      <c r="AB33" s="37">
        <v>-2.559610158090567E-2</v>
      </c>
      <c r="AC33" s="36">
        <v>-3.1571305638563195E-3</v>
      </c>
      <c r="AD33" s="36">
        <v>-1.4526252148544686E-3</v>
      </c>
      <c r="AE33" s="36">
        <v>-1.0523223733741095E-3</v>
      </c>
      <c r="AF33" s="36">
        <v>-3.2482512791930193E-2</v>
      </c>
      <c r="AG33" s="36">
        <v>4.0471364672216327E-3</v>
      </c>
      <c r="AH33" s="36">
        <v>-2.3324989302477738E-2</v>
      </c>
      <c r="AI33" s="36">
        <v>-3.3948905930683712E-2</v>
      </c>
      <c r="AJ33" s="36">
        <v>5.9096342196501691E-3</v>
      </c>
      <c r="AK33" s="37">
        <v>-1.3231608002025936E-2</v>
      </c>
      <c r="AL33" s="35">
        <v>-4.9160148252533507E-10</v>
      </c>
      <c r="AM33" s="36">
        <v>4.3087356567599062E-3</v>
      </c>
      <c r="AN33" s="36">
        <v>3.0142624452809577E-3</v>
      </c>
      <c r="AO33" s="36">
        <v>-3.4344831654338881E-2</v>
      </c>
      <c r="AP33" s="36">
        <v>4.8602226217038308E-3</v>
      </c>
      <c r="AQ33" s="36">
        <v>-2.1898382599523931E-2</v>
      </c>
      <c r="AR33" s="36">
        <v>-3.2087440036371609E-2</v>
      </c>
      <c r="AS33" s="36">
        <v>6.3202102704611341E-3</v>
      </c>
      <c r="AT33" s="37">
        <v>-1.3381458144567706E-2</v>
      </c>
    </row>
    <row r="34" spans="1:46" x14ac:dyDescent="0.3">
      <c r="A34" s="30">
        <v>1999</v>
      </c>
      <c r="B34" s="41">
        <v>146</v>
      </c>
      <c r="C34" s="42">
        <v>32</v>
      </c>
      <c r="D34" s="42">
        <v>8</v>
      </c>
      <c r="E34" s="42">
        <v>35</v>
      </c>
      <c r="F34" s="42">
        <v>14</v>
      </c>
      <c r="G34" s="42">
        <v>32</v>
      </c>
      <c r="H34" s="42">
        <v>7</v>
      </c>
      <c r="I34" s="42">
        <v>5</v>
      </c>
      <c r="J34" s="43">
        <v>13</v>
      </c>
      <c r="K34" s="36">
        <v>0.95428782948207036</v>
      </c>
      <c r="L34" s="36">
        <v>0.9401447278993087</v>
      </c>
      <c r="M34" s="36">
        <v>0.99330944001506727</v>
      </c>
      <c r="N34" s="36">
        <v>0.95273407281892841</v>
      </c>
      <c r="O34" s="36">
        <v>0.82814848014059705</v>
      </c>
      <c r="P34" s="36">
        <v>0.86629390288089991</v>
      </c>
      <c r="Q34" s="36">
        <v>0.9039789908279241</v>
      </c>
      <c r="R34" s="36">
        <v>0.95228341544625428</v>
      </c>
      <c r="S34" s="36">
        <v>0.89673114053671343</v>
      </c>
      <c r="T34" s="35">
        <v>-2.9060145028814918E-3</v>
      </c>
      <c r="U34" s="36">
        <v>-1.3046917801093597E-3</v>
      </c>
      <c r="V34" s="36">
        <v>-1.7224056707686672E-3</v>
      </c>
      <c r="W34" s="36">
        <v>-2.5936305971932642E-2</v>
      </c>
      <c r="X34" s="36">
        <v>-6.6484783804455128E-4</v>
      </c>
      <c r="Y34" s="36">
        <v>-2.7525927965288646E-2</v>
      </c>
      <c r="Z34" s="36">
        <v>-3.5212393495093156E-2</v>
      </c>
      <c r="AA34" s="36">
        <v>6.3303404210580906E-3</v>
      </c>
      <c r="AB34" s="37">
        <v>-2.5801027948366556E-2</v>
      </c>
      <c r="AC34" s="36">
        <v>-2.885715035044862E-3</v>
      </c>
      <c r="AD34" s="36">
        <v>-2.3676286778518563E-3</v>
      </c>
      <c r="AE34" s="36">
        <v>-2.7322903081374229E-4</v>
      </c>
      <c r="AF34" s="36">
        <v>-3.5442835080986008E-2</v>
      </c>
      <c r="AG34" s="36">
        <v>2.0131586956677757E-3</v>
      </c>
      <c r="AH34" s="36">
        <v>-3.292808816751356E-2</v>
      </c>
      <c r="AI34" s="36">
        <v>-3.2650425892572575E-2</v>
      </c>
      <c r="AJ34" s="36">
        <v>6.5441425108585319E-3</v>
      </c>
      <c r="AK34" s="37">
        <v>-1.2166179303576899E-2</v>
      </c>
      <c r="AL34" s="35">
        <v>-7.1535042097815568E-10</v>
      </c>
      <c r="AM34" s="36">
        <v>5.6795812320394427E-3</v>
      </c>
      <c r="AN34" s="36">
        <v>3.7757474040443122E-3</v>
      </c>
      <c r="AO34" s="36">
        <v>-4.2002230297223796E-2</v>
      </c>
      <c r="AP34" s="36">
        <v>1.199934331120543E-3</v>
      </c>
      <c r="AQ34" s="36">
        <v>-3.2209286571442015E-2</v>
      </c>
      <c r="AR34" s="36">
        <v>-3.6079236617279284E-2</v>
      </c>
      <c r="AS34" s="36">
        <v>4.4472743864828164E-3</v>
      </c>
      <c r="AT34" s="37">
        <v>-1.2772186497202655E-2</v>
      </c>
    </row>
    <row r="35" spans="1:46" x14ac:dyDescent="0.3">
      <c r="A35" s="30">
        <v>2000</v>
      </c>
      <c r="B35" s="41">
        <v>148</v>
      </c>
      <c r="C35" s="42">
        <v>32</v>
      </c>
      <c r="D35" s="42">
        <v>8</v>
      </c>
      <c r="E35" s="42">
        <v>35</v>
      </c>
      <c r="F35" s="42">
        <v>14</v>
      </c>
      <c r="G35" s="42">
        <v>33</v>
      </c>
      <c r="H35" s="42">
        <v>8</v>
      </c>
      <c r="I35" s="42">
        <v>5</v>
      </c>
      <c r="J35" s="43">
        <v>13</v>
      </c>
      <c r="K35" s="36">
        <v>0.95618423714174683</v>
      </c>
      <c r="L35" s="36">
        <v>0.94033608236292088</v>
      </c>
      <c r="M35" s="36">
        <v>0.99887679443603816</v>
      </c>
      <c r="N35" s="36">
        <v>0.95352837867200801</v>
      </c>
      <c r="O35" s="36">
        <v>0.81441917270240038</v>
      </c>
      <c r="P35" s="36">
        <v>0.87540212865323008</v>
      </c>
      <c r="Q35" s="36">
        <v>0.93753543972703068</v>
      </c>
      <c r="R35" s="36">
        <v>0.95144828976950047</v>
      </c>
      <c r="S35" s="36">
        <v>0.88969745553424218</v>
      </c>
      <c r="T35" s="35">
        <v>-2.5299900613008509E-3</v>
      </c>
      <c r="U35" s="36">
        <v>-1.0478994264797453E-3</v>
      </c>
      <c r="V35" s="36">
        <v>-1.3633695997103614E-3</v>
      </c>
      <c r="W35" s="36">
        <v>-2.4679932955299615E-2</v>
      </c>
      <c r="X35" s="36">
        <v>-5.71983791732294E-3</v>
      </c>
      <c r="Y35" s="36">
        <v>-3.2047299671608132E-2</v>
      </c>
      <c r="Z35" s="36">
        <v>-2.8996497390951954E-2</v>
      </c>
      <c r="AA35" s="36">
        <v>7.8186774522968905E-3</v>
      </c>
      <c r="AB35" s="37">
        <v>-2.5493460734299235E-2</v>
      </c>
      <c r="AC35" s="36">
        <v>-2.4432697240466777E-3</v>
      </c>
      <c r="AD35" s="36">
        <v>-2.3007024196170598E-3</v>
      </c>
      <c r="AE35" s="36">
        <v>6.5029503304561925E-4</v>
      </c>
      <c r="AF35" s="36">
        <v>-3.4436645257547117E-2</v>
      </c>
      <c r="AG35" s="36">
        <v>-5.7654888053461379E-3</v>
      </c>
      <c r="AH35" s="36">
        <v>-3.5950848564339638E-2</v>
      </c>
      <c r="AI35" s="36">
        <v>-2.7733914326640182E-2</v>
      </c>
      <c r="AJ35" s="36">
        <v>8.2987994556659797E-3</v>
      </c>
      <c r="AK35" s="37">
        <v>-1.2446131031684212E-2</v>
      </c>
      <c r="AL35" s="35">
        <v>1.0906850149680542E-9</v>
      </c>
      <c r="AM35" s="36">
        <v>5.4949335802998867E-3</v>
      </c>
      <c r="AN35" s="36">
        <v>4.6685514827429697E-3</v>
      </c>
      <c r="AO35" s="36">
        <v>-3.7315223113604003E-2</v>
      </c>
      <c r="AP35" s="36">
        <v>-6.7860383130740878E-3</v>
      </c>
      <c r="AQ35" s="36">
        <v>-3.6203655291348065E-2</v>
      </c>
      <c r="AR35" s="36">
        <v>-2.9160493364612204E-2</v>
      </c>
      <c r="AS35" s="36">
        <v>4.5111724182850246E-3</v>
      </c>
      <c r="AT35" s="37">
        <v>-1.3120467601074078E-2</v>
      </c>
    </row>
    <row r="36" spans="1:46" x14ac:dyDescent="0.3">
      <c r="A36" s="30">
        <v>2001</v>
      </c>
      <c r="B36" s="41">
        <v>149</v>
      </c>
      <c r="C36" s="42">
        <v>32</v>
      </c>
      <c r="D36" s="42">
        <v>9</v>
      </c>
      <c r="E36" s="42">
        <v>35</v>
      </c>
      <c r="F36" s="42">
        <v>13</v>
      </c>
      <c r="G36" s="42">
        <v>33</v>
      </c>
      <c r="H36" s="42">
        <v>8</v>
      </c>
      <c r="I36" s="42">
        <v>5</v>
      </c>
      <c r="J36" s="43">
        <v>14</v>
      </c>
      <c r="K36" s="36">
        <v>0.95345902469842236</v>
      </c>
      <c r="L36" s="36">
        <v>0.93964187834905966</v>
      </c>
      <c r="M36" s="36">
        <v>0.99890486769599696</v>
      </c>
      <c r="N36" s="36">
        <v>0.95000329862876609</v>
      </c>
      <c r="O36" s="36">
        <v>0.69978650618922411</v>
      </c>
      <c r="P36" s="36">
        <v>0.87125949932630586</v>
      </c>
      <c r="Q36" s="36">
        <v>0.95441172315661693</v>
      </c>
      <c r="R36" s="36">
        <v>0.95377705162203152</v>
      </c>
      <c r="S36" s="36">
        <v>0.89740829460487359</v>
      </c>
      <c r="T36" s="35">
        <v>-2.5916279904423904E-3</v>
      </c>
      <c r="U36" s="36">
        <v>-1.5423482237089043E-3</v>
      </c>
      <c r="V36" s="36">
        <v>-7.1140541281044145E-4</v>
      </c>
      <c r="W36" s="36">
        <v>-2.6066432976246619E-2</v>
      </c>
      <c r="X36" s="36">
        <v>-9.1418054995942907E-3</v>
      </c>
      <c r="Y36" s="36">
        <v>-3.2662598544568024E-2</v>
      </c>
      <c r="Z36" s="36">
        <v>-1.7229691064040511E-2</v>
      </c>
      <c r="AA36" s="36">
        <v>7.6247087851673738E-3</v>
      </c>
      <c r="AB36" s="37">
        <v>-2.4029706449880391E-2</v>
      </c>
      <c r="AC36" s="36">
        <v>-2.5000880616214654E-3</v>
      </c>
      <c r="AD36" s="36">
        <v>-3.0092416094250046E-3</v>
      </c>
      <c r="AE36" s="36">
        <v>1.6390649675487518E-3</v>
      </c>
      <c r="AF36" s="36">
        <v>-3.6738593087209635E-2</v>
      </c>
      <c r="AG36" s="36">
        <v>-7.8299058844307698E-3</v>
      </c>
      <c r="AH36" s="36">
        <v>-3.4820831593804488E-2</v>
      </c>
      <c r="AI36" s="36">
        <v>-1.6691274994564562E-2</v>
      </c>
      <c r="AJ36" s="36">
        <v>8.1224146325673454E-3</v>
      </c>
      <c r="AK36" s="37">
        <v>-1.1419184308597013E-2</v>
      </c>
      <c r="AL36" s="35">
        <v>2.0642010141974669E-9</v>
      </c>
      <c r="AM36" s="36">
        <v>5.1099444107776211E-3</v>
      </c>
      <c r="AN36" s="36">
        <v>4.667198767925736E-3</v>
      </c>
      <c r="AO36" s="36">
        <v>-3.9062244757250189E-2</v>
      </c>
      <c r="AP36" s="36">
        <v>-7.9212522447001318E-3</v>
      </c>
      <c r="AQ36" s="36">
        <v>-3.446753346726017E-2</v>
      </c>
      <c r="AR36" s="36">
        <v>-2.0865022516719223E-2</v>
      </c>
      <c r="AS36" s="36">
        <v>4.8300686602257932E-3</v>
      </c>
      <c r="AT36" s="37">
        <v>-1.1389251341083664E-2</v>
      </c>
    </row>
    <row r="37" spans="1:46" x14ac:dyDescent="0.3">
      <c r="A37" s="30">
        <v>2002</v>
      </c>
      <c r="B37" s="41">
        <v>156</v>
      </c>
      <c r="C37" s="42">
        <v>33</v>
      </c>
      <c r="D37" s="42">
        <v>12</v>
      </c>
      <c r="E37" s="42">
        <v>35</v>
      </c>
      <c r="F37" s="42">
        <v>14</v>
      </c>
      <c r="G37" s="42">
        <v>33</v>
      </c>
      <c r="H37" s="42">
        <v>9</v>
      </c>
      <c r="I37" s="42">
        <v>6</v>
      </c>
      <c r="J37" s="43">
        <v>14</v>
      </c>
      <c r="K37" s="36">
        <v>0.95962364844068726</v>
      </c>
      <c r="L37" s="36">
        <v>0.96337728553854007</v>
      </c>
      <c r="M37" s="36">
        <v>0.99949862370126608</v>
      </c>
      <c r="N37" s="36">
        <v>0.94191601105199663</v>
      </c>
      <c r="O37" s="36">
        <v>0.70181134542869184</v>
      </c>
      <c r="P37" s="36">
        <v>0.87337137238660001</v>
      </c>
      <c r="Q37" s="36">
        <v>0.95629088490321601</v>
      </c>
      <c r="R37" s="36">
        <v>0.95153983040414691</v>
      </c>
      <c r="S37" s="36">
        <v>0.90142442064451922</v>
      </c>
      <c r="T37" s="35">
        <v>-3.1889237087373242E-3</v>
      </c>
      <c r="U37" s="36">
        <v>-3.1862263028614398E-3</v>
      </c>
      <c r="V37" s="36">
        <v>-7.8011978118097995E-4</v>
      </c>
      <c r="W37" s="36">
        <v>-2.7826260092577743E-2</v>
      </c>
      <c r="X37" s="36">
        <v>-9.6491968374402479E-3</v>
      </c>
      <c r="Y37" s="36">
        <v>-2.9262437526151715E-2</v>
      </c>
      <c r="Z37" s="36">
        <v>-2.050143844139703E-2</v>
      </c>
      <c r="AA37" s="36">
        <v>7.1343914313212091E-3</v>
      </c>
      <c r="AB37" s="37">
        <v>-2.3419575683321901E-2</v>
      </c>
      <c r="AC37" s="36">
        <v>-3.3788148592480004E-3</v>
      </c>
      <c r="AD37" s="36">
        <v>-4.947162937432764E-3</v>
      </c>
      <c r="AE37" s="36">
        <v>1.5574161869580474E-3</v>
      </c>
      <c r="AF37" s="36">
        <v>-4.0174057538551904E-2</v>
      </c>
      <c r="AG37" s="36">
        <v>-1.050201932441064E-2</v>
      </c>
      <c r="AH37" s="36">
        <v>-3.1814139875064852E-2</v>
      </c>
      <c r="AI37" s="36">
        <v>-1.9789327775646466E-2</v>
      </c>
      <c r="AJ37" s="36">
        <v>7.5119282957326243E-3</v>
      </c>
      <c r="AK37" s="37">
        <v>-1.2655293486557447E-2</v>
      </c>
      <c r="AL37" s="35">
        <v>3.1469638355193911E-9</v>
      </c>
      <c r="AM37" s="36">
        <v>5.4418878066407814E-3</v>
      </c>
      <c r="AN37" s="36">
        <v>5.3237644253037592E-3</v>
      </c>
      <c r="AO37" s="36">
        <v>-4.8312361344369677E-2</v>
      </c>
      <c r="AP37" s="36">
        <v>-9.8818471339585292E-3</v>
      </c>
      <c r="AQ37" s="36">
        <v>-2.9164588786671719E-2</v>
      </c>
      <c r="AR37" s="36">
        <v>-2.4482700938419758E-2</v>
      </c>
      <c r="AS37" s="36">
        <v>4.3551105835441806E-3</v>
      </c>
      <c r="AT37" s="37">
        <v>-1.0951653044544117E-2</v>
      </c>
    </row>
    <row r="38" spans="1:46" x14ac:dyDescent="0.3">
      <c r="A38" s="30">
        <v>2003</v>
      </c>
      <c r="B38" s="41">
        <v>158</v>
      </c>
      <c r="C38" s="42">
        <v>33</v>
      </c>
      <c r="D38" s="42">
        <v>12</v>
      </c>
      <c r="E38" s="42">
        <v>35</v>
      </c>
      <c r="F38" s="42">
        <v>14</v>
      </c>
      <c r="G38" s="42">
        <v>35</v>
      </c>
      <c r="H38" s="42">
        <v>9</v>
      </c>
      <c r="I38" s="42">
        <v>6</v>
      </c>
      <c r="J38" s="43">
        <v>14</v>
      </c>
      <c r="K38" s="36">
        <v>0.96002381435250483</v>
      </c>
      <c r="L38" s="36">
        <v>0.96242321420659027</v>
      </c>
      <c r="M38" s="36">
        <v>0.99948219609678424</v>
      </c>
      <c r="N38" s="36">
        <v>0.94040895109880163</v>
      </c>
      <c r="O38" s="36">
        <v>0.71001250158272233</v>
      </c>
      <c r="P38" s="36">
        <v>0.88812388571993472</v>
      </c>
      <c r="Q38" s="36">
        <v>0.95956896988228702</v>
      </c>
      <c r="R38" s="36">
        <v>0.95568492438294728</v>
      </c>
      <c r="S38" s="36">
        <v>0.9065980556717872</v>
      </c>
      <c r="T38" s="35">
        <v>-2.2911973853289654E-3</v>
      </c>
      <c r="U38" s="36">
        <v>-1.326548645959936E-3</v>
      </c>
      <c r="V38" s="36">
        <v>-3.3897134290058225E-4</v>
      </c>
      <c r="W38" s="36">
        <v>-2.9400794855716145E-2</v>
      </c>
      <c r="X38" s="36">
        <v>-1.3546771229449292E-2</v>
      </c>
      <c r="Y38" s="36">
        <v>-2.7481756340017826E-2</v>
      </c>
      <c r="Z38" s="36">
        <v>-2.895682519383912E-2</v>
      </c>
      <c r="AA38" s="36">
        <v>9.2206782192744852E-3</v>
      </c>
      <c r="AB38" s="37">
        <v>-2.1080223814396691E-2</v>
      </c>
      <c r="AC38" s="36">
        <v>-2.4213860798449355E-3</v>
      </c>
      <c r="AD38" s="36">
        <v>-2.6871038462906271E-3</v>
      </c>
      <c r="AE38" s="36">
        <v>2.0266036068238881E-3</v>
      </c>
      <c r="AF38" s="36">
        <v>-4.3288584881744849E-2</v>
      </c>
      <c r="AG38" s="36">
        <v>-1.3452349264349949E-2</v>
      </c>
      <c r="AH38" s="36">
        <v>-2.9543850676136629E-2</v>
      </c>
      <c r="AI38" s="36">
        <v>-2.7984630931197234E-2</v>
      </c>
      <c r="AJ38" s="36">
        <v>9.8984945627453077E-3</v>
      </c>
      <c r="AK38" s="37">
        <v>-1.1470138005770042E-2</v>
      </c>
      <c r="AL38" s="35">
        <v>-1.2135799781642676E-9</v>
      </c>
      <c r="AM38" s="36">
        <v>5.1878737644240717E-3</v>
      </c>
      <c r="AN38" s="36">
        <v>4.9951251454538569E-3</v>
      </c>
      <c r="AO38" s="36">
        <v>-4.789906192309127E-2</v>
      </c>
      <c r="AP38" s="36">
        <v>-1.3775772167562445E-2</v>
      </c>
      <c r="AQ38" s="36">
        <v>-2.6082425585835664E-2</v>
      </c>
      <c r="AR38" s="36">
        <v>-3.6211001757230764E-2</v>
      </c>
      <c r="AS38" s="36">
        <v>5.5350561960745273E-3</v>
      </c>
      <c r="AT38" s="37">
        <v>-1.0268395864445602E-2</v>
      </c>
    </row>
    <row r="39" spans="1:46" x14ac:dyDescent="0.3">
      <c r="A39" s="30">
        <v>2004</v>
      </c>
      <c r="B39" s="41">
        <v>160</v>
      </c>
      <c r="C39" s="42">
        <v>34</v>
      </c>
      <c r="D39" s="42">
        <v>13</v>
      </c>
      <c r="E39" s="42">
        <v>35</v>
      </c>
      <c r="F39" s="42">
        <v>14</v>
      </c>
      <c r="G39" s="42">
        <v>35</v>
      </c>
      <c r="H39" s="42">
        <v>9</v>
      </c>
      <c r="I39" s="42">
        <v>6</v>
      </c>
      <c r="J39" s="43">
        <v>14</v>
      </c>
      <c r="K39" s="36">
        <v>0.95883304843301997</v>
      </c>
      <c r="L39" s="36">
        <v>0.96241046623154858</v>
      </c>
      <c r="M39" s="36">
        <v>0.99950187181414918</v>
      </c>
      <c r="N39" s="36">
        <v>0.94438326975201992</v>
      </c>
      <c r="O39" s="36">
        <v>0.70253542866142038</v>
      </c>
      <c r="P39" s="36">
        <v>0.89391625668805175</v>
      </c>
      <c r="Q39" s="36">
        <v>0.96600912012488194</v>
      </c>
      <c r="R39" s="36">
        <v>0.95654435567088059</v>
      </c>
      <c r="S39" s="36">
        <v>0.90221390350036612</v>
      </c>
      <c r="T39" s="35">
        <v>-6.0581510593965993E-4</v>
      </c>
      <c r="U39" s="36">
        <v>1.2926561568657336E-3</v>
      </c>
      <c r="V39" s="36">
        <v>5.7211713145703636E-4</v>
      </c>
      <c r="W39" s="36">
        <v>-3.0239263778428501E-2</v>
      </c>
      <c r="X39" s="36">
        <v>-5.6499783403813923E-3</v>
      </c>
      <c r="Y39" s="36">
        <v>-2.4520278426154354E-2</v>
      </c>
      <c r="Z39" s="36">
        <v>-2.2571398213443474E-2</v>
      </c>
      <c r="AA39" s="36">
        <v>1.1622050414051999E-2</v>
      </c>
      <c r="AB39" s="37">
        <v>-2.2159344494629477E-2</v>
      </c>
      <c r="AC39" s="36">
        <v>-7.5303997898301753E-4</v>
      </c>
      <c r="AD39" s="36">
        <v>-2.6549819722070832E-4</v>
      </c>
      <c r="AE39" s="36">
        <v>2.8897066467544665E-3</v>
      </c>
      <c r="AF39" s="36">
        <v>-4.2270871895241605E-2</v>
      </c>
      <c r="AG39" s="36">
        <v>-8.697586728345405E-3</v>
      </c>
      <c r="AH39" s="36">
        <v>-2.6851535985466881E-2</v>
      </c>
      <c r="AI39" s="36">
        <v>-2.1980615798776422E-2</v>
      </c>
      <c r="AJ39" s="36">
        <v>1.2390006217490868E-2</v>
      </c>
      <c r="AK39" s="37">
        <v>-1.079940621388344E-2</v>
      </c>
      <c r="AL39" s="35">
        <v>2.1337669728949515E-9</v>
      </c>
      <c r="AM39" s="36">
        <v>4.8837689718183291E-3</v>
      </c>
      <c r="AN39" s="36">
        <v>5.4601016959155693E-3</v>
      </c>
      <c r="AO39" s="36">
        <v>-4.9490894359212972E-2</v>
      </c>
      <c r="AP39" s="36">
        <v>-9.0271903748132942E-3</v>
      </c>
      <c r="AQ39" s="36">
        <v>-2.5585460536224094E-2</v>
      </c>
      <c r="AR39" s="36">
        <v>-3.1291529258316339E-2</v>
      </c>
      <c r="AS39" s="36">
        <v>6.0729769026734767E-3</v>
      </c>
      <c r="AT39" s="37">
        <v>-1.1969325077776278E-2</v>
      </c>
    </row>
    <row r="40" spans="1:46" x14ac:dyDescent="0.3">
      <c r="A40" s="30">
        <v>2005</v>
      </c>
      <c r="B40" s="41">
        <v>171</v>
      </c>
      <c r="C40" s="42">
        <v>36</v>
      </c>
      <c r="D40" s="42">
        <v>15</v>
      </c>
      <c r="E40" s="42">
        <v>36</v>
      </c>
      <c r="F40" s="42">
        <v>17</v>
      </c>
      <c r="G40" s="42">
        <v>37</v>
      </c>
      <c r="H40" s="42">
        <v>10</v>
      </c>
      <c r="I40" s="42">
        <v>6</v>
      </c>
      <c r="J40" s="43">
        <v>14</v>
      </c>
      <c r="K40" s="36">
        <v>0.96902308974019169</v>
      </c>
      <c r="L40" s="36">
        <v>0.99633133636028548</v>
      </c>
      <c r="M40" s="36">
        <v>0.99952907241014211</v>
      </c>
      <c r="N40" s="36">
        <v>0.95136687779435325</v>
      </c>
      <c r="O40" s="36">
        <v>0.78176042822918468</v>
      </c>
      <c r="P40" s="36">
        <v>0.72243526552803328</v>
      </c>
      <c r="Q40" s="36">
        <v>0.98597112164636425</v>
      </c>
      <c r="R40" s="36">
        <v>0.95445638095999252</v>
      </c>
      <c r="S40" s="36">
        <v>0.90350856788644573</v>
      </c>
      <c r="T40" s="35">
        <v>-1.9086242170539165E-3</v>
      </c>
      <c r="U40" s="36">
        <v>7.2284307276305831E-4</v>
      </c>
      <c r="V40" s="36">
        <v>-1.0060701864145174E-4</v>
      </c>
      <c r="W40" s="36">
        <v>-2.9822196144525137E-2</v>
      </c>
      <c r="X40" s="36">
        <v>-8.2524900384442924E-3</v>
      </c>
      <c r="Y40" s="36">
        <v>-2.8887096700129199E-2</v>
      </c>
      <c r="Z40" s="36">
        <v>-2.6286260771576076E-2</v>
      </c>
      <c r="AA40" s="36">
        <v>9.9492081046791535E-3</v>
      </c>
      <c r="AB40" s="37">
        <v>-2.261611111237824E-2</v>
      </c>
      <c r="AC40" s="36">
        <v>-1.188957257673639E-3</v>
      </c>
      <c r="AD40" s="36">
        <v>1.2785255437080081E-3</v>
      </c>
      <c r="AE40" s="36">
        <v>2.2134144843618045E-3</v>
      </c>
      <c r="AF40" s="36">
        <v>-4.0288777954474567E-2</v>
      </c>
      <c r="AG40" s="36">
        <v>-8.269208486035665E-3</v>
      </c>
      <c r="AH40" s="36">
        <v>-2.6326781073697011E-2</v>
      </c>
      <c r="AI40" s="36">
        <v>-2.5771292214574009E-2</v>
      </c>
      <c r="AJ40" s="36">
        <v>1.1117913473704697E-2</v>
      </c>
      <c r="AK40" s="37">
        <v>-1.2011578179459149E-2</v>
      </c>
      <c r="AL40" s="35">
        <v>-3.0880812599451486E-9</v>
      </c>
      <c r="AM40" s="36">
        <v>7.289510799854312E-3</v>
      </c>
      <c r="AN40" s="36">
        <v>5.7331897985901806E-3</v>
      </c>
      <c r="AO40" s="36">
        <v>-4.7231896939588153E-2</v>
      </c>
      <c r="AP40" s="36">
        <v>-9.3208621691462622E-3</v>
      </c>
      <c r="AQ40" s="36">
        <v>-2.3332349687135424E-2</v>
      </c>
      <c r="AR40" s="36">
        <v>-3.5085841809308453E-2</v>
      </c>
      <c r="AS40" s="36">
        <v>4.5554747958835833E-3</v>
      </c>
      <c r="AT40" s="37">
        <v>-1.3098609618104662E-2</v>
      </c>
    </row>
    <row r="41" spans="1:46" x14ac:dyDescent="0.3">
      <c r="A41" s="30">
        <v>2006</v>
      </c>
      <c r="B41" s="41">
        <v>176</v>
      </c>
      <c r="C41" s="42">
        <v>36</v>
      </c>
      <c r="D41" s="42">
        <v>17</v>
      </c>
      <c r="E41" s="42">
        <v>37</v>
      </c>
      <c r="F41" s="42">
        <v>17</v>
      </c>
      <c r="G41" s="42">
        <v>37</v>
      </c>
      <c r="H41" s="42">
        <v>10</v>
      </c>
      <c r="I41" s="42">
        <v>6</v>
      </c>
      <c r="J41" s="43">
        <v>16</v>
      </c>
      <c r="K41" s="36">
        <v>0.97147951356391016</v>
      </c>
      <c r="L41" s="36">
        <v>0.99608946964255085</v>
      </c>
      <c r="M41" s="36">
        <v>0.99985743302629315</v>
      </c>
      <c r="N41" s="36">
        <v>0.95660179368923925</v>
      </c>
      <c r="O41" s="36">
        <v>0.76857414148318104</v>
      </c>
      <c r="P41" s="36">
        <v>0.92534810241758381</v>
      </c>
      <c r="Q41" s="36">
        <v>0.98761709083826066</v>
      </c>
      <c r="R41" s="36">
        <v>0.95539979741217151</v>
      </c>
      <c r="S41" s="36">
        <v>0.90344341636759651</v>
      </c>
      <c r="T41" s="35">
        <v>-2.0690609185730472E-3</v>
      </c>
      <c r="U41" s="36">
        <v>7.4758023205357619E-4</v>
      </c>
      <c r="V41" s="36">
        <v>-1.7032912258672949E-3</v>
      </c>
      <c r="W41" s="36">
        <v>-2.9104761553151927E-2</v>
      </c>
      <c r="X41" s="36">
        <v>-1.5072183034265693E-3</v>
      </c>
      <c r="Y41" s="36">
        <v>-2.9386578125789851E-2</v>
      </c>
      <c r="Z41" s="36">
        <v>-3.0197361619118342E-2</v>
      </c>
      <c r="AA41" s="36">
        <v>1.3131520573447415E-2</v>
      </c>
      <c r="AB41" s="37">
        <v>-1.8639349012936266E-2</v>
      </c>
      <c r="AC41" s="36">
        <v>-1.4806800965886241E-3</v>
      </c>
      <c r="AD41" s="36">
        <v>2.462668722685698E-4</v>
      </c>
      <c r="AE41" s="36">
        <v>4.2107419408519319E-4</v>
      </c>
      <c r="AF41" s="36">
        <v>-3.6646971004178429E-2</v>
      </c>
      <c r="AG41" s="36">
        <v>-2.5033977008185686E-3</v>
      </c>
      <c r="AH41" s="36">
        <v>-3.0554074898649339E-2</v>
      </c>
      <c r="AI41" s="36">
        <v>-3.0042494995122869E-2</v>
      </c>
      <c r="AJ41" s="36">
        <v>1.4467892132338993E-2</v>
      </c>
      <c r="AK41" s="37">
        <v>-7.9417879767981567E-3</v>
      </c>
      <c r="AL41" s="35">
        <v>-2.0595668360633466E-11</v>
      </c>
      <c r="AM41" s="36">
        <v>7.8648271285297888E-3</v>
      </c>
      <c r="AN41" s="36">
        <v>4.5223293932323463E-3</v>
      </c>
      <c r="AO41" s="36">
        <v>-4.5161872912884947E-2</v>
      </c>
      <c r="AP41" s="36">
        <v>-2.9398219700273211E-3</v>
      </c>
      <c r="AQ41" s="36">
        <v>-2.8474412546713165E-2</v>
      </c>
      <c r="AR41" s="36">
        <v>-4.1174105832547776E-2</v>
      </c>
      <c r="AS41" s="36">
        <v>7.8757997085765075E-3</v>
      </c>
      <c r="AT41" s="37">
        <v>-1.2895002201027104E-2</v>
      </c>
    </row>
    <row r="42" spans="1:46" x14ac:dyDescent="0.3">
      <c r="A42" s="30">
        <v>2007</v>
      </c>
      <c r="B42" s="41">
        <v>179</v>
      </c>
      <c r="C42" s="42">
        <v>38</v>
      </c>
      <c r="D42" s="42">
        <v>17</v>
      </c>
      <c r="E42" s="42">
        <v>37</v>
      </c>
      <c r="F42" s="42">
        <v>17</v>
      </c>
      <c r="G42" s="42">
        <v>38</v>
      </c>
      <c r="H42" s="42">
        <v>10</v>
      </c>
      <c r="I42" s="42">
        <v>6</v>
      </c>
      <c r="J42" s="43">
        <v>16</v>
      </c>
      <c r="K42" s="36">
        <v>0.97151327038493318</v>
      </c>
      <c r="L42" s="36">
        <v>0.99818225905806823</v>
      </c>
      <c r="M42" s="36">
        <v>0.9998511428662612</v>
      </c>
      <c r="N42" s="36">
        <v>0.96078053316652401</v>
      </c>
      <c r="O42" s="36">
        <v>0.75792413183319074</v>
      </c>
      <c r="P42" s="36">
        <v>0.93558246138770862</v>
      </c>
      <c r="Q42" s="36">
        <v>0.98924526945527291</v>
      </c>
      <c r="R42" s="36">
        <v>0.95768620556451689</v>
      </c>
      <c r="S42" s="36">
        <v>0.90319219366569237</v>
      </c>
      <c r="T42" s="35">
        <v>-2.8555788387691111E-3</v>
      </c>
      <c r="U42" s="36">
        <v>-5.2505306324202991E-3</v>
      </c>
      <c r="V42" s="36">
        <v>5.2168157240106434E-4</v>
      </c>
      <c r="W42" s="36">
        <v>-2.6424775929079842E-2</v>
      </c>
      <c r="X42" s="36">
        <v>3.8534686499758154E-3</v>
      </c>
      <c r="Y42" s="36">
        <v>-3.8903326526040151E-2</v>
      </c>
      <c r="Z42" s="36">
        <v>-2.5179214562680075E-2</v>
      </c>
      <c r="AA42" s="36">
        <v>1.5266195414348012E-2</v>
      </c>
      <c r="AB42" s="37">
        <v>-1.5811459787048437E-2</v>
      </c>
      <c r="AC42" s="36">
        <v>-1.6514638909819605E-3</v>
      </c>
      <c r="AD42" s="36">
        <v>-4.1762698705233208E-3</v>
      </c>
      <c r="AE42" s="36">
        <v>2.9226025719716869E-3</v>
      </c>
      <c r="AF42" s="36">
        <v>-3.3354086646183098E-2</v>
      </c>
      <c r="AG42" s="36">
        <v>1.3703432263603196E-3</v>
      </c>
      <c r="AH42" s="36">
        <v>-3.9314740022497838E-2</v>
      </c>
      <c r="AI42" s="36">
        <v>-2.5616797483518632E-2</v>
      </c>
      <c r="AJ42" s="36">
        <v>1.6870125600900468E-2</v>
      </c>
      <c r="AK42" s="37">
        <v>-6.2485104426511324E-3</v>
      </c>
      <c r="AL42" s="35">
        <v>4.1915169760650082E-9</v>
      </c>
      <c r="AM42" s="36">
        <v>4.2410857979054226E-3</v>
      </c>
      <c r="AN42" s="36">
        <v>8.7973719551748038E-3</v>
      </c>
      <c r="AO42" s="36">
        <v>-4.1936376892320736E-2</v>
      </c>
      <c r="AP42" s="36">
        <v>-9.4040142001078906E-4</v>
      </c>
      <c r="AQ42" s="36">
        <v>-3.6763907708599865E-2</v>
      </c>
      <c r="AR42" s="36">
        <v>-3.6647831118250852E-2</v>
      </c>
      <c r="AS42" s="36">
        <v>8.1060877305649572E-3</v>
      </c>
      <c r="AT42" s="37">
        <v>-1.2669571046949858E-2</v>
      </c>
    </row>
    <row r="43" spans="1:46" x14ac:dyDescent="0.3">
      <c r="A43" s="30">
        <v>2008</v>
      </c>
      <c r="B43" s="41">
        <v>181</v>
      </c>
      <c r="C43" s="42">
        <v>38</v>
      </c>
      <c r="D43" s="42">
        <v>18</v>
      </c>
      <c r="E43" s="42">
        <v>37</v>
      </c>
      <c r="F43" s="42">
        <v>17</v>
      </c>
      <c r="G43" s="42">
        <v>38</v>
      </c>
      <c r="H43" s="42">
        <v>10</v>
      </c>
      <c r="I43" s="42">
        <v>6</v>
      </c>
      <c r="J43" s="43">
        <v>17</v>
      </c>
      <c r="K43" s="36">
        <v>0.97004124806955239</v>
      </c>
      <c r="L43" s="36">
        <v>0.99820034714904304</v>
      </c>
      <c r="M43" s="36">
        <v>0.99984211927659972</v>
      </c>
      <c r="N43" s="36">
        <v>0.96494890062276972</v>
      </c>
      <c r="O43" s="36">
        <v>0.75260424904694545</v>
      </c>
      <c r="P43" s="36">
        <v>0.92714510364243108</v>
      </c>
      <c r="Q43" s="36">
        <v>0.99018988266655894</v>
      </c>
      <c r="R43" s="36">
        <v>0.96108848200241281</v>
      </c>
      <c r="S43" s="36">
        <v>0.90362765810070744</v>
      </c>
      <c r="T43" s="35">
        <v>-3.8758910244288871E-3</v>
      </c>
      <c r="U43" s="36">
        <v>-9.4900466792175436E-3</v>
      </c>
      <c r="V43" s="36">
        <v>3.0987892755438831E-3</v>
      </c>
      <c r="W43" s="36">
        <v>-2.5823743064765071E-2</v>
      </c>
      <c r="X43" s="36">
        <v>2.0751166364873994E-3</v>
      </c>
      <c r="Y43" s="36">
        <v>-4.3973999198484957E-2</v>
      </c>
      <c r="Z43" s="36">
        <v>-2.8686495713245733E-2</v>
      </c>
      <c r="AA43" s="36">
        <v>1.5326592102484221E-2</v>
      </c>
      <c r="AB43" s="37">
        <v>-1.5918067525664756E-2</v>
      </c>
      <c r="AC43" s="36">
        <v>-2.6745553957746204E-3</v>
      </c>
      <c r="AD43" s="36">
        <v>-9.2952816809560909E-3</v>
      </c>
      <c r="AE43" s="36">
        <v>5.56257333256389E-3</v>
      </c>
      <c r="AF43" s="36">
        <v>-2.9374704248271447E-2</v>
      </c>
      <c r="AG43" s="36">
        <v>2.4942806014945623E-3</v>
      </c>
      <c r="AH43" s="36">
        <v>-4.2123975869136208E-2</v>
      </c>
      <c r="AI43" s="36">
        <v>-2.9314315558835728E-2</v>
      </c>
      <c r="AJ43" s="36">
        <v>1.6680418872069714E-2</v>
      </c>
      <c r="AK43" s="37">
        <v>-7.5892969050855514E-3</v>
      </c>
      <c r="AL43" s="35">
        <v>-4.2307244564649883E-10</v>
      </c>
      <c r="AM43" s="36">
        <v>-1.0380887129655847E-3</v>
      </c>
      <c r="AN43" s="36">
        <v>1.0189152091085131E-2</v>
      </c>
      <c r="AO43" s="36">
        <v>-3.3867069718252478E-2</v>
      </c>
      <c r="AP43" s="36">
        <v>1.0937888813158652E-3</v>
      </c>
      <c r="AQ43" s="36">
        <v>-3.8172500647103168E-2</v>
      </c>
      <c r="AR43" s="36">
        <v>-3.2473792872973299E-2</v>
      </c>
      <c r="AS43" s="36">
        <v>1.2365816517452329E-2</v>
      </c>
      <c r="AT43" s="37">
        <v>-7.9339598998212271E-3</v>
      </c>
    </row>
    <row r="44" spans="1:46" x14ac:dyDescent="0.3">
      <c r="A44" s="30">
        <v>2009</v>
      </c>
      <c r="B44" s="41">
        <v>184</v>
      </c>
      <c r="C44" s="42">
        <v>38</v>
      </c>
      <c r="D44" s="42">
        <v>19</v>
      </c>
      <c r="E44" s="42">
        <v>37</v>
      </c>
      <c r="F44" s="42">
        <v>17</v>
      </c>
      <c r="G44" s="42">
        <v>40</v>
      </c>
      <c r="H44" s="42">
        <v>10</v>
      </c>
      <c r="I44" s="42">
        <v>6</v>
      </c>
      <c r="J44" s="43">
        <v>17</v>
      </c>
      <c r="K44" s="36">
        <v>0.9704279950833864</v>
      </c>
      <c r="L44" s="36">
        <v>0.99819685037565498</v>
      </c>
      <c r="M44" s="36">
        <v>0.99985133403081194</v>
      </c>
      <c r="N44" s="36">
        <v>0.96195007191345305</v>
      </c>
      <c r="O44" s="36">
        <v>0.74285173570739793</v>
      </c>
      <c r="P44" s="36">
        <v>0.95407092677175498</v>
      </c>
      <c r="Q44" s="36">
        <v>0.98781793032315335</v>
      </c>
      <c r="R44" s="36">
        <v>0.96612184663606016</v>
      </c>
      <c r="S44" s="36">
        <v>0.90121044294890251</v>
      </c>
      <c r="T44" s="35">
        <v>-1.7712857827195366E-3</v>
      </c>
      <c r="U44" s="36">
        <v>-2.0490717967500973E-3</v>
      </c>
      <c r="V44" s="36">
        <v>3.7569727051829302E-3</v>
      </c>
      <c r="W44" s="36">
        <v>-2.5829595566810703E-2</v>
      </c>
      <c r="X44" s="36">
        <v>-2.019161820333269E-3</v>
      </c>
      <c r="Y44" s="36">
        <v>-3.5038173984324301E-2</v>
      </c>
      <c r="Z44" s="36">
        <v>-3.2957077972669897E-2</v>
      </c>
      <c r="AA44" s="36">
        <v>1.0412940207817618E-2</v>
      </c>
      <c r="AB44" s="37">
        <v>-1.5183577754526207E-2</v>
      </c>
      <c r="AC44" s="36">
        <v>-6.7371821158844567E-4</v>
      </c>
      <c r="AD44" s="36">
        <v>-2.1046131607464313E-3</v>
      </c>
      <c r="AE44" s="36">
        <v>5.859837541527765E-3</v>
      </c>
      <c r="AF44" s="36">
        <v>-2.8354306019920072E-2</v>
      </c>
      <c r="AG44" s="36">
        <v>-2.0036560540406933E-3</v>
      </c>
      <c r="AH44" s="36">
        <v>-3.4324225154506012E-2</v>
      </c>
      <c r="AI44" s="36">
        <v>-3.3502461107592543E-2</v>
      </c>
      <c r="AJ44" s="36">
        <v>1.2283025476050287E-2</v>
      </c>
      <c r="AK44" s="37">
        <v>-7.0234739041217511E-3</v>
      </c>
      <c r="AL44" s="35">
        <v>1.2546102330852688E-9</v>
      </c>
      <c r="AM44" s="36">
        <v>4.5281643396347391E-3</v>
      </c>
      <c r="AN44" s="36">
        <v>6.8573303808760807E-3</v>
      </c>
      <c r="AO44" s="36">
        <v>-3.0645686471091796E-2</v>
      </c>
      <c r="AP44" s="36">
        <v>-4.128131707122621E-3</v>
      </c>
      <c r="AQ44" s="36">
        <v>-3.3554013599364531E-2</v>
      </c>
      <c r="AR44" s="36">
        <v>-3.988506948664438E-2</v>
      </c>
      <c r="AS44" s="36">
        <v>7.493542708013873E-3</v>
      </c>
      <c r="AT44" s="37">
        <v>-1.1163817214412635E-2</v>
      </c>
    </row>
    <row r="45" spans="1:46" x14ac:dyDescent="0.3">
      <c r="A45" s="30">
        <v>2010</v>
      </c>
      <c r="B45" s="41">
        <v>182</v>
      </c>
      <c r="C45" s="42">
        <v>38</v>
      </c>
      <c r="D45" s="42">
        <v>19</v>
      </c>
      <c r="E45" s="42">
        <v>35</v>
      </c>
      <c r="F45" s="42">
        <v>17</v>
      </c>
      <c r="G45" s="42">
        <v>41</v>
      </c>
      <c r="H45" s="42">
        <v>10</v>
      </c>
      <c r="I45" s="42">
        <v>6</v>
      </c>
      <c r="J45" s="43">
        <v>16</v>
      </c>
      <c r="K45" s="36">
        <v>0.96893214791362314</v>
      </c>
      <c r="L45" s="36">
        <v>0.9981692445894812</v>
      </c>
      <c r="M45" s="36">
        <v>0.99986174685966722</v>
      </c>
      <c r="N45" s="36">
        <v>0.96778842479148985</v>
      </c>
      <c r="O45" s="36">
        <v>0.74178214729744296</v>
      </c>
      <c r="P45" s="36">
        <v>0.96011611190531709</v>
      </c>
      <c r="Q45" s="36">
        <v>0.98892543534987809</v>
      </c>
      <c r="R45" s="36">
        <v>0.96715012902612219</v>
      </c>
      <c r="S45" s="36">
        <v>0.90120131992372321</v>
      </c>
      <c r="T45" s="35">
        <v>-1.6582935666908183E-3</v>
      </c>
      <c r="U45" s="36">
        <v>1.5971027579228957E-3</v>
      </c>
      <c r="V45" s="36">
        <v>5.5526196926293687E-3</v>
      </c>
      <c r="W45" s="36">
        <v>-3.0064339966034016E-2</v>
      </c>
      <c r="X45" s="36">
        <v>-4.1572752638735066E-3</v>
      </c>
      <c r="Y45" s="36">
        <v>-3.7073953326935256E-2</v>
      </c>
      <c r="Z45" s="36">
        <v>-3.4359149717889031E-2</v>
      </c>
      <c r="AA45" s="36">
        <v>8.9485640993234739E-3</v>
      </c>
      <c r="AB45" s="37">
        <v>-1.8274017259145504E-2</v>
      </c>
      <c r="AC45" s="36">
        <v>-8.1130372755006477E-4</v>
      </c>
      <c r="AD45" s="36">
        <v>1.1599106684299471E-3</v>
      </c>
      <c r="AE45" s="36">
        <v>7.4913458545292112E-3</v>
      </c>
      <c r="AF45" s="36">
        <v>-3.3526462290366654E-2</v>
      </c>
      <c r="AG45" s="36">
        <v>-3.6951317614011309E-3</v>
      </c>
      <c r="AH45" s="36">
        <v>-3.6118746031530355E-2</v>
      </c>
      <c r="AI45" s="36">
        <v>-3.4973628001236004E-2</v>
      </c>
      <c r="AJ45" s="36">
        <v>1.0840479107779842E-2</v>
      </c>
      <c r="AK45" s="37">
        <v>-1.0385003282427351E-2</v>
      </c>
      <c r="AL45" s="35">
        <v>3.4362735215635158E-9</v>
      </c>
      <c r="AM45" s="36">
        <v>1.0611662216809512E-2</v>
      </c>
      <c r="AN45" s="36">
        <v>8.7198505655143761E-3</v>
      </c>
      <c r="AO45" s="36">
        <v>-3.6528948796661999E-2</v>
      </c>
      <c r="AP45" s="36">
        <v>-5.0108242667620548E-3</v>
      </c>
      <c r="AQ45" s="36">
        <v>-3.4271494111194414E-2</v>
      </c>
      <c r="AR45" s="36">
        <v>-4.4048931429814753E-2</v>
      </c>
      <c r="AS45" s="36">
        <v>4.5285506589446897E-3</v>
      </c>
      <c r="AT45" s="37">
        <v>-1.4592189044084537E-2</v>
      </c>
    </row>
    <row r="46" spans="1:46" x14ac:dyDescent="0.3">
      <c r="A46" s="30">
        <v>2011</v>
      </c>
      <c r="B46" s="41">
        <v>184</v>
      </c>
      <c r="C46" s="42">
        <v>38</v>
      </c>
      <c r="D46" s="42">
        <v>19</v>
      </c>
      <c r="E46" s="42">
        <v>37</v>
      </c>
      <c r="F46" s="42">
        <v>17</v>
      </c>
      <c r="G46" s="42">
        <v>41</v>
      </c>
      <c r="H46" s="42">
        <v>10</v>
      </c>
      <c r="I46" s="42">
        <v>6</v>
      </c>
      <c r="J46" s="43">
        <v>16</v>
      </c>
      <c r="K46" s="36">
        <v>0.96838266991375277</v>
      </c>
      <c r="L46" s="36">
        <v>0.99815904919818166</v>
      </c>
      <c r="M46" s="36">
        <v>0.99985957410849424</v>
      </c>
      <c r="N46" s="36">
        <v>0.97114788094425586</v>
      </c>
      <c r="O46" s="36">
        <v>0.75162543904802737</v>
      </c>
      <c r="P46" s="36">
        <v>0.95738133224129018</v>
      </c>
      <c r="Q46" s="36">
        <v>0.98926958288138522</v>
      </c>
      <c r="R46" s="36">
        <v>0.96774972222708044</v>
      </c>
      <c r="S46" s="36">
        <v>0.89890202707440725</v>
      </c>
      <c r="T46" s="35">
        <v>-2.4227212694707739E-3</v>
      </c>
      <c r="U46" s="36">
        <v>1.2719885899000298E-3</v>
      </c>
      <c r="V46" s="36">
        <v>6.6388921008167364E-3</v>
      </c>
      <c r="W46" s="36">
        <v>-3.0806954722485014E-2</v>
      </c>
      <c r="X46" s="36">
        <v>-7.9971482562336618E-3</v>
      </c>
      <c r="Y46" s="36">
        <v>-3.8111166892658477E-2</v>
      </c>
      <c r="Z46" s="36">
        <v>-3.6068142766422923E-2</v>
      </c>
      <c r="AA46" s="36">
        <v>6.847568101479626E-3</v>
      </c>
      <c r="AB46" s="37">
        <v>-1.6263828682387804E-2</v>
      </c>
      <c r="AC46" s="36">
        <v>-1.3003830005199951E-3</v>
      </c>
      <c r="AD46" s="36">
        <v>8.2653124456629552E-4</v>
      </c>
      <c r="AE46" s="36">
        <v>8.5384246577083316E-3</v>
      </c>
      <c r="AF46" s="36">
        <v>-3.371039202237034E-2</v>
      </c>
      <c r="AG46" s="36">
        <v>-3.5674929658291608E-3</v>
      </c>
      <c r="AH46" s="36">
        <v>-3.7373810101640481E-2</v>
      </c>
      <c r="AI46" s="36">
        <v>-3.6890920575636012E-2</v>
      </c>
      <c r="AJ46" s="36">
        <v>9.1364593806277251E-3</v>
      </c>
      <c r="AK46" s="37">
        <v>-8.6573708357360717E-3</v>
      </c>
      <c r="AL46" s="35">
        <v>-1.6033096452452381E-9</v>
      </c>
      <c r="AM46" s="36">
        <v>1.0041386694617981E-2</v>
      </c>
      <c r="AN46" s="36">
        <v>9.9086983588559767E-3</v>
      </c>
      <c r="AO46" s="36">
        <v>-3.608297017579503E-2</v>
      </c>
      <c r="AP46" s="36">
        <v>-5.6537296009550164E-3</v>
      </c>
      <c r="AQ46" s="36">
        <v>-3.4163230802711476E-2</v>
      </c>
      <c r="AR46" s="36">
        <v>-4.3541476071698511E-2</v>
      </c>
      <c r="AS46" s="36">
        <v>5.200818717586121E-3</v>
      </c>
      <c r="AT46" s="37">
        <v>-1.1725905490274548E-2</v>
      </c>
    </row>
    <row r="47" spans="1:46" x14ac:dyDescent="0.3">
      <c r="A47" s="30">
        <v>2012</v>
      </c>
      <c r="B47" s="41">
        <v>186</v>
      </c>
      <c r="C47" s="42">
        <v>38</v>
      </c>
      <c r="D47" s="42">
        <v>19</v>
      </c>
      <c r="E47" s="42">
        <v>37</v>
      </c>
      <c r="F47" s="42">
        <v>17</v>
      </c>
      <c r="G47" s="42">
        <v>42</v>
      </c>
      <c r="H47" s="42">
        <v>10</v>
      </c>
      <c r="I47" s="42">
        <v>6</v>
      </c>
      <c r="J47" s="43">
        <v>17</v>
      </c>
      <c r="K47" s="36">
        <v>0.97096117166073648</v>
      </c>
      <c r="L47" s="36">
        <v>0.998117297135513</v>
      </c>
      <c r="M47" s="36">
        <v>0.99986875818941956</v>
      </c>
      <c r="N47" s="36">
        <v>0.97085683387731847</v>
      </c>
      <c r="O47" s="36">
        <v>0.76443290675275022</v>
      </c>
      <c r="P47" s="36">
        <v>0.96623566664381333</v>
      </c>
      <c r="Q47" s="36">
        <v>0.98775583941931899</v>
      </c>
      <c r="R47" s="36">
        <v>0.96998351951897821</v>
      </c>
      <c r="S47" s="36">
        <v>0.93464945553103851</v>
      </c>
      <c r="T47" s="35">
        <v>-2.1283556105798195E-3</v>
      </c>
      <c r="U47" s="36">
        <v>7.5303748779176902E-4</v>
      </c>
      <c r="V47" s="36">
        <v>6.8374576615881904E-3</v>
      </c>
      <c r="W47" s="36">
        <v>-2.9950073111311658E-2</v>
      </c>
      <c r="X47" s="36">
        <v>-6.1388071082573992E-3</v>
      </c>
      <c r="Y47" s="36">
        <v>-3.4255827973261176E-2</v>
      </c>
      <c r="Z47" s="36">
        <v>-3.5214362036962918E-2</v>
      </c>
      <c r="AA47" s="36">
        <v>9.0839044003671147E-3</v>
      </c>
      <c r="AB47" s="37">
        <v>-2.1346526130612019E-2</v>
      </c>
      <c r="AC47" s="36">
        <v>-9.9676295393164396E-4</v>
      </c>
      <c r="AD47" s="36">
        <v>2.7823496716112531E-4</v>
      </c>
      <c r="AE47" s="36">
        <v>8.6189397816541797E-3</v>
      </c>
      <c r="AF47" s="36">
        <v>-3.225477282163134E-2</v>
      </c>
      <c r="AG47" s="36">
        <v>-2.4799988244759209E-3</v>
      </c>
      <c r="AH47" s="36">
        <v>-3.4658158205396791E-2</v>
      </c>
      <c r="AI47" s="36">
        <v>-3.5719765755052348E-2</v>
      </c>
      <c r="AJ47" s="36">
        <v>1.1131322519620512E-2</v>
      </c>
      <c r="AK47" s="37">
        <v>-1.364397500116369E-2</v>
      </c>
      <c r="AL47" s="35">
        <v>-7.3249937847630367E-10</v>
      </c>
      <c r="AM47" s="36">
        <v>9.9146472383859225E-3</v>
      </c>
      <c r="AN47" s="36">
        <v>1.0118447762370973E-2</v>
      </c>
      <c r="AO47" s="36">
        <v>-3.4808163945369029E-2</v>
      </c>
      <c r="AP47" s="36">
        <v>-4.9925826338185295E-3</v>
      </c>
      <c r="AQ47" s="36">
        <v>-3.1797089086798465E-2</v>
      </c>
      <c r="AR47" s="36">
        <v>-4.1146611911040562E-2</v>
      </c>
      <c r="AS47" s="36">
        <v>6.6204551341761701E-3</v>
      </c>
      <c r="AT47" s="37">
        <v>-1.7889547166838649E-2</v>
      </c>
    </row>
    <row r="48" spans="1:46" x14ac:dyDescent="0.3">
      <c r="A48" s="30">
        <v>2013</v>
      </c>
      <c r="B48" s="41">
        <v>184</v>
      </c>
      <c r="C48" s="42">
        <v>38</v>
      </c>
      <c r="D48" s="42">
        <v>19</v>
      </c>
      <c r="E48" s="42">
        <v>37</v>
      </c>
      <c r="F48" s="42">
        <v>17</v>
      </c>
      <c r="G48" s="42">
        <v>40</v>
      </c>
      <c r="H48" s="42">
        <v>10</v>
      </c>
      <c r="I48" s="42">
        <v>6</v>
      </c>
      <c r="J48" s="43">
        <v>17</v>
      </c>
      <c r="K48" s="36">
        <v>0.97234057619587844</v>
      </c>
      <c r="L48" s="36">
        <v>0.99809770221418748</v>
      </c>
      <c r="M48" s="36">
        <v>0.99986892797725868</v>
      </c>
      <c r="N48" s="36">
        <v>0.97094959001870862</v>
      </c>
      <c r="O48" s="36">
        <v>0.78770278377069591</v>
      </c>
      <c r="P48" s="36">
        <v>0.96403010553669854</v>
      </c>
      <c r="Q48" s="36">
        <v>0.98703788975989759</v>
      </c>
      <c r="R48" s="36">
        <v>0.96921733248468767</v>
      </c>
      <c r="S48" s="36">
        <v>0.93482077952907106</v>
      </c>
      <c r="T48" s="35">
        <v>-3.0664029870004321E-3</v>
      </c>
      <c r="U48" s="36">
        <v>-2.5345982329622122E-4</v>
      </c>
      <c r="V48" s="36">
        <v>6.7161093655749952E-3</v>
      </c>
      <c r="W48" s="36">
        <v>-2.5779826290955026E-2</v>
      </c>
      <c r="X48" s="36">
        <v>-4.9499394208521287E-3</v>
      </c>
      <c r="Y48" s="36">
        <v>-3.5181898196696704E-2</v>
      </c>
      <c r="Z48" s="36">
        <v>-3.6701606002841933E-2</v>
      </c>
      <c r="AA48" s="36">
        <v>5.5924359198350464E-3</v>
      </c>
      <c r="AB48" s="37">
        <v>-2.3106486979168391E-2</v>
      </c>
      <c r="AC48" s="36">
        <v>-1.6812784082121089E-3</v>
      </c>
      <c r="AD48" s="36">
        <v>-2.6420532267298674E-4</v>
      </c>
      <c r="AE48" s="36">
        <v>8.6771204773640077E-3</v>
      </c>
      <c r="AF48" s="36">
        <v>-2.9105094108336359E-2</v>
      </c>
      <c r="AG48" s="36">
        <v>-9.2073354479064431E-4</v>
      </c>
      <c r="AH48" s="36">
        <v>-3.46724911453258E-2</v>
      </c>
      <c r="AI48" s="36">
        <v>-3.7307503147640059E-2</v>
      </c>
      <c r="AJ48" s="36">
        <v>7.744302197630999E-3</v>
      </c>
      <c r="AK48" s="37">
        <v>-1.3840215414827311E-2</v>
      </c>
      <c r="AL48" s="35">
        <v>-2.0418876856564098E-9</v>
      </c>
      <c r="AM48" s="36">
        <v>1.1024051460283029E-2</v>
      </c>
      <c r="AN48" s="36">
        <v>1.109975363620608E-2</v>
      </c>
      <c r="AO48" s="36">
        <v>-3.0860956593459495E-2</v>
      </c>
      <c r="AP48" s="36">
        <v>-1.6960646312568399E-3</v>
      </c>
      <c r="AQ48" s="36">
        <v>-3.1776342133722164E-2</v>
      </c>
      <c r="AR48" s="36">
        <v>-4.1351442807154221E-2</v>
      </c>
      <c r="AS48" s="36">
        <v>2.1545296561624795E-3</v>
      </c>
      <c r="AT48" s="37">
        <v>-1.8189833813183887E-2</v>
      </c>
    </row>
    <row r="49" spans="1:46" x14ac:dyDescent="0.3">
      <c r="A49" s="30">
        <v>2014</v>
      </c>
      <c r="B49" s="41">
        <v>187</v>
      </c>
      <c r="C49" s="42">
        <v>38</v>
      </c>
      <c r="D49" s="42">
        <v>19</v>
      </c>
      <c r="E49" s="42">
        <v>38</v>
      </c>
      <c r="F49" s="42">
        <v>17</v>
      </c>
      <c r="G49" s="42">
        <v>42</v>
      </c>
      <c r="H49" s="42">
        <v>10</v>
      </c>
      <c r="I49" s="42">
        <v>6</v>
      </c>
      <c r="J49" s="43">
        <v>17</v>
      </c>
      <c r="K49" s="36">
        <v>0.97343584379960468</v>
      </c>
      <c r="L49" s="36">
        <v>0.9980079046926581</v>
      </c>
      <c r="M49" s="36">
        <v>0.99986546433025725</v>
      </c>
      <c r="N49" s="36">
        <v>0.97032851480886706</v>
      </c>
      <c r="O49" s="36">
        <v>0.80236942323045835</v>
      </c>
      <c r="P49" s="36">
        <v>0.97173297489114663</v>
      </c>
      <c r="Q49" s="36">
        <v>0.98410899884924274</v>
      </c>
      <c r="R49" s="36">
        <v>0.96839054762661825</v>
      </c>
      <c r="S49" s="36">
        <v>0.93642241632889367</v>
      </c>
      <c r="T49" s="35">
        <v>-1.7424467696029447E-3</v>
      </c>
      <c r="U49" s="36">
        <v>-1.7678587618324682E-3</v>
      </c>
      <c r="V49" s="36">
        <v>7.1638005301978645E-3</v>
      </c>
      <c r="W49" s="36">
        <v>-2.6205135154694918E-2</v>
      </c>
      <c r="X49" s="36">
        <v>-2.4852488233627818E-3</v>
      </c>
      <c r="Y49" s="36">
        <v>-2.6405419027919739E-2</v>
      </c>
      <c r="Z49" s="36">
        <v>-3.4620700232201145E-2</v>
      </c>
      <c r="AA49" s="36">
        <v>1.0241303872756588E-2</v>
      </c>
      <c r="AB49" s="37">
        <v>-2.3211686334119783E-2</v>
      </c>
      <c r="AC49" s="36">
        <v>-2.4515675959503001E-4</v>
      </c>
      <c r="AD49" s="36">
        <v>-1.5349074158646267E-3</v>
      </c>
      <c r="AE49" s="36">
        <v>9.0564392132494835E-3</v>
      </c>
      <c r="AF49" s="36">
        <v>-2.8978159333488945E-2</v>
      </c>
      <c r="AG49" s="36">
        <v>2.3595131987600203E-3</v>
      </c>
      <c r="AH49" s="36">
        <v>-2.6209937087379044E-2</v>
      </c>
      <c r="AI49" s="36">
        <v>-3.4957832333908964E-2</v>
      </c>
      <c r="AJ49" s="36">
        <v>1.1770868507869384E-2</v>
      </c>
      <c r="AK49" s="37">
        <v>-1.3170459224044253E-2</v>
      </c>
      <c r="AL49" s="35">
        <v>-2.6404516281528031E-9</v>
      </c>
      <c r="AM49" s="36">
        <v>6.1998309745261056E-3</v>
      </c>
      <c r="AN49" s="36">
        <v>1.0882279925558918E-2</v>
      </c>
      <c r="AO49" s="36">
        <v>-3.1174057625920362E-2</v>
      </c>
      <c r="AP49" s="36">
        <v>-2.0306798309555348E-4</v>
      </c>
      <c r="AQ49" s="36">
        <v>-2.1378301225396704E-2</v>
      </c>
      <c r="AR49" s="36">
        <v>-3.8431589746551746E-2</v>
      </c>
      <c r="AS49" s="36">
        <v>5.6632735951531238E-3</v>
      </c>
      <c r="AT49" s="37">
        <v>-2.0835712917323654E-2</v>
      </c>
    </row>
    <row r="50" spans="1:46" x14ac:dyDescent="0.3">
      <c r="A50" s="30">
        <v>2015</v>
      </c>
      <c r="B50" s="41">
        <v>185</v>
      </c>
      <c r="C50" s="42">
        <v>38</v>
      </c>
      <c r="D50" s="42">
        <v>18</v>
      </c>
      <c r="E50" s="42">
        <v>38</v>
      </c>
      <c r="F50" s="42">
        <v>17</v>
      </c>
      <c r="G50" s="42">
        <v>42</v>
      </c>
      <c r="H50" s="42">
        <v>10</v>
      </c>
      <c r="I50" s="42">
        <v>6</v>
      </c>
      <c r="J50" s="43">
        <v>16</v>
      </c>
      <c r="K50" s="36">
        <v>0.97015268340361138</v>
      </c>
      <c r="L50" s="36">
        <v>0.99792201502088862</v>
      </c>
      <c r="M50" s="36">
        <v>0.99986771930953511</v>
      </c>
      <c r="N50" s="36">
        <v>0.96441898819764105</v>
      </c>
      <c r="O50" s="36">
        <v>0.79937207900725282</v>
      </c>
      <c r="P50" s="36">
        <v>0.97499578484840754</v>
      </c>
      <c r="Q50" s="36">
        <v>0.98113318323828058</v>
      </c>
      <c r="R50" s="36">
        <v>0.96833284669458419</v>
      </c>
      <c r="S50" s="36">
        <v>0.89451852308665636</v>
      </c>
      <c r="T50" s="35">
        <v>-2.0343708699508806E-3</v>
      </c>
      <c r="U50" s="36">
        <v>-4.8886422153194067E-3</v>
      </c>
      <c r="V50" s="36">
        <v>7.0829011100586557E-3</v>
      </c>
      <c r="W50" s="36">
        <v>-2.4458424928518872E-2</v>
      </c>
      <c r="X50" s="36">
        <v>7.1744363334461071E-4</v>
      </c>
      <c r="Y50" s="36">
        <v>-2.15774795130135E-2</v>
      </c>
      <c r="Z50" s="36">
        <v>-2.7144557894326259E-2</v>
      </c>
      <c r="AA50" s="36">
        <v>5.9442621327225583E-3</v>
      </c>
      <c r="AB50" s="37">
        <v>-2.1191631163768189E-2</v>
      </c>
      <c r="AC50" s="36">
        <v>-2.8929141191428117E-4</v>
      </c>
      <c r="AD50" s="36">
        <v>-3.8791999230650843E-3</v>
      </c>
      <c r="AE50" s="36">
        <v>8.8219077842104383E-3</v>
      </c>
      <c r="AF50" s="36">
        <v>-2.8465647578787098E-2</v>
      </c>
      <c r="AG50" s="36">
        <v>6.0941558091421764E-3</v>
      </c>
      <c r="AH50" s="36">
        <v>-2.1854399628576607E-2</v>
      </c>
      <c r="AI50" s="36">
        <v>-2.7017881086453359E-2</v>
      </c>
      <c r="AJ50" s="36">
        <v>8.5513760557997306E-3</v>
      </c>
      <c r="AK50" s="37">
        <v>-1.3447113623647792E-2</v>
      </c>
      <c r="AL50" s="35">
        <v>-9.7257630280012841E-10</v>
      </c>
      <c r="AM50" s="36">
        <v>4.3746939512077235E-3</v>
      </c>
      <c r="AN50" s="36">
        <v>1.0812934036008292E-2</v>
      </c>
      <c r="AO50" s="36">
        <v>-2.9639952983778448E-2</v>
      </c>
      <c r="AP50" s="36">
        <v>3.2640364958155506E-3</v>
      </c>
      <c r="AQ50" s="36">
        <v>-1.8318397212465524E-2</v>
      </c>
      <c r="AR50" s="36">
        <v>-3.0755355680435473E-2</v>
      </c>
      <c r="AS50" s="36">
        <v>2.2761640541919381E-3</v>
      </c>
      <c r="AT50" s="37">
        <v>-2.0125291566813579E-2</v>
      </c>
    </row>
    <row r="51" spans="1:46" x14ac:dyDescent="0.3">
      <c r="A51" s="30">
        <v>2016</v>
      </c>
      <c r="B51" s="41">
        <v>185</v>
      </c>
      <c r="C51" s="42">
        <v>38</v>
      </c>
      <c r="D51" s="42">
        <v>18</v>
      </c>
      <c r="E51" s="42">
        <v>39</v>
      </c>
      <c r="F51" s="42">
        <v>17</v>
      </c>
      <c r="G51" s="42">
        <v>41</v>
      </c>
      <c r="H51" s="42">
        <v>10</v>
      </c>
      <c r="I51" s="42">
        <v>6</v>
      </c>
      <c r="J51" s="43">
        <v>16</v>
      </c>
      <c r="K51" s="36">
        <v>0.9698862892051614</v>
      </c>
      <c r="L51" s="36">
        <v>0.99797166706709184</v>
      </c>
      <c r="M51" s="36">
        <v>0.99986046281977581</v>
      </c>
      <c r="N51" s="36">
        <v>0.9629184106713139</v>
      </c>
      <c r="O51" s="36">
        <v>0.79313965226426952</v>
      </c>
      <c r="P51" s="36">
        <v>0.96616736601848441</v>
      </c>
      <c r="Q51" s="36">
        <v>0.97920238784079816</v>
      </c>
      <c r="R51" s="36">
        <v>0.96996443819415556</v>
      </c>
      <c r="S51" s="36">
        <v>0.89560578592144657</v>
      </c>
      <c r="T51" s="35">
        <v>-1.5649238952401994E-3</v>
      </c>
      <c r="U51" s="36">
        <v>-3.989120520847397E-3</v>
      </c>
      <c r="V51" s="36">
        <v>7.606183341275009E-3</v>
      </c>
      <c r="W51" s="36">
        <v>-2.7021881941160345E-2</v>
      </c>
      <c r="X51" s="36">
        <v>3.3631829415634805E-3</v>
      </c>
      <c r="Y51" s="36">
        <v>-2.0002567764216328E-2</v>
      </c>
      <c r="Z51" s="36">
        <v>-3.4860377594290191E-2</v>
      </c>
      <c r="AA51" s="36">
        <v>6.1500617444422024E-3</v>
      </c>
      <c r="AB51" s="37">
        <v>-2.0620076613089244E-2</v>
      </c>
      <c r="AC51" s="36">
        <v>-1.9707605070523666E-4</v>
      </c>
      <c r="AD51" s="36">
        <v>-3.1574672744559256E-3</v>
      </c>
      <c r="AE51" s="36">
        <v>9.1711068775000328E-3</v>
      </c>
      <c r="AF51" s="36">
        <v>-3.2692079752764829E-2</v>
      </c>
      <c r="AG51" s="36">
        <v>6.9502977827086863E-3</v>
      </c>
      <c r="AH51" s="36">
        <v>-2.098367822322867E-2</v>
      </c>
      <c r="AI51" s="36">
        <v>-3.5313039453823754E-2</v>
      </c>
      <c r="AJ51" s="36">
        <v>8.4142848856980142E-3</v>
      </c>
      <c r="AK51" s="37">
        <v>-1.3189122598552799E-2</v>
      </c>
      <c r="AL51" s="35">
        <v>5.0515765576329279E-11</v>
      </c>
      <c r="AM51" s="36">
        <v>4.4967438361856694E-3</v>
      </c>
      <c r="AN51" s="36">
        <v>1.0961991953370057E-2</v>
      </c>
      <c r="AO51" s="36">
        <v>-3.3617478188728275E-2</v>
      </c>
      <c r="AP51" s="36">
        <v>4.0327830823175962E-3</v>
      </c>
      <c r="AQ51" s="36">
        <v>-1.7571745148548933E-2</v>
      </c>
      <c r="AR51" s="36">
        <v>-3.899675390341982E-2</v>
      </c>
      <c r="AS51" s="36">
        <v>2.9919218826019943E-3</v>
      </c>
      <c r="AT51" s="37">
        <v>-2.0539760837729775E-2</v>
      </c>
    </row>
    <row r="52" spans="1:46" x14ac:dyDescent="0.3">
      <c r="A52" s="30">
        <v>2017</v>
      </c>
      <c r="B52" s="41">
        <v>180</v>
      </c>
      <c r="C52" s="42">
        <v>38</v>
      </c>
      <c r="D52" s="42">
        <v>16</v>
      </c>
      <c r="E52" s="42">
        <v>38</v>
      </c>
      <c r="F52" s="42">
        <v>16</v>
      </c>
      <c r="G52" s="42">
        <v>40</v>
      </c>
      <c r="H52" s="42">
        <v>10</v>
      </c>
      <c r="I52" s="42">
        <v>6</v>
      </c>
      <c r="J52" s="43">
        <v>16</v>
      </c>
      <c r="K52" s="36">
        <v>0.96601193639399785</v>
      </c>
      <c r="L52" s="36">
        <v>0.9980491194128166</v>
      </c>
      <c r="M52" s="36">
        <v>0.99920389151262701</v>
      </c>
      <c r="N52" s="36">
        <v>0.92318747790861688</v>
      </c>
      <c r="O52" s="36">
        <v>0.78034421953321464</v>
      </c>
      <c r="P52" s="36">
        <v>0.95999824720667704</v>
      </c>
      <c r="Q52" s="36">
        <v>0.98079380682623563</v>
      </c>
      <c r="R52" s="36">
        <v>0.96939590121217534</v>
      </c>
      <c r="S52" s="36">
        <v>0.8978536230270977</v>
      </c>
      <c r="T52" s="35">
        <v>-1.7146265984167107E-4</v>
      </c>
      <c r="U52" s="36">
        <v>-1.8181186906318862E-3</v>
      </c>
      <c r="V52" s="36">
        <v>9.5060817380293264E-3</v>
      </c>
      <c r="W52" s="36">
        <v>-2.7567993284935324E-2</v>
      </c>
      <c r="X52" s="36">
        <v>1.9677332631310037E-3</v>
      </c>
      <c r="Y52" s="36">
        <v>-2.5454506778602597E-2</v>
      </c>
      <c r="Z52" s="36">
        <v>-3.5059101136203356E-2</v>
      </c>
      <c r="AA52" s="36">
        <v>8.7916777779338002E-3</v>
      </c>
      <c r="AB52" s="37">
        <v>-1.9584556967248052E-2</v>
      </c>
      <c r="AC52" s="36">
        <v>4.9080211586833981E-4</v>
      </c>
      <c r="AD52" s="36">
        <v>-1.3750978301627971E-3</v>
      </c>
      <c r="AE52" s="36">
        <v>1.0739243071354567E-2</v>
      </c>
      <c r="AF52" s="36">
        <v>-3.3480218476434224E-2</v>
      </c>
      <c r="AG52" s="36">
        <v>4.4005847669791407E-3</v>
      </c>
      <c r="AH52" s="36">
        <v>-2.64239393778655E-2</v>
      </c>
      <c r="AI52" s="36">
        <v>-3.5702423703131154E-2</v>
      </c>
      <c r="AJ52" s="36">
        <v>1.0291824371559269E-2</v>
      </c>
      <c r="AK52" s="37">
        <v>-1.3911313921851571E-2</v>
      </c>
      <c r="AL52" s="35">
        <v>3.1101373252736882E-9</v>
      </c>
      <c r="AM52" s="36">
        <v>5.7280147399788048E-3</v>
      </c>
      <c r="AN52" s="36">
        <v>1.2713467027175102E-2</v>
      </c>
      <c r="AO52" s="36">
        <v>-3.557425278947255E-2</v>
      </c>
      <c r="AP52" s="36">
        <v>1.5001257915115006E-3</v>
      </c>
      <c r="AQ52" s="36">
        <v>-2.342496451548225E-2</v>
      </c>
      <c r="AR52" s="36">
        <v>-3.9711647068166947E-2</v>
      </c>
      <c r="AS52" s="36">
        <v>3.7889063436954565E-3</v>
      </c>
      <c r="AT52" s="37">
        <v>-2.3775470015439032E-2</v>
      </c>
    </row>
    <row r="53" spans="1:46" x14ac:dyDescent="0.3">
      <c r="A53" s="30">
        <v>2018</v>
      </c>
      <c r="B53" s="41">
        <v>180</v>
      </c>
      <c r="C53" s="42">
        <v>38</v>
      </c>
      <c r="D53" s="42">
        <v>16</v>
      </c>
      <c r="E53" s="42">
        <v>37</v>
      </c>
      <c r="F53" s="42">
        <v>16</v>
      </c>
      <c r="G53" s="42">
        <v>41</v>
      </c>
      <c r="H53" s="42">
        <v>10</v>
      </c>
      <c r="I53" s="42">
        <v>6</v>
      </c>
      <c r="J53" s="43">
        <v>16</v>
      </c>
      <c r="K53" s="36">
        <v>0.96893733790026026</v>
      </c>
      <c r="L53" s="36">
        <v>0.99802888912729304</v>
      </c>
      <c r="M53" s="36">
        <v>0.9991901991266009</v>
      </c>
      <c r="N53" s="36">
        <v>0.92710821619001416</v>
      </c>
      <c r="O53" s="36">
        <v>0.81787415114592521</v>
      </c>
      <c r="P53" s="36">
        <v>0.95829091550115053</v>
      </c>
      <c r="Q53" s="36">
        <v>0.98098176598722076</v>
      </c>
      <c r="R53" s="36">
        <v>0.9714271040728365</v>
      </c>
      <c r="S53" s="36">
        <v>0.89376379425511288</v>
      </c>
      <c r="T53" s="35">
        <v>-8.578515377012896E-4</v>
      </c>
      <c r="U53" s="36">
        <v>4.3747369028956671E-5</v>
      </c>
      <c r="V53" s="36">
        <v>8.8231126727314254E-3</v>
      </c>
      <c r="W53" s="36">
        <v>-3.3651415443225745E-2</v>
      </c>
      <c r="X53" s="36">
        <v>-1.5574813800942268E-3</v>
      </c>
      <c r="Y53" s="36">
        <v>-2.834074293616385E-2</v>
      </c>
      <c r="Z53" s="36">
        <v>-3.5384780961818359E-2</v>
      </c>
      <c r="AA53" s="36">
        <v>6.6842909731090541E-3</v>
      </c>
      <c r="AB53" s="37">
        <v>-1.9941918655080808E-2</v>
      </c>
      <c r="AC53" s="36">
        <v>-7.8847441502815935E-4</v>
      </c>
      <c r="AD53" s="36">
        <v>-6.9481473025417525E-4</v>
      </c>
      <c r="AE53" s="36">
        <v>1.0180454468382779E-2</v>
      </c>
      <c r="AF53" s="36">
        <v>-4.3110795003001884E-2</v>
      </c>
      <c r="AG53" s="36">
        <v>7.7637643801783425E-5</v>
      </c>
      <c r="AH53" s="36">
        <v>-2.9613887376644273E-2</v>
      </c>
      <c r="AI53" s="36">
        <v>-3.6145572280870897E-2</v>
      </c>
      <c r="AJ53" s="36">
        <v>8.1295101007230058E-3</v>
      </c>
      <c r="AK53" s="37">
        <v>-1.4840658681137198E-2</v>
      </c>
      <c r="AL53" s="35">
        <v>1.8972538036109013E-9</v>
      </c>
      <c r="AM53" s="36">
        <v>7.7132725206118403E-3</v>
      </c>
      <c r="AN53" s="36">
        <v>1.195587561394071E-2</v>
      </c>
      <c r="AO53" s="36">
        <v>-4.4371497358552274E-2</v>
      </c>
      <c r="AP53" s="36">
        <v>-2.2069700876727128E-3</v>
      </c>
      <c r="AQ53" s="36">
        <v>-2.7417794624403878E-2</v>
      </c>
      <c r="AR53" s="36">
        <v>-4.0430184708239468E-2</v>
      </c>
      <c r="AS53" s="36">
        <v>4.1459206496002633E-3</v>
      </c>
      <c r="AT53" s="37">
        <v>-2.0222794257593754E-2</v>
      </c>
    </row>
    <row r="54" spans="1:46" x14ac:dyDescent="0.3">
      <c r="A54" s="30">
        <v>2019</v>
      </c>
      <c r="B54" s="41">
        <v>179</v>
      </c>
      <c r="C54" s="42">
        <v>39</v>
      </c>
      <c r="D54" s="42">
        <v>15</v>
      </c>
      <c r="E54" s="42">
        <v>36</v>
      </c>
      <c r="F54" s="42">
        <v>16</v>
      </c>
      <c r="G54" s="42">
        <v>41</v>
      </c>
      <c r="H54" s="42">
        <v>10</v>
      </c>
      <c r="I54" s="42">
        <v>6</v>
      </c>
      <c r="J54" s="43">
        <v>16</v>
      </c>
      <c r="K54" s="36">
        <v>0.96992165615483827</v>
      </c>
      <c r="L54" s="36">
        <v>0.99817207099692917</v>
      </c>
      <c r="M54" s="36">
        <v>0.9992354186041067</v>
      </c>
      <c r="N54" s="36">
        <v>0.93397176948156713</v>
      </c>
      <c r="O54" s="36">
        <v>0.82383182421313361</v>
      </c>
      <c r="P54" s="36">
        <v>0.96559519072985411</v>
      </c>
      <c r="Q54" s="36">
        <v>0.97998942793097665</v>
      </c>
      <c r="R54" s="36">
        <v>0.97157959301708519</v>
      </c>
      <c r="S54" s="36">
        <v>0.8946296597474066</v>
      </c>
      <c r="T54" s="35">
        <v>3.0252361837704013E-4</v>
      </c>
      <c r="U54" s="36">
        <v>2.6254457462032191E-3</v>
      </c>
      <c r="V54" s="36">
        <v>8.5676138252675296E-3</v>
      </c>
      <c r="W54" s="36">
        <v>-3.3549587898201824E-2</v>
      </c>
      <c r="X54" s="36">
        <v>1.1896498164034254E-3</v>
      </c>
      <c r="Y54" s="36">
        <v>-2.6054080968869638E-2</v>
      </c>
      <c r="Z54" s="36">
        <v>-4.0863265075262736E-2</v>
      </c>
      <c r="AA54" s="36">
        <v>8.4434644924795497E-3</v>
      </c>
      <c r="AB54" s="37">
        <v>-1.8379662269624841E-2</v>
      </c>
      <c r="AC54" s="36">
        <v>-3.6405231402711471E-4</v>
      </c>
      <c r="AD54" s="36">
        <v>-1.7139783277643744E-3</v>
      </c>
      <c r="AE54" s="36">
        <v>9.9501319387169038E-3</v>
      </c>
      <c r="AF54" s="36">
        <v>-4.3151913108575586E-2</v>
      </c>
      <c r="AG54" s="36">
        <v>6.7175613472898613E-4</v>
      </c>
      <c r="AH54" s="36">
        <v>-2.7215644001490114E-2</v>
      </c>
      <c r="AI54" s="36">
        <v>-4.1902621548558713E-2</v>
      </c>
      <c r="AJ54" s="36">
        <v>1.0268373048934945E-2</v>
      </c>
      <c r="AK54" s="37">
        <v>-1.3096564236178727E-2</v>
      </c>
      <c r="AL54" s="35">
        <v>9.7290208904395088E-10</v>
      </c>
      <c r="AM54" s="36">
        <v>7.553035275753771E-3</v>
      </c>
      <c r="AN54" s="36">
        <v>1.131525961211329E-2</v>
      </c>
      <c r="AO54" s="36">
        <v>-4.7047383699083539E-2</v>
      </c>
      <c r="AP54" s="36">
        <v>-3.2306975734413923E-3</v>
      </c>
      <c r="AQ54" s="36">
        <v>-2.5330529429885496E-2</v>
      </c>
      <c r="AR54" s="36">
        <v>-4.8158298020539413E-2</v>
      </c>
      <c r="AS54" s="36">
        <v>5.7160934060861597E-3</v>
      </c>
      <c r="AT54" s="37">
        <v>-1.8379464172785603E-2</v>
      </c>
    </row>
    <row r="55" spans="1:46" x14ac:dyDescent="0.3">
      <c r="A55" s="30">
        <v>2020</v>
      </c>
      <c r="B55" s="41">
        <v>178</v>
      </c>
      <c r="C55" s="42">
        <v>39</v>
      </c>
      <c r="D55" s="42">
        <v>15</v>
      </c>
      <c r="E55" s="42">
        <v>36</v>
      </c>
      <c r="F55" s="42">
        <v>16</v>
      </c>
      <c r="G55" s="42">
        <v>40</v>
      </c>
      <c r="H55" s="42">
        <v>10</v>
      </c>
      <c r="I55" s="42">
        <v>6</v>
      </c>
      <c r="J55" s="43">
        <v>16</v>
      </c>
      <c r="K55" s="36">
        <v>0.96916367484567623</v>
      </c>
      <c r="L55" s="36">
        <v>0.99822342809664133</v>
      </c>
      <c r="M55" s="36">
        <v>0.99923400945487451</v>
      </c>
      <c r="N55" s="36">
        <v>0.93052710767873603</v>
      </c>
      <c r="O55" s="36">
        <v>0.82746399887199173</v>
      </c>
      <c r="P55" s="36">
        <v>0.96226310819428396</v>
      </c>
      <c r="Q55" s="36">
        <v>0.9777698084229417</v>
      </c>
      <c r="R55" s="36">
        <v>0.96914374562568883</v>
      </c>
      <c r="S55" s="36">
        <v>0.88327255379780123</v>
      </c>
      <c r="T55" s="35">
        <v>-1.1736049317853056E-3</v>
      </c>
      <c r="U55" s="36">
        <v>-3.0782115466696362E-3</v>
      </c>
      <c r="V55" s="36">
        <v>7.3571678510815147E-3</v>
      </c>
      <c r="W55" s="36">
        <v>-3.2347654742664302E-2</v>
      </c>
      <c r="X55" s="36">
        <v>3.8359017984474276E-3</v>
      </c>
      <c r="Y55" s="36">
        <v>-1.9588026338602595E-2</v>
      </c>
      <c r="Z55" s="36">
        <v>-3.1472245686891658E-2</v>
      </c>
      <c r="AA55" s="36">
        <v>4.6629474899612042E-3</v>
      </c>
      <c r="AB55" s="37">
        <v>-1.6275447091692284E-2</v>
      </c>
      <c r="AC55" s="36">
        <v>-7.1273118132217692E-5</v>
      </c>
      <c r="AD55" s="36">
        <v>-2.3550235093786065E-3</v>
      </c>
      <c r="AE55" s="36">
        <v>8.7807655707966507E-3</v>
      </c>
      <c r="AF55" s="36">
        <v>-3.7811480615117139E-2</v>
      </c>
      <c r="AG55" s="36">
        <v>4.1285060912847884E-3</v>
      </c>
      <c r="AH55" s="36">
        <v>-2.0502322636151038E-2</v>
      </c>
      <c r="AI55" s="36">
        <v>-3.1658188615150573E-2</v>
      </c>
      <c r="AJ55" s="36">
        <v>6.5761968298614299E-3</v>
      </c>
      <c r="AK55" s="37">
        <v>-9.4099066809290571E-3</v>
      </c>
      <c r="AL55" s="35">
        <v>3.056554148377622E-9</v>
      </c>
      <c r="AM55" s="36">
        <v>6.5815783247434962E-3</v>
      </c>
      <c r="AN55" s="36">
        <v>9.5864689603607223E-3</v>
      </c>
      <c r="AO55" s="36">
        <v>-4.1143071379539556E-2</v>
      </c>
      <c r="AP55" s="36">
        <v>-7.8926041874091137E-4</v>
      </c>
      <c r="AQ55" s="36">
        <v>-2.0190672397360991E-2</v>
      </c>
      <c r="AR55" s="36">
        <v>-3.7341467902908591E-2</v>
      </c>
      <c r="AS55" s="36">
        <v>2.0133994251041129E-3</v>
      </c>
      <c r="AT55" s="37">
        <v>-1.5158110698735804E-2</v>
      </c>
    </row>
    <row r="56" spans="1:46" x14ac:dyDescent="0.3">
      <c r="A56" s="30">
        <v>2021</v>
      </c>
      <c r="B56" s="41">
        <v>174</v>
      </c>
      <c r="C56" s="42">
        <v>39</v>
      </c>
      <c r="D56" s="42">
        <v>15</v>
      </c>
      <c r="E56" s="42">
        <v>36</v>
      </c>
      <c r="F56" s="42">
        <v>16</v>
      </c>
      <c r="G56" s="42">
        <v>37</v>
      </c>
      <c r="H56" s="42">
        <v>10</v>
      </c>
      <c r="I56" s="42">
        <v>6</v>
      </c>
      <c r="J56" s="43">
        <v>15</v>
      </c>
      <c r="K56" s="36">
        <v>0.96883123179690411</v>
      </c>
      <c r="L56" s="36">
        <v>0.99818795205144195</v>
      </c>
      <c r="M56" s="36">
        <v>0.99927357069966716</v>
      </c>
      <c r="N56" s="36">
        <v>0.93400511602828518</v>
      </c>
      <c r="O56" s="36">
        <v>0.83211255010302143</v>
      </c>
      <c r="P56" s="36">
        <v>0.93667852444240318</v>
      </c>
      <c r="Q56" s="36">
        <v>0.97802705039137416</v>
      </c>
      <c r="R56" s="36">
        <v>0.96924809617889407</v>
      </c>
      <c r="S56" s="36">
        <v>0.88155983394809578</v>
      </c>
      <c r="T56" s="35">
        <v>-4.7424083154743612E-4</v>
      </c>
      <c r="U56" s="36">
        <v>5.5978523324717346E-3</v>
      </c>
      <c r="V56" s="36">
        <v>4.5298758759526351E-3</v>
      </c>
      <c r="W56" s="36">
        <v>-3.6957227781668149E-2</v>
      </c>
      <c r="X56" s="36">
        <v>-2.647522318426881E-3</v>
      </c>
      <c r="Y56" s="36">
        <v>-2.3824014246141546E-2</v>
      </c>
      <c r="Z56" s="36">
        <v>-3.8584479143690335E-2</v>
      </c>
      <c r="AA56" s="36">
        <v>6.3882868705762855E-3</v>
      </c>
      <c r="AB56" s="37">
        <v>-1.7932805764662607E-2</v>
      </c>
      <c r="AC56" s="36">
        <v>2.305757541193109E-4</v>
      </c>
      <c r="AD56" s="36">
        <v>5.796801710564614E-3</v>
      </c>
      <c r="AE56" s="36">
        <v>6.0696141454981223E-3</v>
      </c>
      <c r="AF56" s="36">
        <v>-4.274192989511947E-2</v>
      </c>
      <c r="AG56" s="36">
        <v>-8.2431266960218252E-4</v>
      </c>
      <c r="AH56" s="36">
        <v>-2.3800936636976598E-2</v>
      </c>
      <c r="AI56" s="36">
        <v>-3.8842063828247342E-2</v>
      </c>
      <c r="AJ56" s="36">
        <v>7.5716207896742906E-3</v>
      </c>
      <c r="AK56" s="37">
        <v>-1.201159140625946E-2</v>
      </c>
      <c r="AL56" s="35">
        <v>2.1812399740134649E-9</v>
      </c>
      <c r="AM56" s="36">
        <v>1.436583063375973E-2</v>
      </c>
      <c r="AN56" s="36">
        <v>5.6368392235641822E-3</v>
      </c>
      <c r="AO56" s="36">
        <v>-4.5873521031979225E-2</v>
      </c>
      <c r="AP56" s="36">
        <v>-7.1709814154525655E-3</v>
      </c>
      <c r="AQ56" s="36">
        <v>-2.1425013646022215E-2</v>
      </c>
      <c r="AR56" s="36">
        <v>-4.5182227220833558E-2</v>
      </c>
      <c r="AS56" s="36">
        <v>3.689582037381497E-3</v>
      </c>
      <c r="AT56" s="37">
        <v>-1.757224278562031E-2</v>
      </c>
    </row>
    <row r="57" spans="1:46" x14ac:dyDescent="0.3">
      <c r="A57" s="30">
        <v>2022</v>
      </c>
      <c r="B57" s="41">
        <v>162</v>
      </c>
      <c r="C57" s="42">
        <v>38</v>
      </c>
      <c r="D57" s="42">
        <v>12</v>
      </c>
      <c r="E57" s="42">
        <v>35</v>
      </c>
      <c r="F57" s="42">
        <v>15</v>
      </c>
      <c r="G57" s="42">
        <v>31</v>
      </c>
      <c r="H57" s="42">
        <v>10</v>
      </c>
      <c r="I57" s="42">
        <v>6</v>
      </c>
      <c r="J57" s="43">
        <v>15</v>
      </c>
      <c r="K57" s="36">
        <v>0.96491998225958842</v>
      </c>
      <c r="L57" s="36">
        <v>0.99804532110509547</v>
      </c>
      <c r="M57" s="36">
        <v>0.99804630368030012</v>
      </c>
      <c r="N57" s="36">
        <v>0.93329741902276853</v>
      </c>
      <c r="O57" s="36">
        <v>0.81990422958315579</v>
      </c>
      <c r="P57" s="36">
        <v>0.8637539640805697</v>
      </c>
      <c r="Q57" s="36">
        <v>0.97765839504809915</v>
      </c>
      <c r="R57" s="36">
        <v>0.96887956588119373</v>
      </c>
      <c r="S57" s="36">
        <v>0.87968799863720226</v>
      </c>
      <c r="T57" s="35">
        <v>-2.352663681514097E-3</v>
      </c>
      <c r="U57" s="36">
        <v>2.8186103029478708E-3</v>
      </c>
      <c r="V57" s="36">
        <v>2.6816526062258717E-3</v>
      </c>
      <c r="W57" s="36">
        <v>-3.5176760173008401E-2</v>
      </c>
      <c r="X57" s="36">
        <v>-3.9623343992049196E-3</v>
      </c>
      <c r="Y57" s="36">
        <v>-2.6882426496607624E-2</v>
      </c>
      <c r="Z57" s="36">
        <v>-3.0543457424712449E-2</v>
      </c>
      <c r="AA57" s="36">
        <v>4.6606870298134088E-3</v>
      </c>
      <c r="AB57" s="37">
        <v>-1.8152017701521226E-2</v>
      </c>
      <c r="AC57" s="36">
        <v>-1.6932236600927728E-3</v>
      </c>
      <c r="AD57" s="36">
        <v>3.238821634575373E-3</v>
      </c>
      <c r="AE57" s="36">
        <v>3.7994466660877029E-3</v>
      </c>
      <c r="AF57" s="36">
        <v>-3.8270801821376571E-2</v>
      </c>
      <c r="AG57" s="36">
        <v>-2.385381254290767E-3</v>
      </c>
      <c r="AH57" s="36">
        <v>-2.7757466410693162E-2</v>
      </c>
      <c r="AI57" s="36">
        <v>-3.1595279072331658E-2</v>
      </c>
      <c r="AJ57" s="36">
        <v>6.2245273038931603E-3</v>
      </c>
      <c r="AK57" s="37">
        <v>-1.3947264616045696E-2</v>
      </c>
      <c r="AL57" s="35">
        <v>-1.4232102325079513E-9</v>
      </c>
      <c r="AM57" s="36">
        <v>1.4692160430538467E-2</v>
      </c>
      <c r="AN57" s="36">
        <v>5.1294103532905184E-3</v>
      </c>
      <c r="AO57" s="36">
        <v>-3.9705280496772223E-2</v>
      </c>
      <c r="AP57" s="36">
        <v>-6.9094168553962866E-3</v>
      </c>
      <c r="AQ57" s="36">
        <v>-2.4083409026936505E-2</v>
      </c>
      <c r="AR57" s="36">
        <v>-3.4345496021057631E-2</v>
      </c>
      <c r="AS57" s="36">
        <v>3.971401422259168E-3</v>
      </c>
      <c r="AT57" s="37">
        <v>-1.7139278159950814E-2</v>
      </c>
    </row>
    <row r="58" spans="1:46" x14ac:dyDescent="0.3">
      <c r="A58" s="30">
        <v>2023</v>
      </c>
      <c r="B58" s="44">
        <v>0</v>
      </c>
      <c r="C58" s="45"/>
      <c r="D58" s="45"/>
      <c r="E58" s="45"/>
      <c r="F58" s="45"/>
      <c r="G58" s="45"/>
      <c r="H58" s="45"/>
      <c r="I58" s="45"/>
      <c r="J58" s="46"/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0</v>
      </c>
      <c r="T58" s="38"/>
      <c r="U58" s="39"/>
      <c r="V58" s="39"/>
      <c r="W58" s="39"/>
      <c r="X58" s="39"/>
      <c r="Y58" s="39"/>
      <c r="Z58" s="39"/>
      <c r="AA58" s="39"/>
      <c r="AB58" s="40"/>
      <c r="AC58" s="39">
        <v>-1.9961520254546607E-3</v>
      </c>
      <c r="AD58" s="39">
        <v>2.8522361499322938E-3</v>
      </c>
      <c r="AE58" s="39">
        <v>3.9608755086310782E-3</v>
      </c>
      <c r="AF58" s="39">
        <v>-4.0114604852377229E-2</v>
      </c>
      <c r="AG58" s="39">
        <v>-3.546308048122864E-3</v>
      </c>
      <c r="AH58" s="39">
        <v>-2.6616421579731302E-2</v>
      </c>
      <c r="AI58" s="39">
        <v>-3.447485887652274E-2</v>
      </c>
      <c r="AJ58" s="39">
        <v>7.0130641018670802E-3</v>
      </c>
      <c r="AK58" s="40">
        <v>-1.4855558374807683E-2</v>
      </c>
      <c r="AL58" s="38">
        <v>1.5831600363716966E-9</v>
      </c>
      <c r="AM58" s="39">
        <v>1.5038358377335529E-2</v>
      </c>
      <c r="AN58" s="39">
        <v>5.2260145155512729E-3</v>
      </c>
      <c r="AO58" s="39">
        <v>-4.1196848660026972E-2</v>
      </c>
      <c r="AP58" s="39">
        <v>-8.0458717121619991E-3</v>
      </c>
      <c r="AQ58" s="39">
        <v>-2.2834932642061587E-2</v>
      </c>
      <c r="AR58" s="39">
        <v>-3.7643860887700539E-2</v>
      </c>
      <c r="AS58" s="39">
        <v>4.6050526651205004E-3</v>
      </c>
      <c r="AT58" s="40">
        <v>-1.7966155157882895E-2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107"/>
  <sheetViews>
    <sheetView workbookViewId="0">
      <pane xSplit="1" ySplit="5" topLeftCell="B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32.4" customHeight="1" thickTop="1" thickBot="1" x14ac:dyDescent="0.35">
      <c r="A3" s="67" t="s">
        <v>66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9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4</v>
      </c>
      <c r="D6" s="16">
        <v>4.4663899886373891E-2</v>
      </c>
      <c r="E6" s="16">
        <v>1.1631589479330677E-2</v>
      </c>
      <c r="F6" s="16">
        <v>1.9580314025157849E-2</v>
      </c>
      <c r="G6" s="17">
        <v>0.59404510259628296</v>
      </c>
      <c r="H6" s="18">
        <v>4.7740405175832334E-3</v>
      </c>
      <c r="I6" s="18">
        <v>6.5698921561126132E-3</v>
      </c>
      <c r="J6" s="18">
        <v>0.7266542911529541</v>
      </c>
      <c r="K6" s="22">
        <v>5.6719664325423757E-3</v>
      </c>
      <c r="L6" s="16">
        <f>$K6/H6</f>
        <v>1.1880851056148347</v>
      </c>
      <c r="M6" s="23">
        <f>$K6/I6</f>
        <v>0.8633271745967992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5</v>
      </c>
      <c r="D7" s="18">
        <v>0.11282008491891869</v>
      </c>
      <c r="E7" s="18">
        <v>9.7600375114436904E-3</v>
      </c>
      <c r="F7" s="18">
        <v>1.0578027763732498E-2</v>
      </c>
      <c r="G7" s="19">
        <v>0.92267084121704102</v>
      </c>
      <c r="H7" s="18">
        <v>4.5923861856704724E-3</v>
      </c>
      <c r="I7" s="18">
        <v>5.9587094347403049E-3</v>
      </c>
      <c r="J7" s="18">
        <v>0.77070146799087524</v>
      </c>
      <c r="K7" s="24">
        <v>5.275547472159442E-3</v>
      </c>
      <c r="L7" s="18">
        <f>$K7/H7</f>
        <v>1.1487595465339182</v>
      </c>
      <c r="M7" s="25">
        <f>K7/I7</f>
        <v>0.8853506837239099</v>
      </c>
    </row>
    <row r="8" spans="1:13" ht="15.6" x14ac:dyDescent="0.3">
      <c r="A8" s="10">
        <f t="shared" si="0"/>
        <v>1972</v>
      </c>
      <c r="B8" s="12">
        <v>4.3393672034755619</v>
      </c>
      <c r="C8" s="8">
        <v>5</v>
      </c>
      <c r="D8" s="18">
        <v>0.11514571681453838</v>
      </c>
      <c r="E8" s="18">
        <v>9.3460986966681717E-3</v>
      </c>
      <c r="F8" s="18">
        <v>9.8818858457381357E-3</v>
      </c>
      <c r="G8" s="19">
        <v>0.94578087329864502</v>
      </c>
      <c r="H8" s="18">
        <v>5.6648628478620719E-3</v>
      </c>
      <c r="I8" s="18">
        <v>6.9171614323904861E-3</v>
      </c>
      <c r="J8" s="18">
        <v>0.81895774602890015</v>
      </c>
      <c r="K8" s="24">
        <v>6.2910118308350232E-3</v>
      </c>
      <c r="L8" s="18">
        <f t="shared" ref="L8:L58" si="1">$K8/H8</f>
        <v>1.1105320640215077</v>
      </c>
      <c r="M8" s="25">
        <f t="shared" ref="M8:M58" si="2">K8/I8</f>
        <v>0.90947882195962093</v>
      </c>
    </row>
    <row r="9" spans="1:13" ht="15.6" x14ac:dyDescent="0.3">
      <c r="A9" s="10">
        <f t="shared" si="0"/>
        <v>1973</v>
      </c>
      <c r="B9" s="12">
        <v>5.3148512777154453</v>
      </c>
      <c r="C9" s="8">
        <v>5</v>
      </c>
      <c r="D9" s="18">
        <v>0.12131928278178665</v>
      </c>
      <c r="E9" s="18">
        <v>1.0869528630303858E-2</v>
      </c>
      <c r="F9" s="18">
        <v>1.0700152704329753E-2</v>
      </c>
      <c r="G9" s="19">
        <v>1.01582932472229</v>
      </c>
      <c r="H9" s="18">
        <v>6.5401912327499373E-3</v>
      </c>
      <c r="I9" s="18">
        <v>8.0791822083534325E-3</v>
      </c>
      <c r="J9" s="18">
        <v>0.80951154232025146</v>
      </c>
      <c r="K9" s="24">
        <v>7.3096869313350682E-3</v>
      </c>
      <c r="L9" s="18">
        <f t="shared" si="1"/>
        <v>1.1176564524186829</v>
      </c>
      <c r="M9" s="25">
        <f t="shared" si="2"/>
        <v>0.9047557961717031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6</v>
      </c>
      <c r="D10" s="18">
        <v>0.12321233149046271</v>
      </c>
      <c r="E10" s="18">
        <v>1.3277155067521773E-2</v>
      </c>
      <c r="F10" s="18">
        <v>1.3634126868240821E-2</v>
      </c>
      <c r="G10" s="19">
        <v>0.97381776571273804</v>
      </c>
      <c r="H10" s="18">
        <v>8.9598085634308936E-3</v>
      </c>
      <c r="I10" s="18">
        <v>1.0429214857235755E-2</v>
      </c>
      <c r="J10" s="18">
        <v>0.85910671949386597</v>
      </c>
      <c r="K10" s="24">
        <v>9.6945113663385925E-3</v>
      </c>
      <c r="L10" s="18">
        <f t="shared" si="1"/>
        <v>1.0819998326645459</v>
      </c>
      <c r="M10" s="25">
        <f t="shared" si="2"/>
        <v>0.92955332678879199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6</v>
      </c>
      <c r="D11" s="18">
        <v>0.12317055410074579</v>
      </c>
      <c r="E11" s="18">
        <v>1.163630520554307E-2</v>
      </c>
      <c r="F11" s="18">
        <v>1.2880473398817481E-2</v>
      </c>
      <c r="G11" s="19">
        <v>0.90340662002563477</v>
      </c>
      <c r="H11" s="18">
        <v>8.9414345753679927E-3</v>
      </c>
      <c r="I11" s="18">
        <v>1.0574398476658885E-2</v>
      </c>
      <c r="J11" s="18">
        <v>0.84557384252548218</v>
      </c>
      <c r="K11" s="24">
        <v>9.7579168665716427E-3</v>
      </c>
      <c r="L11" s="18">
        <f t="shared" si="1"/>
        <v>1.0913144623853659</v>
      </c>
      <c r="M11" s="25">
        <f t="shared" si="2"/>
        <v>0.92278694510241122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6</v>
      </c>
      <c r="D12" s="18">
        <v>0.12378499136459517</v>
      </c>
      <c r="E12" s="18">
        <v>1.0934201620585176E-2</v>
      </c>
      <c r="F12" s="18">
        <v>1.2745716910860228E-2</v>
      </c>
      <c r="G12" s="19">
        <v>0.8578726053237915</v>
      </c>
      <c r="H12" s="18">
        <v>8.5432212934600706E-3</v>
      </c>
      <c r="I12" s="18">
        <v>1.0292357418551855E-2</v>
      </c>
      <c r="J12" s="18">
        <v>0.8300548791885376</v>
      </c>
      <c r="K12" s="24">
        <v>9.4177889230924045E-3</v>
      </c>
      <c r="L12" s="18">
        <f t="shared" si="1"/>
        <v>1.1023697736007172</v>
      </c>
      <c r="M12" s="25">
        <f t="shared" si="2"/>
        <v>0.91502738780883663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7</v>
      </c>
      <c r="D13" s="18">
        <v>0.1238185881099103</v>
      </c>
      <c r="E13" s="18">
        <v>1.1564719532682328E-2</v>
      </c>
      <c r="F13" s="18">
        <v>1.3631687575021286E-2</v>
      </c>
      <c r="G13" s="19">
        <v>0.84837037324905396</v>
      </c>
      <c r="H13" s="18">
        <v>8.4608320889337785E-3</v>
      </c>
      <c r="I13" s="18">
        <v>1.0099065556752135E-2</v>
      </c>
      <c r="J13" s="18">
        <v>0.83778363466262817</v>
      </c>
      <c r="K13" s="24">
        <v>9.279948521599489E-3</v>
      </c>
      <c r="L13" s="18">
        <f t="shared" si="1"/>
        <v>1.0968127512821182</v>
      </c>
      <c r="M13" s="25">
        <f t="shared" si="2"/>
        <v>0.91889179938979682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9</v>
      </c>
      <c r="D14" s="18">
        <v>0.12667225806186605</v>
      </c>
      <c r="E14" s="18">
        <v>1.2967599095508198E-2</v>
      </c>
      <c r="F14" s="18">
        <v>1.4744071596818587E-2</v>
      </c>
      <c r="G14" s="19">
        <v>0.87951278686523438</v>
      </c>
      <c r="H14" s="18">
        <v>9.8344401747428971E-3</v>
      </c>
      <c r="I14" s="18">
        <v>1.1588252584453866E-2</v>
      </c>
      <c r="J14" s="18">
        <v>0.84865599870681763</v>
      </c>
      <c r="K14" s="24">
        <v>1.0711346351276655E-2</v>
      </c>
      <c r="L14" s="18">
        <f t="shared" si="1"/>
        <v>1.0891668626736737</v>
      </c>
      <c r="M14" s="25">
        <f t="shared" si="2"/>
        <v>0.92432800141467253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8</v>
      </c>
      <c r="D15" s="18">
        <v>0.1279894495901559</v>
      </c>
      <c r="E15" s="18">
        <v>1.5955128732507276E-2</v>
      </c>
      <c r="F15" s="18">
        <v>1.8383806141760172E-2</v>
      </c>
      <c r="G15" s="19">
        <v>0.86789041757583618</v>
      </c>
      <c r="H15" s="18">
        <v>1.331471821883275E-2</v>
      </c>
      <c r="I15" s="18">
        <v>1.4968755845192758E-2</v>
      </c>
      <c r="J15" s="18">
        <v>0.88950067758560181</v>
      </c>
      <c r="K15" s="24">
        <v>1.4141737488936091E-2</v>
      </c>
      <c r="L15" s="18">
        <f t="shared" si="1"/>
        <v>1.0621131635315857</v>
      </c>
      <c r="M15" s="25">
        <f t="shared" si="2"/>
        <v>0.94475036103135679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10</v>
      </c>
      <c r="D16" s="18">
        <v>0.17046920532740442</v>
      </c>
      <c r="E16" s="18">
        <v>1.6010328973911352E-2</v>
      </c>
      <c r="F16" s="18">
        <v>2.0622274679280756E-2</v>
      </c>
      <c r="G16" s="19">
        <v>0.77636098861694336</v>
      </c>
      <c r="H16" s="18">
        <v>1.8114553106531012E-2</v>
      </c>
      <c r="I16" s="18">
        <v>2.0595174242250266E-2</v>
      </c>
      <c r="J16" s="18">
        <v>0.87955325841903687</v>
      </c>
      <c r="K16" s="24">
        <v>1.9354863719401479E-2</v>
      </c>
      <c r="L16" s="18">
        <f t="shared" si="1"/>
        <v>1.0684703953542904</v>
      </c>
      <c r="M16" s="25">
        <f t="shared" si="2"/>
        <v>0.93977664338938516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9</v>
      </c>
      <c r="D17" s="18">
        <v>0.14959093672046461</v>
      </c>
      <c r="E17" s="18">
        <v>2.0305361108034457E-2</v>
      </c>
      <c r="F17" s="18">
        <v>2.9185710245678002E-2</v>
      </c>
      <c r="G17" s="19">
        <v>0.69572955369949341</v>
      </c>
      <c r="H17" s="18">
        <v>2.4018890577697898E-2</v>
      </c>
      <c r="I17" s="18">
        <v>2.8038908110456659E-2</v>
      </c>
      <c r="J17" s="18">
        <v>0.85662716627120972</v>
      </c>
      <c r="K17" s="24">
        <v>2.6028900156245181E-2</v>
      </c>
      <c r="L17" s="18">
        <f t="shared" si="1"/>
        <v>1.0836845303926579</v>
      </c>
      <c r="M17" s="25">
        <f t="shared" si="2"/>
        <v>0.92831361527013678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8</v>
      </c>
      <c r="D18" s="18">
        <v>0.14744756206600676</v>
      </c>
      <c r="E18" s="18">
        <v>1.9871973464090625E-2</v>
      </c>
      <c r="F18" s="18">
        <v>2.8934181975167353E-2</v>
      </c>
      <c r="G18" s="19">
        <v>0.68679922819137573</v>
      </c>
      <c r="H18" s="18">
        <v>2.5307850846944112E-2</v>
      </c>
      <c r="I18" s="18">
        <v>2.9471722027359998E-2</v>
      </c>
      <c r="J18" s="18">
        <v>0.85871636867523193</v>
      </c>
      <c r="K18" s="24">
        <v>2.7389786865554579E-2</v>
      </c>
      <c r="L18" s="18">
        <f t="shared" si="1"/>
        <v>1.0822644337206475</v>
      </c>
      <c r="M18" s="25">
        <f t="shared" si="2"/>
        <v>0.92935821124151952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9</v>
      </c>
      <c r="D19" s="18">
        <v>0.15665027752800129</v>
      </c>
      <c r="E19" s="18">
        <v>2.0202672970334862E-2</v>
      </c>
      <c r="F19" s="18">
        <v>2.5223109293560652E-2</v>
      </c>
      <c r="G19" s="19">
        <v>0.80095887184143066</v>
      </c>
      <c r="H19" s="18">
        <v>2.1355582492189554E-2</v>
      </c>
      <c r="I19" s="18">
        <v>2.4564456405964302E-2</v>
      </c>
      <c r="J19" s="18">
        <v>0.86936920881271362</v>
      </c>
      <c r="K19" s="24">
        <v>2.2960019726676977E-2</v>
      </c>
      <c r="L19" s="18">
        <f t="shared" si="1"/>
        <v>1.0751296404616553</v>
      </c>
      <c r="M19" s="25">
        <f t="shared" si="2"/>
        <v>0.93468462510337647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10</v>
      </c>
      <c r="D20" s="18">
        <v>0.18304149237526235</v>
      </c>
      <c r="E20" s="18">
        <v>4.1976234819910856E-2</v>
      </c>
      <c r="F20" s="18">
        <v>4.4566478549426788E-2</v>
      </c>
      <c r="G20" s="19">
        <v>0.94187909364700317</v>
      </c>
      <c r="H20" s="18">
        <v>2.2782546198535078E-2</v>
      </c>
      <c r="I20" s="18">
        <v>2.6657635676736454E-2</v>
      </c>
      <c r="J20" s="18">
        <v>0.85463494062423706</v>
      </c>
      <c r="K20" s="24">
        <v>2.4720091670212541E-2</v>
      </c>
      <c r="L20" s="18">
        <f t="shared" si="1"/>
        <v>1.0850451681209385</v>
      </c>
      <c r="M20" s="25">
        <f t="shared" si="2"/>
        <v>0.92731748494054311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11</v>
      </c>
      <c r="D21" s="18">
        <v>0.18271595986703754</v>
      </c>
      <c r="E21" s="18">
        <v>4.0142341392837851E-2</v>
      </c>
      <c r="F21" s="18">
        <v>4.3406986038497158E-2</v>
      </c>
      <c r="G21" s="19">
        <v>0.9247899055480957</v>
      </c>
      <c r="H21" s="18">
        <v>2.1568105807860713E-2</v>
      </c>
      <c r="I21" s="18">
        <v>2.5699733399225756E-2</v>
      </c>
      <c r="J21" s="18">
        <v>0.83923459053039551</v>
      </c>
      <c r="K21" s="24">
        <v>2.3633919109102609E-2</v>
      </c>
      <c r="L21" s="18">
        <f t="shared" si="1"/>
        <v>1.0957809331818555</v>
      </c>
      <c r="M21" s="25">
        <f t="shared" si="2"/>
        <v>0.91961728715110391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13</v>
      </c>
      <c r="D22" s="18">
        <v>0.49647783078585023</v>
      </c>
      <c r="E22" s="18">
        <v>2.1680894583720845E-2</v>
      </c>
      <c r="F22" s="18">
        <v>2.4433219383296328E-2</v>
      </c>
      <c r="G22" s="19">
        <v>0.88735318183898926</v>
      </c>
      <c r="H22" s="18">
        <v>2.0145584591108899E-2</v>
      </c>
      <c r="I22" s="18">
        <v>2.4146514821411072E-2</v>
      </c>
      <c r="J22" s="18">
        <v>0.83430612087249756</v>
      </c>
      <c r="K22" s="24">
        <v>2.2146049993898281E-2</v>
      </c>
      <c r="L22" s="18">
        <f t="shared" si="1"/>
        <v>1.0993004394457866</v>
      </c>
      <c r="M22" s="25">
        <f t="shared" si="2"/>
        <v>0.91715306153669229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14</v>
      </c>
      <c r="D23" s="18">
        <v>0.50093774677802905</v>
      </c>
      <c r="E23" s="18">
        <v>2.1131166118798006E-2</v>
      </c>
      <c r="F23" s="18">
        <v>2.5216736419449548E-2</v>
      </c>
      <c r="G23" s="19">
        <v>0.83798182010650635</v>
      </c>
      <c r="H23" s="18">
        <v>2.0607466203724077E-2</v>
      </c>
      <c r="I23" s="18">
        <v>2.4952358647733319E-2</v>
      </c>
      <c r="J23" s="18">
        <v>0.82587248086929321</v>
      </c>
      <c r="K23" s="24">
        <v>2.2779912114657588E-2</v>
      </c>
      <c r="L23" s="18">
        <f t="shared" si="1"/>
        <v>1.1054203311293513</v>
      </c>
      <c r="M23" s="25">
        <f t="shared" si="2"/>
        <v>0.91293622523844753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15</v>
      </c>
      <c r="D24" s="18">
        <v>0.54478136430896007</v>
      </c>
      <c r="E24" s="18">
        <v>2.4166705950871382E-2</v>
      </c>
      <c r="F24" s="18">
        <v>2.7782638961619404E-2</v>
      </c>
      <c r="G24" s="19">
        <v>0.86984920501708984</v>
      </c>
      <c r="H24" s="18">
        <v>2.3058651761110629E-2</v>
      </c>
      <c r="I24" s="18">
        <v>2.7195651567703392E-2</v>
      </c>
      <c r="J24" s="18">
        <v>0.84788012504577637</v>
      </c>
      <c r="K24" s="24">
        <v>2.5127151280768402E-2</v>
      </c>
      <c r="L24" s="18">
        <f t="shared" si="1"/>
        <v>1.0897060045438729</v>
      </c>
      <c r="M24" s="25">
        <f t="shared" si="2"/>
        <v>0.92394003571543515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18</v>
      </c>
      <c r="D25" s="18">
        <v>0.56504398841140713</v>
      </c>
      <c r="E25" s="18">
        <v>2.8078603935171212E-2</v>
      </c>
      <c r="F25" s="18">
        <v>3.3286969183711559E-2</v>
      </c>
      <c r="G25" s="19">
        <v>0.84353142976760864</v>
      </c>
      <c r="H25" s="18">
        <v>2.7539389084504037E-2</v>
      </c>
      <c r="I25" s="18">
        <v>3.2240197677134118E-2</v>
      </c>
      <c r="J25" s="18">
        <v>0.85419416427612305</v>
      </c>
      <c r="K25" s="24">
        <v>2.9889792445338393E-2</v>
      </c>
      <c r="L25" s="18">
        <f t="shared" si="1"/>
        <v>1.0853469680689791</v>
      </c>
      <c r="M25" s="25">
        <f t="shared" si="2"/>
        <v>0.92709705891590377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22</v>
      </c>
      <c r="D26" s="18">
        <v>0.60255895059309295</v>
      </c>
      <c r="E26" s="18">
        <v>2.975753506096597E-2</v>
      </c>
      <c r="F26" s="18">
        <v>3.4959200747229732E-2</v>
      </c>
      <c r="G26" s="19">
        <v>0.85120755434036255</v>
      </c>
      <c r="H26" s="18">
        <v>3.060331378321841E-2</v>
      </c>
      <c r="I26" s="18">
        <v>3.5626983007515392E-2</v>
      </c>
      <c r="J26" s="18">
        <v>0.85899257659912109</v>
      </c>
      <c r="K26" s="24">
        <v>3.3115147206031856E-2</v>
      </c>
      <c r="L26" s="18">
        <f t="shared" si="1"/>
        <v>1.0820771711392521</v>
      </c>
      <c r="M26" s="25">
        <f t="shared" si="2"/>
        <v>0.92949625285549231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21</v>
      </c>
      <c r="D27" s="18">
        <v>0.59475682437422661</v>
      </c>
      <c r="E27" s="18">
        <v>2.9152299141290902E-2</v>
      </c>
      <c r="F27" s="18">
        <v>3.4931774175706906E-2</v>
      </c>
      <c r="G27" s="19">
        <v>0.83454960584640503</v>
      </c>
      <c r="H27" s="18">
        <v>2.9399226815603995E-2</v>
      </c>
      <c r="I27" s="18">
        <v>3.4791698403445932E-2</v>
      </c>
      <c r="J27" s="18">
        <v>0.84500694274902344</v>
      </c>
      <c r="K27" s="24">
        <v>3.2095463708644696E-2</v>
      </c>
      <c r="L27" s="18">
        <f t="shared" si="1"/>
        <v>1.0917111497507017</v>
      </c>
      <c r="M27" s="25">
        <f t="shared" si="2"/>
        <v>0.92250350461378483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24</v>
      </c>
      <c r="D28" s="18">
        <v>0.61858475671296365</v>
      </c>
      <c r="E28" s="18">
        <v>2.6451958953392408E-2</v>
      </c>
      <c r="F28" s="18">
        <v>3.2020147583945807E-2</v>
      </c>
      <c r="G28" s="19">
        <v>0.8261035680770874</v>
      </c>
      <c r="H28" s="18">
        <v>2.8485623753260338E-2</v>
      </c>
      <c r="I28" s="18">
        <v>3.3228544780826236E-2</v>
      </c>
      <c r="J28" s="18">
        <v>0.85726368427276611</v>
      </c>
      <c r="K28" s="24">
        <v>3.0857084024171866E-2</v>
      </c>
      <c r="L28" s="18">
        <f t="shared" si="1"/>
        <v>1.0832511266543743</v>
      </c>
      <c r="M28" s="25">
        <f t="shared" si="2"/>
        <v>0.92863182025284574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30</v>
      </c>
      <c r="D29" s="18">
        <v>0.62057623629417347</v>
      </c>
      <c r="E29" s="18">
        <v>2.5156138372342637E-2</v>
      </c>
      <c r="F29" s="18">
        <v>3.1374596901069397E-2</v>
      </c>
      <c r="G29" s="19">
        <v>0.80179959535598755</v>
      </c>
      <c r="H29" s="18">
        <v>2.6795149915360538E-2</v>
      </c>
      <c r="I29" s="18">
        <v>3.1208170850989949E-2</v>
      </c>
      <c r="J29" s="18">
        <v>0.85859405994415283</v>
      </c>
      <c r="K29" s="24">
        <v>2.9001661436777446E-2</v>
      </c>
      <c r="L29" s="18">
        <f t="shared" si="1"/>
        <v>1.0823474221411991</v>
      </c>
      <c r="M29" s="25">
        <f t="shared" si="2"/>
        <v>0.92929706054392125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37</v>
      </c>
      <c r="D30" s="18">
        <v>0.64443444165407238</v>
      </c>
      <c r="E30" s="18">
        <v>2.0216307952216794E-2</v>
      </c>
      <c r="F30" s="18">
        <v>2.7224060662540243E-2</v>
      </c>
      <c r="G30" s="19">
        <v>0.74258971214294434</v>
      </c>
      <c r="H30" s="18">
        <v>2.521692489970169E-2</v>
      </c>
      <c r="I30" s="18">
        <v>2.9941223079064327E-2</v>
      </c>
      <c r="J30" s="18">
        <v>0.84221422672271729</v>
      </c>
      <c r="K30" s="24">
        <v>2.7579073277586873E-2</v>
      </c>
      <c r="L30" s="18">
        <f t="shared" si="1"/>
        <v>1.0936731337100158</v>
      </c>
      <c r="M30" s="25">
        <f t="shared" si="2"/>
        <v>0.92110710390020334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47</v>
      </c>
      <c r="D31" s="18">
        <v>0.65570313532973579</v>
      </c>
      <c r="E31" s="18">
        <v>2.2568046313743182E-2</v>
      </c>
      <c r="F31" s="18">
        <v>2.9523783678829549E-2</v>
      </c>
      <c r="G31" s="19">
        <v>0.76440221071243286</v>
      </c>
      <c r="H31" s="18">
        <v>2.7809145538705553E-2</v>
      </c>
      <c r="I31" s="18">
        <v>3.2586804862031138E-2</v>
      </c>
      <c r="J31" s="18">
        <v>0.85338670015335083</v>
      </c>
      <c r="K31" s="24">
        <v>3.0197976501154852E-2</v>
      </c>
      <c r="L31" s="18">
        <f t="shared" si="1"/>
        <v>1.0859009119544667</v>
      </c>
      <c r="M31" s="25">
        <f t="shared" si="2"/>
        <v>0.92669338491483544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61</v>
      </c>
      <c r="D32" s="18">
        <v>0.82584081142571431</v>
      </c>
      <c r="E32" s="18">
        <v>2.1605745033151311E-2</v>
      </c>
      <c r="F32" s="18">
        <v>2.5868432360836524E-2</v>
      </c>
      <c r="G32" s="19">
        <v>0.83521664142608643</v>
      </c>
      <c r="H32" s="18">
        <v>2.5894407902121008E-2</v>
      </c>
      <c r="I32" s="18">
        <v>3.0477582230837699E-2</v>
      </c>
      <c r="J32" s="18">
        <v>0.8496214747428894</v>
      </c>
      <c r="K32" s="24">
        <v>2.8185994415401695E-2</v>
      </c>
      <c r="L32" s="18">
        <f t="shared" si="1"/>
        <v>1.0884973513178104</v>
      </c>
      <c r="M32" s="25">
        <f t="shared" si="2"/>
        <v>0.92481070847157487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65</v>
      </c>
      <c r="D33" s="18">
        <v>0.86159065334190998</v>
      </c>
      <c r="E33" s="18">
        <v>2.263749353883376E-2</v>
      </c>
      <c r="F33" s="18">
        <v>2.7241463336127935E-2</v>
      </c>
      <c r="G33" s="19">
        <v>0.83099400997161865</v>
      </c>
      <c r="H33" s="18">
        <v>2.7365223271403109E-2</v>
      </c>
      <c r="I33" s="18">
        <v>3.1832797784029344E-2</v>
      </c>
      <c r="J33" s="18">
        <v>0.85965496301651001</v>
      </c>
      <c r="K33" s="24">
        <v>2.9599010054367318E-2</v>
      </c>
      <c r="L33" s="18">
        <f t="shared" si="1"/>
        <v>1.0816286701120592</v>
      </c>
      <c r="M33" s="25">
        <f t="shared" si="2"/>
        <v>0.92982747715682323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74</v>
      </c>
      <c r="D34" s="18">
        <v>0.89372690244501252</v>
      </c>
      <c r="E34" s="18">
        <v>2.4872587955989928E-2</v>
      </c>
      <c r="F34" s="18">
        <v>2.9961462835190567E-2</v>
      </c>
      <c r="G34" s="19">
        <v>0.83015263080596924</v>
      </c>
      <c r="H34" s="18">
        <v>2.8994810576478684E-2</v>
      </c>
      <c r="I34" s="18">
        <v>3.3807805829119464E-2</v>
      </c>
      <c r="J34" s="18">
        <v>0.85763657093048096</v>
      </c>
      <c r="K34" s="24">
        <v>3.1401309210956754E-2</v>
      </c>
      <c r="L34" s="18">
        <f t="shared" si="1"/>
        <v>1.0829975635857501</v>
      </c>
      <c r="M34" s="25">
        <f t="shared" si="2"/>
        <v>0.92881831402113835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79</v>
      </c>
      <c r="D35" s="18">
        <v>0.90623935895975904</v>
      </c>
      <c r="E35" s="18">
        <v>2.3555607245653823E-2</v>
      </c>
      <c r="F35" s="18">
        <v>2.8749710983404207E-2</v>
      </c>
      <c r="G35" s="19">
        <v>0.81933373212814331</v>
      </c>
      <c r="H35" s="18">
        <v>2.8167138794497708E-2</v>
      </c>
      <c r="I35" s="18">
        <v>3.30194418255432E-2</v>
      </c>
      <c r="J35" s="18">
        <v>0.85304707288742065</v>
      </c>
      <c r="K35" s="24">
        <v>3.0593289925947658E-2</v>
      </c>
      <c r="L35" s="18">
        <f t="shared" si="1"/>
        <v>1.0861340993542405</v>
      </c>
      <c r="M35" s="25">
        <f t="shared" si="2"/>
        <v>0.92652353384972375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86</v>
      </c>
      <c r="D36" s="18">
        <v>0.90580670840793287</v>
      </c>
      <c r="E36" s="18">
        <v>2.6803863264244797E-2</v>
      </c>
      <c r="F36" s="18">
        <v>3.1437593304138145E-2</v>
      </c>
      <c r="G36" s="19">
        <v>0.85260546207427979</v>
      </c>
      <c r="H36" s="18">
        <v>3.1561775906310714E-2</v>
      </c>
      <c r="I36" s="18">
        <v>3.5816466980434225E-2</v>
      </c>
      <c r="J36" s="18">
        <v>0.88120853900909424</v>
      </c>
      <c r="K36" s="24">
        <v>3.3689123393180545E-2</v>
      </c>
      <c r="L36" s="18">
        <f t="shared" si="1"/>
        <v>1.0674026548184341</v>
      </c>
      <c r="M36" s="25">
        <f t="shared" si="2"/>
        <v>0.94060431509294862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89</v>
      </c>
      <c r="D37" s="18">
        <v>0.91908764660817377</v>
      </c>
      <c r="E37" s="18">
        <v>2.4966311884548981E-2</v>
      </c>
      <c r="F37" s="18">
        <v>3.0182003005915736E-2</v>
      </c>
      <c r="G37" s="19">
        <v>0.82719200849533081</v>
      </c>
      <c r="H37" s="18">
        <v>3.0027984653723028E-2</v>
      </c>
      <c r="I37" s="18">
        <v>3.4834902667939358E-2</v>
      </c>
      <c r="J37" s="18">
        <v>0.86200857162475586</v>
      </c>
      <c r="K37" s="24">
        <v>3.2431443114338813E-2</v>
      </c>
      <c r="L37" s="18">
        <f t="shared" si="1"/>
        <v>1.0800406183875477</v>
      </c>
      <c r="M37" s="25">
        <f t="shared" si="2"/>
        <v>0.93100426958239813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92</v>
      </c>
      <c r="D38" s="18">
        <v>0.93199044694804833</v>
      </c>
      <c r="E38" s="18">
        <v>2.3339640248337894E-2</v>
      </c>
      <c r="F38" s="18">
        <v>2.8103174693115199E-2</v>
      </c>
      <c r="G38" s="19">
        <v>0.8304983377456665</v>
      </c>
      <c r="H38" s="18">
        <v>2.6121734429599971E-2</v>
      </c>
      <c r="I38" s="18">
        <v>3.080744184562979E-2</v>
      </c>
      <c r="J38" s="18">
        <v>0.84790337085723877</v>
      </c>
      <c r="K38" s="24">
        <v>2.846458870111376E-2</v>
      </c>
      <c r="L38" s="18">
        <f t="shared" si="1"/>
        <v>1.089689843445425</v>
      </c>
      <c r="M38" s="25">
        <f t="shared" si="2"/>
        <v>0.92395171412622901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95</v>
      </c>
      <c r="D39" s="18">
        <v>0.93154000682274762</v>
      </c>
      <c r="E39" s="18">
        <v>2.2706820429927832E-2</v>
      </c>
      <c r="F39" s="18">
        <v>2.7055626821695725E-2</v>
      </c>
      <c r="G39" s="19">
        <v>0.83926427364349365</v>
      </c>
      <c r="H39" s="18">
        <v>2.5438958545161532E-2</v>
      </c>
      <c r="I39" s="18">
        <v>2.9807933062209576E-2</v>
      </c>
      <c r="J39" s="18">
        <v>0.85342913866043091</v>
      </c>
      <c r="K39" s="24">
        <v>2.7623444632321595E-2</v>
      </c>
      <c r="L39" s="18">
        <f t="shared" si="1"/>
        <v>1.0858716791916605</v>
      </c>
      <c r="M39" s="25">
        <f t="shared" si="2"/>
        <v>0.92671452846700497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100</v>
      </c>
      <c r="D40" s="18">
        <v>0.93261034626875516</v>
      </c>
      <c r="E40" s="18">
        <v>2.3883028098536756E-2</v>
      </c>
      <c r="F40" s="18">
        <v>2.8378303000918762E-2</v>
      </c>
      <c r="G40" s="19">
        <v>0.8415946364402771</v>
      </c>
      <c r="H40" s="18">
        <v>2.6537119488123224E-2</v>
      </c>
      <c r="I40" s="18">
        <v>3.0773309134079489E-2</v>
      </c>
      <c r="J40" s="18">
        <v>0.86234205961227417</v>
      </c>
      <c r="K40" s="24">
        <v>2.8655213051311985E-2</v>
      </c>
      <c r="L40" s="18">
        <f t="shared" si="1"/>
        <v>1.0798162575307664</v>
      </c>
      <c r="M40" s="25">
        <f t="shared" si="2"/>
        <v>0.93117100037766665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105</v>
      </c>
      <c r="D41" s="18">
        <v>0.88907129189990119</v>
      </c>
      <c r="E41" s="18">
        <v>3.0349659508765534E-2</v>
      </c>
      <c r="F41" s="18">
        <v>3.5490009204714443E-2</v>
      </c>
      <c r="G41" s="19">
        <v>0.85516065359115601</v>
      </c>
      <c r="H41" s="18">
        <v>3.1149817650369296E-2</v>
      </c>
      <c r="I41" s="18">
        <v>3.5112420326681854E-2</v>
      </c>
      <c r="J41" s="18">
        <v>0.8871452808380127</v>
      </c>
      <c r="K41" s="24">
        <v>3.3131119895950946E-2</v>
      </c>
      <c r="L41" s="18">
        <f t="shared" si="1"/>
        <v>1.0636055808679239</v>
      </c>
      <c r="M41" s="25">
        <f t="shared" si="2"/>
        <v>0.94357266140308416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108</v>
      </c>
      <c r="D42" s="18">
        <v>0.88546079810425493</v>
      </c>
      <c r="E42" s="18">
        <v>3.8661116347811705E-2</v>
      </c>
      <c r="F42" s="18">
        <v>4.4102156155385208E-2</v>
      </c>
      <c r="G42" s="19">
        <v>0.87662643194198608</v>
      </c>
      <c r="H42" s="18">
        <v>3.9084528087731232E-2</v>
      </c>
      <c r="I42" s="18">
        <v>4.2697745625350558E-2</v>
      </c>
      <c r="J42" s="18">
        <v>0.91537684202194214</v>
      </c>
      <c r="K42" s="24">
        <v>4.0891136994052224E-2</v>
      </c>
      <c r="L42" s="18">
        <f t="shared" si="1"/>
        <v>1.0462231219030145</v>
      </c>
      <c r="M42" s="25">
        <f t="shared" si="2"/>
        <v>0.95768843050519947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111</v>
      </c>
      <c r="D43" s="18">
        <v>0.8796561584667818</v>
      </c>
      <c r="E43" s="18">
        <v>4.6501840984234502E-2</v>
      </c>
      <c r="F43" s="18">
        <v>5.2256765479159396E-2</v>
      </c>
      <c r="G43" s="19">
        <v>0.88987219333648682</v>
      </c>
      <c r="H43" s="18">
        <v>4.6733498298608685E-2</v>
      </c>
      <c r="I43" s="18">
        <v>4.9789262717471687E-2</v>
      </c>
      <c r="J43" s="18">
        <v>0.93862605094909668</v>
      </c>
      <c r="K43" s="24">
        <v>4.8261379861310599E-2</v>
      </c>
      <c r="L43" s="18">
        <f t="shared" si="1"/>
        <v>1.0326934986321663</v>
      </c>
      <c r="M43" s="25">
        <f t="shared" si="2"/>
        <v>0.96931300499806494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117</v>
      </c>
      <c r="D44" s="18">
        <v>0.87142092057578702</v>
      </c>
      <c r="E44" s="18">
        <v>4.3268714830216597E-2</v>
      </c>
      <c r="F44" s="18">
        <v>4.8666782400885393E-2</v>
      </c>
      <c r="G44" s="19">
        <v>0.88908106088638306</v>
      </c>
      <c r="H44" s="18">
        <v>4.4956946644339156E-2</v>
      </c>
      <c r="I44" s="18">
        <v>4.7488595402420918E-2</v>
      </c>
      <c r="J44" s="18">
        <v>0.94668930768966675</v>
      </c>
      <c r="K44" s="24">
        <v>4.6222770887459914E-2</v>
      </c>
      <c r="L44" s="18">
        <f t="shared" si="1"/>
        <v>1.0281563659813215</v>
      </c>
      <c r="M44" s="25">
        <f t="shared" si="2"/>
        <v>0.97334466298204148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118</v>
      </c>
      <c r="D45" s="18">
        <v>0.8645929096399283</v>
      </c>
      <c r="E45" s="18">
        <v>2.9126083114325171E-2</v>
      </c>
      <c r="F45" s="18">
        <v>3.3535930728148131E-2</v>
      </c>
      <c r="G45" s="19">
        <v>0.86850380897521973</v>
      </c>
      <c r="H45" s="18">
        <v>3.0993999160131815E-2</v>
      </c>
      <c r="I45" s="18">
        <v>3.2909945551752265E-2</v>
      </c>
      <c r="J45" s="18">
        <v>0.94178211688995361</v>
      </c>
      <c r="K45" s="24">
        <v>3.1951972252297858E-2</v>
      </c>
      <c r="L45" s="18">
        <f t="shared" si="1"/>
        <v>1.0309083409087234</v>
      </c>
      <c r="M45" s="25">
        <f t="shared" si="2"/>
        <v>0.97089107005820008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114</v>
      </c>
      <c r="D46" s="18">
        <v>0.82955909330697775</v>
      </c>
      <c r="E46" s="18">
        <v>2.5850809983282052E-2</v>
      </c>
      <c r="F46" s="18">
        <v>3.0022351025221602E-2</v>
      </c>
      <c r="G46" s="19">
        <v>0.86105215549468994</v>
      </c>
      <c r="H46" s="18">
        <v>2.7167575198234796E-2</v>
      </c>
      <c r="I46" s="18">
        <v>2.8859783475877639E-2</v>
      </c>
      <c r="J46" s="18">
        <v>0.94136446714401245</v>
      </c>
      <c r="K46" s="24">
        <v>2.8013677675592548E-2</v>
      </c>
      <c r="L46" s="18">
        <f t="shared" si="1"/>
        <v>1.0311438349276283</v>
      </c>
      <c r="M46" s="25">
        <f t="shared" si="2"/>
        <v>0.97068218474361367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122</v>
      </c>
      <c r="D47" s="18">
        <v>0.81848882979272541</v>
      </c>
      <c r="E47" s="18">
        <v>2.7006655215533651E-2</v>
      </c>
      <c r="F47" s="18">
        <v>3.082245919989245E-2</v>
      </c>
      <c r="G47" s="19">
        <v>0.87620055675506592</v>
      </c>
      <c r="H47" s="18">
        <v>2.754724739234032E-2</v>
      </c>
      <c r="I47" s="18">
        <v>2.9348016462260509E-2</v>
      </c>
      <c r="J47" s="18">
        <v>0.93864083290100098</v>
      </c>
      <c r="K47" s="24">
        <v>2.8447632969620825E-2</v>
      </c>
      <c r="L47" s="18">
        <f t="shared" si="1"/>
        <v>1.0326851378091177</v>
      </c>
      <c r="M47" s="25">
        <f t="shared" si="2"/>
        <v>0.96932046519063686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123</v>
      </c>
      <c r="D48" s="18">
        <v>0.82809111497438281</v>
      </c>
      <c r="E48" s="18">
        <v>2.4675762561039063E-2</v>
      </c>
      <c r="F48" s="18">
        <v>2.7989287125671562E-2</v>
      </c>
      <c r="G48" s="19">
        <v>0.8816145658493042</v>
      </c>
      <c r="H48" s="18">
        <v>2.6145410003825715E-2</v>
      </c>
      <c r="I48" s="18">
        <v>2.7148503802114372E-2</v>
      </c>
      <c r="J48" s="18">
        <v>0.96305161714553833</v>
      </c>
      <c r="K48" s="24">
        <v>2.6646956071328616E-2</v>
      </c>
      <c r="L48" s="18">
        <f t="shared" si="1"/>
        <v>1.0191829490311879</v>
      </c>
      <c r="M48" s="25">
        <f t="shared" si="2"/>
        <v>0.98152576899111854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127</v>
      </c>
      <c r="D49" s="18">
        <v>0.82254109437733258</v>
      </c>
      <c r="E49" s="18">
        <v>2.3672451308589335E-2</v>
      </c>
      <c r="F49" s="18">
        <v>2.7639486962362226E-2</v>
      </c>
      <c r="G49" s="19">
        <v>0.8564721941947937</v>
      </c>
      <c r="H49" s="18">
        <v>2.5478842504012361E-2</v>
      </c>
      <c r="I49" s="18">
        <v>2.7225764006570632E-2</v>
      </c>
      <c r="J49" s="18">
        <v>0.93583571910858154</v>
      </c>
      <c r="K49" s="24">
        <v>2.6352303207893255E-2</v>
      </c>
      <c r="L49" s="18">
        <f t="shared" si="1"/>
        <v>1.034281804746167</v>
      </c>
      <c r="M49" s="25">
        <f t="shared" si="2"/>
        <v>0.96791785903724947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129</v>
      </c>
      <c r="D50" s="18">
        <v>0.8158818616547463</v>
      </c>
      <c r="E50" s="18">
        <v>2.3913533618935386E-2</v>
      </c>
      <c r="F50" s="18">
        <v>2.7957538336912148E-2</v>
      </c>
      <c r="G50" s="19">
        <v>0.85535192489624023</v>
      </c>
      <c r="H50" s="18">
        <v>2.6130186175656791E-2</v>
      </c>
      <c r="I50" s="18">
        <v>2.716166647260522E-2</v>
      </c>
      <c r="J50" s="18">
        <v>0.96202439069747925</v>
      </c>
      <c r="K50" s="24">
        <v>2.6645927359416018E-2</v>
      </c>
      <c r="L50" s="18">
        <f t="shared" si="1"/>
        <v>1.0197373711879518</v>
      </c>
      <c r="M50" s="25">
        <f t="shared" si="2"/>
        <v>0.98101224335004011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128</v>
      </c>
      <c r="D51" s="18">
        <v>0.79974382406654088</v>
      </c>
      <c r="E51" s="18">
        <v>2.4073864728345367E-2</v>
      </c>
      <c r="F51" s="18">
        <v>2.8202720613934362E-2</v>
      </c>
      <c r="G51" s="19">
        <v>0.85360080003738403</v>
      </c>
      <c r="H51" s="18">
        <v>2.5855520033297247E-2</v>
      </c>
      <c r="I51" s="18">
        <v>2.7352950197503237E-2</v>
      </c>
      <c r="J51" s="18">
        <v>0.94525527954101563</v>
      </c>
      <c r="K51" s="24">
        <v>2.6604234965735236E-2</v>
      </c>
      <c r="L51" s="18">
        <f t="shared" si="1"/>
        <v>1.0289576435311987</v>
      </c>
      <c r="M51" s="25">
        <f t="shared" si="2"/>
        <v>0.97262762421011739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129</v>
      </c>
      <c r="D52" s="18">
        <v>0.80014147637088096</v>
      </c>
      <c r="E52" s="18">
        <v>2.4129474958226926E-2</v>
      </c>
      <c r="F52" s="18">
        <v>2.7457058630751079E-2</v>
      </c>
      <c r="G52" s="19">
        <v>0.87880772352218628</v>
      </c>
      <c r="H52" s="18">
        <v>2.5674144617566005E-2</v>
      </c>
      <c r="I52" s="18">
        <v>2.6385101246706809E-2</v>
      </c>
      <c r="J52" s="18">
        <v>0.97305464744567871</v>
      </c>
      <c r="K52" s="24">
        <v>2.602962324813925E-2</v>
      </c>
      <c r="L52" s="18">
        <f t="shared" si="1"/>
        <v>1.0138457828242515</v>
      </c>
      <c r="M52" s="25">
        <f t="shared" si="2"/>
        <v>0.9865273210345582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125</v>
      </c>
      <c r="D53" s="18">
        <v>0.79199904185194037</v>
      </c>
      <c r="E53" s="18">
        <v>2.4834355733066246E-2</v>
      </c>
      <c r="F53" s="18">
        <v>2.7935894567216582E-2</v>
      </c>
      <c r="G53" s="19">
        <v>0.8889765739440918</v>
      </c>
      <c r="H53" s="18">
        <v>2.6386095486646603E-2</v>
      </c>
      <c r="I53" s="18">
        <v>2.6746203712049475E-2</v>
      </c>
      <c r="J53" s="18">
        <v>0.98653608560562134</v>
      </c>
      <c r="K53" s="24">
        <v>2.6566149588301703E-2</v>
      </c>
      <c r="L53" s="18">
        <f t="shared" si="1"/>
        <v>1.0068238251372288</v>
      </c>
      <c r="M53" s="25">
        <f t="shared" si="2"/>
        <v>0.99326804933940382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123</v>
      </c>
      <c r="D54" s="18">
        <v>0.78501575567031057</v>
      </c>
      <c r="E54" s="18">
        <v>2.7547886468903528E-2</v>
      </c>
      <c r="F54" s="18">
        <v>3.0422085301589429E-2</v>
      </c>
      <c r="G54" s="19">
        <v>0.90552264451980591</v>
      </c>
      <c r="H54" s="18">
        <v>2.8094147200247152E-2</v>
      </c>
      <c r="I54" s="18">
        <v>2.915779525927932E-2</v>
      </c>
      <c r="J54" s="18">
        <v>0.96352094411849976</v>
      </c>
      <c r="K54" s="24">
        <v>2.8625971103303564E-2</v>
      </c>
      <c r="L54" s="18">
        <f t="shared" si="1"/>
        <v>1.0189300603882268</v>
      </c>
      <c r="M54" s="25">
        <f t="shared" si="2"/>
        <v>0.98176048115961356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124</v>
      </c>
      <c r="D55" s="18">
        <v>0.78309149615542217</v>
      </c>
      <c r="E55" s="18">
        <v>2.8346654413157542E-2</v>
      </c>
      <c r="F55" s="18">
        <v>3.1441805152146944E-2</v>
      </c>
      <c r="G55" s="19">
        <v>0.90155935287475586</v>
      </c>
      <c r="H55" s="18">
        <v>2.8686652210382229E-2</v>
      </c>
      <c r="I55" s="18">
        <v>3.0150317779203555E-2</v>
      </c>
      <c r="J55" s="18">
        <v>0.95145440101623535</v>
      </c>
      <c r="K55" s="24">
        <v>2.9418484516162094E-2</v>
      </c>
      <c r="L55" s="18">
        <f t="shared" si="1"/>
        <v>1.0255112482423097</v>
      </c>
      <c r="M55" s="25">
        <f t="shared" si="2"/>
        <v>0.97572717911629281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119</v>
      </c>
      <c r="D56" s="18">
        <v>0.77417116086304605</v>
      </c>
      <c r="E56" s="18">
        <v>2.5332795433192591E-2</v>
      </c>
      <c r="F56" s="18">
        <v>2.7366586950701956E-2</v>
      </c>
      <c r="G56" s="19">
        <v>0.92568337917327881</v>
      </c>
      <c r="H56" s="18">
        <v>2.6359831753644387E-2</v>
      </c>
      <c r="I56" s="18">
        <v>2.6852032149106215E-2</v>
      </c>
      <c r="J56" s="18">
        <v>0.98166990280151367</v>
      </c>
      <c r="K56" s="24">
        <v>2.6605932752817255E-2</v>
      </c>
      <c r="L56" s="18">
        <f t="shared" si="1"/>
        <v>1.0093362128208139</v>
      </c>
      <c r="M56" s="25">
        <f t="shared" si="2"/>
        <v>0.99083498057344788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121</v>
      </c>
      <c r="D57" s="18">
        <v>0.76425669871520729</v>
      </c>
      <c r="E57" s="18">
        <v>2.3060981856240375E-2</v>
      </c>
      <c r="F57" s="18">
        <v>2.5489793362529593E-2</v>
      </c>
      <c r="G57" s="19">
        <v>0.90471434593200684</v>
      </c>
      <c r="H57" s="18">
        <v>2.4483992693202027E-2</v>
      </c>
      <c r="I57" s="18">
        <v>2.5242955461345227E-2</v>
      </c>
      <c r="J57" s="18">
        <v>0.96993368864059448</v>
      </c>
      <c r="K57" s="24">
        <v>2.4863473869199456E-2</v>
      </c>
      <c r="L57" s="18">
        <f t="shared" si="1"/>
        <v>1.0154991541107097</v>
      </c>
      <c r="M57" s="25">
        <f t="shared" si="2"/>
        <v>0.98496683192556933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112</v>
      </c>
      <c r="D58" s="18">
        <v>0.76460710752810879</v>
      </c>
      <c r="E58" s="18">
        <v>2.5944456325814845E-2</v>
      </c>
      <c r="F58" s="18">
        <v>2.9518265086207134E-2</v>
      </c>
      <c r="G58" s="19">
        <v>0.87892889976501465</v>
      </c>
      <c r="H58" s="18">
        <v>2.5829540352516681E-2</v>
      </c>
      <c r="I58" s="18">
        <v>2.8115876105283287E-2</v>
      </c>
      <c r="J58" s="18">
        <v>0.91868168115615845</v>
      </c>
      <c r="K58" s="24">
        <v>2.6972707685407434E-2</v>
      </c>
      <c r="L58" s="18">
        <f t="shared" si="1"/>
        <v>1.044258136896322</v>
      </c>
      <c r="M58" s="25">
        <f t="shared" si="2"/>
        <v>0.95934082169109292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2.5990518556133692E-2</v>
      </c>
      <c r="I59" s="20">
        <v>2.8706446460311404E-2</v>
      </c>
      <c r="J59" s="20">
        <v>0.90538960695266724</v>
      </c>
      <c r="K59" s="26">
        <v>2.7348482173025879E-2</v>
      </c>
      <c r="L59" s="20">
        <f>K59/H59</f>
        <v>1.0522484233609763</v>
      </c>
      <c r="M59" s="27">
        <f>K59/I59</f>
        <v>0.95269479664914281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T58"/>
  <sheetViews>
    <sheetView workbookViewId="0">
      <pane xSplit="1" ySplit="4" topLeftCell="B5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67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51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4</v>
      </c>
      <c r="C5" s="42">
        <v>1</v>
      </c>
      <c r="D5" s="42">
        <v>1</v>
      </c>
      <c r="E5" s="42"/>
      <c r="F5" s="42">
        <v>1</v>
      </c>
      <c r="G5" s="42">
        <v>1</v>
      </c>
      <c r="H5" s="42"/>
      <c r="I5" s="42"/>
      <c r="J5" s="43"/>
      <c r="K5" s="36">
        <v>4.4663899886373891E-2</v>
      </c>
      <c r="L5" s="36">
        <v>3.9854600609262422E-2</v>
      </c>
      <c r="M5" s="36">
        <v>7.3491622665513665E-2</v>
      </c>
      <c r="N5" s="36">
        <v>0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-7.9487247274512719E-3</v>
      </c>
      <c r="U5" s="36">
        <v>-3.4670539161564345E-3</v>
      </c>
      <c r="V5" s="36">
        <v>-8.6206041355334322E-3</v>
      </c>
      <c r="W5" s="36"/>
      <c r="X5" s="36">
        <v>-1.6611018072872713E-2</v>
      </c>
      <c r="Y5" s="36">
        <v>-1.1106069096729725E-2</v>
      </c>
      <c r="Z5" s="36"/>
      <c r="AA5" s="36"/>
      <c r="AB5" s="37"/>
      <c r="AC5" s="36">
        <v>-1.7958516288276943E-3</v>
      </c>
      <c r="AD5" s="36">
        <v>7.0317822136778017E-4</v>
      </c>
      <c r="AE5" s="36">
        <v>-1.9967328288926687E-3</v>
      </c>
      <c r="AF5" s="36">
        <v>-7.9976732349002384E-3</v>
      </c>
      <c r="AG5" s="36">
        <v>-1.1497119004064625E-2</v>
      </c>
      <c r="AH5" s="36">
        <v>-4.1522434977380104E-3</v>
      </c>
      <c r="AI5" s="36">
        <v>-1.9302043922001847E-4</v>
      </c>
      <c r="AJ5" s="36">
        <v>-1.3109533036064225E-3</v>
      </c>
      <c r="AK5" s="37">
        <v>-7.6264593176887429E-3</v>
      </c>
      <c r="AL5" s="35">
        <v>-3.3551988365097528E-11</v>
      </c>
      <c r="AM5" s="36">
        <v>3.5760569106678729E-3</v>
      </c>
      <c r="AN5" s="36">
        <v>-4.2172026154188531E-4</v>
      </c>
      <c r="AO5" s="36">
        <v>-5.4136196050411454E-3</v>
      </c>
      <c r="AP5" s="36">
        <v>-8.348817969226088E-3</v>
      </c>
      <c r="AQ5" s="36">
        <v>-2.2421743309993148E-3</v>
      </c>
      <c r="AR5" s="36">
        <v>-1.5428348087427469E-5</v>
      </c>
      <c r="AS5" s="36">
        <v>-8.0561759869666495E-4</v>
      </c>
      <c r="AT5" s="37">
        <v>-5.4477592325775769E-3</v>
      </c>
    </row>
    <row r="6" spans="1:46" x14ac:dyDescent="0.3">
      <c r="A6" s="30">
        <v>1971</v>
      </c>
      <c r="B6" s="41">
        <v>5</v>
      </c>
      <c r="C6" s="42">
        <v>2</v>
      </c>
      <c r="D6" s="42">
        <v>1</v>
      </c>
      <c r="E6" s="42"/>
      <c r="F6" s="42">
        <v>1</v>
      </c>
      <c r="G6" s="42">
        <v>1</v>
      </c>
      <c r="H6" s="42"/>
      <c r="I6" s="42"/>
      <c r="J6" s="43"/>
      <c r="K6" s="36">
        <v>0.11282008491891869</v>
      </c>
      <c r="L6" s="36">
        <v>0.27243543335292719</v>
      </c>
      <c r="M6" s="36">
        <v>7.610525435513793E-2</v>
      </c>
      <c r="N6" s="36">
        <v>0</v>
      </c>
      <c r="O6" s="36">
        <v>7.2621303200497658E-2</v>
      </c>
      <c r="P6" s="36">
        <v>0.19797874895380807</v>
      </c>
      <c r="Q6" s="36">
        <v>0</v>
      </c>
      <c r="R6" s="36">
        <v>0</v>
      </c>
      <c r="S6" s="36">
        <v>0</v>
      </c>
      <c r="T6" s="35">
        <v>-8.1799036387599801E-4</v>
      </c>
      <c r="U6" s="36">
        <v>2.6548992168195151E-3</v>
      </c>
      <c r="V6" s="36">
        <v>-8.2377883733972014E-3</v>
      </c>
      <c r="W6" s="36"/>
      <c r="X6" s="36">
        <v>-7.9374162217056964E-3</v>
      </c>
      <c r="Y6" s="36">
        <v>-1.174493652487694E-2</v>
      </c>
      <c r="Z6" s="36"/>
      <c r="AA6" s="36"/>
      <c r="AB6" s="37"/>
      <c r="AC6" s="36">
        <v>-1.3663232718258427E-3</v>
      </c>
      <c r="AD6" s="36">
        <v>9.1308204489775257E-4</v>
      </c>
      <c r="AE6" s="36">
        <v>-1.490439139703673E-3</v>
      </c>
      <c r="AF6" s="36">
        <v>-7.8926734521692077E-3</v>
      </c>
      <c r="AG6" s="36">
        <v>-7.6651655418409062E-3</v>
      </c>
      <c r="AH6" s="36">
        <v>-4.272102013098425E-3</v>
      </c>
      <c r="AI6" s="36">
        <v>-1.8382428905933587E-4</v>
      </c>
      <c r="AJ6" s="36">
        <v>-7.0976358890883682E-4</v>
      </c>
      <c r="AK6" s="37">
        <v>-7.018923174441272E-3</v>
      </c>
      <c r="AL6" s="35">
        <v>-3.3173837545007752E-11</v>
      </c>
      <c r="AM6" s="36">
        <v>3.5102883267124564E-3</v>
      </c>
      <c r="AN6" s="36">
        <v>-4.2428500249344251E-4</v>
      </c>
      <c r="AO6" s="36">
        <v>-6.0246828402092849E-3</v>
      </c>
      <c r="AP6" s="36">
        <v>-5.3504881851864534E-3</v>
      </c>
      <c r="AQ6" s="36">
        <v>-3.7822576043956046E-3</v>
      </c>
      <c r="AR6" s="36">
        <v>-6.312092986023588E-5</v>
      </c>
      <c r="AS6" s="36">
        <v>-7.1207438493874249E-4</v>
      </c>
      <c r="AT6" s="37">
        <v>-5.6721153838143988E-3</v>
      </c>
    </row>
    <row r="7" spans="1:46" x14ac:dyDescent="0.3">
      <c r="A7" s="30">
        <v>1972</v>
      </c>
      <c r="B7" s="41">
        <v>5</v>
      </c>
      <c r="C7" s="42">
        <v>2</v>
      </c>
      <c r="D7" s="42">
        <v>1</v>
      </c>
      <c r="E7" s="42"/>
      <c r="F7" s="42">
        <v>1</v>
      </c>
      <c r="G7" s="42">
        <v>1</v>
      </c>
      <c r="H7" s="42"/>
      <c r="I7" s="42"/>
      <c r="J7" s="43"/>
      <c r="K7" s="36">
        <v>0.11514571681453838</v>
      </c>
      <c r="L7" s="36">
        <v>0.27519980011414952</v>
      </c>
      <c r="M7" s="36">
        <v>7.841042634850659E-2</v>
      </c>
      <c r="N7" s="36">
        <v>0</v>
      </c>
      <c r="O7" s="36">
        <v>7.0450245475874793E-2</v>
      </c>
      <c r="P7" s="36">
        <v>0.18355071543642884</v>
      </c>
      <c r="Q7" s="36">
        <v>0</v>
      </c>
      <c r="R7" s="36">
        <v>0</v>
      </c>
      <c r="S7" s="36">
        <v>0</v>
      </c>
      <c r="T7" s="35">
        <v>-5.35787047593071E-4</v>
      </c>
      <c r="U7" s="36">
        <v>3.0342203224575149E-3</v>
      </c>
      <c r="V7" s="36">
        <v>-8.5284572471243866E-3</v>
      </c>
      <c r="W7" s="36"/>
      <c r="X7" s="36">
        <v>-1.1831222621546992E-2</v>
      </c>
      <c r="Y7" s="36">
        <v>-1.2299780841701616E-2</v>
      </c>
      <c r="Z7" s="36"/>
      <c r="AA7" s="36"/>
      <c r="AB7" s="37"/>
      <c r="AC7" s="36">
        <v>-1.2522985606558087E-3</v>
      </c>
      <c r="AD7" s="36">
        <v>1.2562964109018645E-3</v>
      </c>
      <c r="AE7" s="36">
        <v>-2.0660050431686788E-3</v>
      </c>
      <c r="AF7" s="36">
        <v>-7.4310820860952103E-3</v>
      </c>
      <c r="AG7" s="36">
        <v>-5.5273642002880022E-3</v>
      </c>
      <c r="AH7" s="36">
        <v>-3.9947122024595544E-3</v>
      </c>
      <c r="AI7" s="36">
        <v>-1.6184687856282332E-4</v>
      </c>
      <c r="AJ7" s="36">
        <v>3.2395662505322736E-4</v>
      </c>
      <c r="AK7" s="37">
        <v>-7.4173618837377539E-3</v>
      </c>
      <c r="AL7" s="35">
        <v>-1.3068648016592804E-10</v>
      </c>
      <c r="AM7" s="36">
        <v>4.1142011731301045E-3</v>
      </c>
      <c r="AN7" s="36">
        <v>-1.1427471515576507E-3</v>
      </c>
      <c r="AO7" s="36">
        <v>-6.0361406935571594E-3</v>
      </c>
      <c r="AP7" s="36">
        <v>-3.8807813740100376E-3</v>
      </c>
      <c r="AQ7" s="36">
        <v>-4.2275664478212144E-3</v>
      </c>
      <c r="AR7" s="36">
        <v>-6.9811739131402364E-5</v>
      </c>
      <c r="AS7" s="36">
        <v>-3.6913838325699838E-4</v>
      </c>
      <c r="AT7" s="37">
        <v>-6.4051442630290124E-3</v>
      </c>
    </row>
    <row r="8" spans="1:46" x14ac:dyDescent="0.3">
      <c r="A8" s="30">
        <v>1973</v>
      </c>
      <c r="B8" s="41">
        <v>5</v>
      </c>
      <c r="C8" s="42">
        <v>2</v>
      </c>
      <c r="D8" s="42">
        <v>1</v>
      </c>
      <c r="E8" s="42"/>
      <c r="F8" s="42">
        <v>1</v>
      </c>
      <c r="G8" s="42">
        <v>1</v>
      </c>
      <c r="H8" s="42"/>
      <c r="I8" s="42"/>
      <c r="J8" s="43"/>
      <c r="K8" s="36">
        <v>0.12131928278178665</v>
      </c>
      <c r="L8" s="36">
        <v>0.28854188312430495</v>
      </c>
      <c r="M8" s="36">
        <v>8.0476874481176242E-2</v>
      </c>
      <c r="N8" s="36">
        <v>0</v>
      </c>
      <c r="O8" s="36">
        <v>6.9269258939267844E-2</v>
      </c>
      <c r="P8" s="36">
        <v>0.20747585839890476</v>
      </c>
      <c r="Q8" s="36">
        <v>0</v>
      </c>
      <c r="R8" s="36">
        <v>0</v>
      </c>
      <c r="S8" s="36">
        <v>0</v>
      </c>
      <c r="T8" s="35">
        <v>1.693758204853426E-4</v>
      </c>
      <c r="U8" s="36">
        <v>3.6361861749154892E-3</v>
      </c>
      <c r="V8" s="36">
        <v>-8.6098992953921802E-3</v>
      </c>
      <c r="W8" s="36"/>
      <c r="X8" s="36">
        <v>-8.8273434363040897E-3</v>
      </c>
      <c r="Y8" s="36">
        <v>-1.2200589886029255E-2</v>
      </c>
      <c r="Z8" s="36"/>
      <c r="AA8" s="36"/>
      <c r="AB8" s="37"/>
      <c r="AC8" s="36">
        <v>-1.5389911198813112E-3</v>
      </c>
      <c r="AD8" s="36">
        <v>1.2993275878386491E-3</v>
      </c>
      <c r="AE8" s="36">
        <v>-2.7031535539462168E-3</v>
      </c>
      <c r="AF8" s="36">
        <v>-6.2283628840694178E-3</v>
      </c>
      <c r="AG8" s="36">
        <v>-1.0273215538502299E-2</v>
      </c>
      <c r="AH8" s="36">
        <v>-6.4450751643382103E-3</v>
      </c>
      <c r="AI8" s="36">
        <v>-1.1906721010984531E-4</v>
      </c>
      <c r="AJ8" s="36">
        <v>1.6063427005438217E-4</v>
      </c>
      <c r="AK8" s="37">
        <v>-6.4116952190068893E-3</v>
      </c>
      <c r="AL8" s="35">
        <v>5.6033859486351406E-10</v>
      </c>
      <c r="AM8" s="36">
        <v>4.37658325176406E-3</v>
      </c>
      <c r="AN8" s="36">
        <v>-1.407015004646254E-3</v>
      </c>
      <c r="AO8" s="36">
        <v>-4.681097502312704E-3</v>
      </c>
      <c r="AP8" s="36">
        <v>-8.0095830886988718E-3</v>
      </c>
      <c r="AQ8" s="36">
        <v>-6.74907324886406E-3</v>
      </c>
      <c r="AR8" s="36">
        <v>-2.4634023520930851E-5</v>
      </c>
      <c r="AS8" s="36">
        <v>5.2441867871939687E-5</v>
      </c>
      <c r="AT8" s="37">
        <v>-5.4998142606317883E-3</v>
      </c>
    </row>
    <row r="9" spans="1:46" x14ac:dyDescent="0.3">
      <c r="A9" s="30">
        <v>1974</v>
      </c>
      <c r="B9" s="41">
        <v>6</v>
      </c>
      <c r="C9" s="42">
        <v>2</v>
      </c>
      <c r="D9" s="42">
        <v>1</v>
      </c>
      <c r="E9" s="42">
        <v>1</v>
      </c>
      <c r="F9" s="42">
        <v>1</v>
      </c>
      <c r="G9" s="42">
        <v>1</v>
      </c>
      <c r="H9" s="42"/>
      <c r="I9" s="42"/>
      <c r="J9" s="43"/>
      <c r="K9" s="36">
        <v>0.12321233149046271</v>
      </c>
      <c r="L9" s="36">
        <v>0.28947278744995453</v>
      </c>
      <c r="M9" s="36">
        <v>8.8892361159080682E-2</v>
      </c>
      <c r="N9" s="36">
        <v>8.7688298197719883E-4</v>
      </c>
      <c r="O9" s="36">
        <v>5.7245976539601784E-2</v>
      </c>
      <c r="P9" s="36">
        <v>0.19431332486026806</v>
      </c>
      <c r="Q9" s="36">
        <v>0</v>
      </c>
      <c r="R9" s="36">
        <v>0</v>
      </c>
      <c r="S9" s="36">
        <v>0</v>
      </c>
      <c r="T9" s="35">
        <v>-3.5697184982122802E-4</v>
      </c>
      <c r="U9" s="36">
        <v>3.4219992759376588E-3</v>
      </c>
      <c r="V9" s="36">
        <v>-8.6335559656003681E-3</v>
      </c>
      <c r="W9" s="36">
        <v>-4.2855898266013208E-4</v>
      </c>
      <c r="X9" s="36">
        <v>-1.182426509401094E-2</v>
      </c>
      <c r="Y9" s="36">
        <v>-1.3743264569069418E-2</v>
      </c>
      <c r="Z9" s="36"/>
      <c r="AA9" s="36"/>
      <c r="AB9" s="37"/>
      <c r="AC9" s="36">
        <v>-1.4694063421773916E-3</v>
      </c>
      <c r="AD9" s="36">
        <v>1.0915431841976447E-3</v>
      </c>
      <c r="AE9" s="36">
        <v>-2.3394730560780995E-3</v>
      </c>
      <c r="AF9" s="36">
        <v>-4.4805249276513486E-3</v>
      </c>
      <c r="AG9" s="36">
        <v>-5.015140128917542E-3</v>
      </c>
      <c r="AH9" s="36">
        <v>-7.7069328774325516E-3</v>
      </c>
      <c r="AI9" s="36">
        <v>-1.3033942522646289E-4</v>
      </c>
      <c r="AJ9" s="36">
        <v>-1.671609248938388E-3</v>
      </c>
      <c r="AK9" s="37">
        <v>-2.6450437258457248E-3</v>
      </c>
      <c r="AL9" s="35">
        <v>3.010501081578305E-10</v>
      </c>
      <c r="AM9" s="36">
        <v>3.8294005159881855E-3</v>
      </c>
      <c r="AN9" s="36">
        <v>-1.0812282810221531E-3</v>
      </c>
      <c r="AO9" s="36">
        <v>-3.1962415828374253E-3</v>
      </c>
      <c r="AP9" s="36">
        <v>-2.6942559965633908E-3</v>
      </c>
      <c r="AQ9" s="36">
        <v>-8.3143466569580368E-3</v>
      </c>
      <c r="AR9" s="36">
        <v>-4.8362575594919569E-5</v>
      </c>
      <c r="AS9" s="36">
        <v>-1.149430252821846E-3</v>
      </c>
      <c r="AT9" s="37">
        <v>-2.2022538152778213E-3</v>
      </c>
    </row>
    <row r="10" spans="1:46" x14ac:dyDescent="0.3">
      <c r="A10" s="30">
        <v>1975</v>
      </c>
      <c r="B10" s="41">
        <v>6</v>
      </c>
      <c r="C10" s="42">
        <v>2</v>
      </c>
      <c r="D10" s="42">
        <v>1</v>
      </c>
      <c r="E10" s="42">
        <v>1</v>
      </c>
      <c r="F10" s="42">
        <v>1</v>
      </c>
      <c r="G10" s="42">
        <v>1</v>
      </c>
      <c r="H10" s="42"/>
      <c r="I10" s="42"/>
      <c r="J10" s="43"/>
      <c r="K10" s="36">
        <v>0.12317055410074579</v>
      </c>
      <c r="L10" s="36">
        <v>0.27816469870382043</v>
      </c>
      <c r="M10" s="36">
        <v>8.8392090638604287E-2</v>
      </c>
      <c r="N10" s="36">
        <v>1.1394132341086562E-3</v>
      </c>
      <c r="O10" s="36">
        <v>4.9915082440007995E-2</v>
      </c>
      <c r="P10" s="36">
        <v>0.17372204978959441</v>
      </c>
      <c r="Q10" s="36">
        <v>0</v>
      </c>
      <c r="R10" s="36">
        <v>0</v>
      </c>
      <c r="S10" s="36">
        <v>0</v>
      </c>
      <c r="T10" s="35">
        <v>-1.2441681962529999E-3</v>
      </c>
      <c r="U10" s="36">
        <v>2.5997404212448239E-3</v>
      </c>
      <c r="V10" s="36">
        <v>-8.5640684086914255E-3</v>
      </c>
      <c r="W10" s="36">
        <v>-4.5028247458243576E-5</v>
      </c>
      <c r="X10" s="36">
        <v>-2.3459261915317914E-2</v>
      </c>
      <c r="Y10" s="36">
        <v>-1.8652872594041015E-2</v>
      </c>
      <c r="Z10" s="36"/>
      <c r="AA10" s="36"/>
      <c r="AB10" s="37"/>
      <c r="AC10" s="36">
        <v>-1.6329636866205665E-3</v>
      </c>
      <c r="AD10" s="36">
        <v>1.9959297647324033E-4</v>
      </c>
      <c r="AE10" s="36">
        <v>-1.9817827136017364E-3</v>
      </c>
      <c r="AF10" s="36">
        <v>-9.5836950564372157E-3</v>
      </c>
      <c r="AG10" s="36">
        <v>-7.0146095251248186E-4</v>
      </c>
      <c r="AH10" s="36">
        <v>-4.399349131929694E-3</v>
      </c>
      <c r="AI10" s="36">
        <v>-2.0195548500439759E-4</v>
      </c>
      <c r="AJ10" s="36">
        <v>-1.4749388491996089E-3</v>
      </c>
      <c r="AK10" s="37">
        <v>-4.0097573122000203E-3</v>
      </c>
      <c r="AL10" s="35">
        <v>-2.2955708516205057E-10</v>
      </c>
      <c r="AM10" s="36">
        <v>3.1409678412841991E-3</v>
      </c>
      <c r="AN10" s="36">
        <v>-9.4711115613047372E-4</v>
      </c>
      <c r="AO10" s="36">
        <v>-7.5364167716274804E-3</v>
      </c>
      <c r="AP10" s="36">
        <v>2.1575256531541961E-3</v>
      </c>
      <c r="AQ10" s="36">
        <v>-3.864225125989976E-3</v>
      </c>
      <c r="AR10" s="36">
        <v>-1.1828866067318119E-4</v>
      </c>
      <c r="AS10" s="36">
        <v>-7.1864897315249685E-4</v>
      </c>
      <c r="AT10" s="37">
        <v>-3.4008083215451164E-3</v>
      </c>
    </row>
    <row r="11" spans="1:46" x14ac:dyDescent="0.3">
      <c r="A11" s="30">
        <v>1976</v>
      </c>
      <c r="B11" s="41">
        <v>6</v>
      </c>
      <c r="C11" s="42">
        <v>2</v>
      </c>
      <c r="D11" s="42">
        <v>1</v>
      </c>
      <c r="E11" s="42">
        <v>1</v>
      </c>
      <c r="F11" s="42">
        <v>1</v>
      </c>
      <c r="G11" s="42">
        <v>1</v>
      </c>
      <c r="H11" s="42"/>
      <c r="I11" s="42"/>
      <c r="J11" s="43"/>
      <c r="K11" s="36">
        <v>0.12378499136459517</v>
      </c>
      <c r="L11" s="36">
        <v>0.28457652522279236</v>
      </c>
      <c r="M11" s="36">
        <v>9.4477142611323991E-2</v>
      </c>
      <c r="N11" s="36">
        <v>1.0817406993572864E-3</v>
      </c>
      <c r="O11" s="36">
        <v>4.3658845517385622E-2</v>
      </c>
      <c r="P11" s="36">
        <v>0.15041609489384861</v>
      </c>
      <c r="Q11" s="36">
        <v>0</v>
      </c>
      <c r="R11" s="36">
        <v>0</v>
      </c>
      <c r="S11" s="36">
        <v>0</v>
      </c>
      <c r="T11" s="35">
        <v>-1.8115153656986572E-3</v>
      </c>
      <c r="U11" s="36">
        <v>3.2756589361495497E-3</v>
      </c>
      <c r="V11" s="36">
        <v>-1.2145897097022178E-2</v>
      </c>
      <c r="W11" s="36">
        <v>3.4364151550451407E-4</v>
      </c>
      <c r="X11" s="36">
        <v>-2.3770779690039635E-2</v>
      </c>
      <c r="Y11" s="36">
        <v>-2.1002950195362718E-2</v>
      </c>
      <c r="Z11" s="36"/>
      <c r="AA11" s="36"/>
      <c r="AB11" s="37"/>
      <c r="AC11" s="36">
        <v>-1.7491361142270494E-3</v>
      </c>
      <c r="AD11" s="36">
        <v>4.8088210774177874E-4</v>
      </c>
      <c r="AE11" s="36">
        <v>-1.6163104024557891E-3</v>
      </c>
      <c r="AF11" s="36">
        <v>-1.2302007191763867E-2</v>
      </c>
      <c r="AG11" s="36">
        <v>-9.5972550285260561E-4</v>
      </c>
      <c r="AH11" s="36">
        <v>-4.6692028072045869E-3</v>
      </c>
      <c r="AI11" s="36">
        <v>-2.7260669421073637E-4</v>
      </c>
      <c r="AJ11" s="36">
        <v>-1.1998087586318701E-3</v>
      </c>
      <c r="AK11" s="37">
        <v>-6.1705841527513062E-3</v>
      </c>
      <c r="AL11" s="35">
        <v>-5.0083968167579195E-10</v>
      </c>
      <c r="AM11" s="36">
        <v>3.730223209776258E-3</v>
      </c>
      <c r="AN11" s="36">
        <v>-5.8803137037154586E-4</v>
      </c>
      <c r="AO11" s="36">
        <v>-1.0032154022084594E-2</v>
      </c>
      <c r="AP11" s="36">
        <v>2.2855055599104277E-3</v>
      </c>
      <c r="AQ11" s="36">
        <v>-4.2119815142085569E-3</v>
      </c>
      <c r="AR11" s="36">
        <v>-1.7772843641917328E-4</v>
      </c>
      <c r="AS11" s="36">
        <v>-5.7312165305743626E-4</v>
      </c>
      <c r="AT11" s="37">
        <v>-5.2768486877612219E-3</v>
      </c>
    </row>
    <row r="12" spans="1:46" x14ac:dyDescent="0.3">
      <c r="A12" s="30">
        <v>1977</v>
      </c>
      <c r="B12" s="41">
        <v>7</v>
      </c>
      <c r="C12" s="42">
        <v>2</v>
      </c>
      <c r="D12" s="42">
        <v>1</v>
      </c>
      <c r="E12" s="42">
        <v>2</v>
      </c>
      <c r="F12" s="42">
        <v>1</v>
      </c>
      <c r="G12" s="42">
        <v>1</v>
      </c>
      <c r="H12" s="42"/>
      <c r="I12" s="42"/>
      <c r="J12" s="43"/>
      <c r="K12" s="36">
        <v>0.1238185881099103</v>
      </c>
      <c r="L12" s="36">
        <v>0.29075296427371339</v>
      </c>
      <c r="M12" s="36">
        <v>8.8111692844952585E-2</v>
      </c>
      <c r="N12" s="36">
        <v>5.7829343290261431E-3</v>
      </c>
      <c r="O12" s="36">
        <v>4.0522066775023194E-2</v>
      </c>
      <c r="P12" s="36">
        <v>0.14624470055774247</v>
      </c>
      <c r="Q12" s="36">
        <v>0</v>
      </c>
      <c r="R12" s="36">
        <v>0</v>
      </c>
      <c r="S12" s="36">
        <v>0</v>
      </c>
      <c r="T12" s="35">
        <v>-2.0669680886193816E-3</v>
      </c>
      <c r="U12" s="36">
        <v>3.0336275350088451E-3</v>
      </c>
      <c r="V12" s="36">
        <v>-1.4154037957891717E-2</v>
      </c>
      <c r="W12" s="36">
        <v>-1.4528815161664233E-2</v>
      </c>
      <c r="X12" s="36">
        <v>-2.1119395994581572E-2</v>
      </c>
      <c r="Y12" s="36">
        <v>-2.1011853883437358E-2</v>
      </c>
      <c r="Z12" s="36"/>
      <c r="AA12" s="36"/>
      <c r="AB12" s="37"/>
      <c r="AC12" s="36">
        <v>-1.6382334609774344E-3</v>
      </c>
      <c r="AD12" s="36">
        <v>1.0594010757337319E-4</v>
      </c>
      <c r="AE12" s="36">
        <v>-1.280698186004994E-3</v>
      </c>
      <c r="AF12" s="36">
        <v>-1.5401175235615247E-2</v>
      </c>
      <c r="AG12" s="36">
        <v>1.1171635737233043E-3</v>
      </c>
      <c r="AH12" s="36">
        <v>-4.0997201607677475E-3</v>
      </c>
      <c r="AI12" s="36">
        <v>-2.7313077659542654E-4</v>
      </c>
      <c r="AJ12" s="36">
        <v>-9.2803142242557115E-4</v>
      </c>
      <c r="AK12" s="37">
        <v>-2.480559686799303E-3</v>
      </c>
      <c r="AL12" s="35">
        <v>-7.9188617262236232E-11</v>
      </c>
      <c r="AM12" s="36">
        <v>3.1211919053759653E-3</v>
      </c>
      <c r="AN12" s="36">
        <v>-1.6308967518633612E-4</v>
      </c>
      <c r="AO12" s="36">
        <v>-1.3340575855315034E-2</v>
      </c>
      <c r="AP12" s="36">
        <v>4.3413064817670374E-3</v>
      </c>
      <c r="AQ12" s="36">
        <v>-4.148198851889523E-3</v>
      </c>
      <c r="AR12" s="36">
        <v>-1.7974299950886574E-4</v>
      </c>
      <c r="AS12" s="36">
        <v>-5.0387947423969281E-4</v>
      </c>
      <c r="AT12" s="37">
        <v>-1.9341370181194379E-3</v>
      </c>
    </row>
    <row r="13" spans="1:46" x14ac:dyDescent="0.3">
      <c r="A13" s="30">
        <v>1978</v>
      </c>
      <c r="B13" s="41">
        <v>9</v>
      </c>
      <c r="C13" s="42">
        <v>2</v>
      </c>
      <c r="D13" s="42">
        <v>1</v>
      </c>
      <c r="E13" s="42">
        <v>2</v>
      </c>
      <c r="F13" s="42">
        <v>3</v>
      </c>
      <c r="G13" s="42">
        <v>1</v>
      </c>
      <c r="H13" s="42"/>
      <c r="I13" s="42"/>
      <c r="J13" s="43"/>
      <c r="K13" s="36">
        <v>0.12667225806186605</v>
      </c>
      <c r="L13" s="36">
        <v>0.29295189007503469</v>
      </c>
      <c r="M13" s="36">
        <v>8.1050300665718028E-2</v>
      </c>
      <c r="N13" s="36">
        <v>5.7755718656019297E-3</v>
      </c>
      <c r="O13" s="36">
        <v>0.11121954663351474</v>
      </c>
      <c r="P13" s="36">
        <v>0.14746272042311453</v>
      </c>
      <c r="Q13" s="36">
        <v>0</v>
      </c>
      <c r="R13" s="36">
        <v>0</v>
      </c>
      <c r="S13" s="36">
        <v>0</v>
      </c>
      <c r="T13" s="35">
        <v>-1.7764724004122976E-3</v>
      </c>
      <c r="U13" s="36">
        <v>3.7716608094215931E-3</v>
      </c>
      <c r="V13" s="36">
        <v>-1.5397817286790396E-2</v>
      </c>
      <c r="W13" s="36">
        <v>-1.0667604542453302E-2</v>
      </c>
      <c r="X13" s="36">
        <v>-2.2566050072724789E-2</v>
      </c>
      <c r="Y13" s="36">
        <v>-2.1113003144914565E-2</v>
      </c>
      <c r="Z13" s="36"/>
      <c r="AA13" s="36"/>
      <c r="AB13" s="37"/>
      <c r="AC13" s="36">
        <v>-1.753812506296944E-3</v>
      </c>
      <c r="AD13" s="36">
        <v>4.8391750375425868E-4</v>
      </c>
      <c r="AE13" s="36">
        <v>-2.0759252044149946E-3</v>
      </c>
      <c r="AF13" s="36">
        <v>-1.714322560482057E-2</v>
      </c>
      <c r="AG13" s="36">
        <v>2.6418981204743975E-3</v>
      </c>
      <c r="AH13" s="36">
        <v>-5.8244491206889621E-3</v>
      </c>
      <c r="AI13" s="36">
        <v>-2.9181971411719384E-4</v>
      </c>
      <c r="AJ13" s="36">
        <v>-2.837662512276902E-4</v>
      </c>
      <c r="AK13" s="37">
        <v>-3.1098612915379702E-3</v>
      </c>
      <c r="AL13" s="35">
        <v>4.4514484299687885E-11</v>
      </c>
      <c r="AM13" s="36">
        <v>3.6721659321041094E-3</v>
      </c>
      <c r="AN13" s="36">
        <v>-7.2208995395276517E-4</v>
      </c>
      <c r="AO13" s="36">
        <v>-1.4669138243055397E-2</v>
      </c>
      <c r="AP13" s="36">
        <v>5.8918603916855985E-3</v>
      </c>
      <c r="AQ13" s="36">
        <v>-5.6976694981172166E-3</v>
      </c>
      <c r="AR13" s="36">
        <v>-2.0676414473721398E-4</v>
      </c>
      <c r="AS13" s="36">
        <v>-1.6343316737199597E-4</v>
      </c>
      <c r="AT13" s="37">
        <v>-2.4845924087125945E-3</v>
      </c>
    </row>
    <row r="14" spans="1:46" x14ac:dyDescent="0.3">
      <c r="A14" s="30">
        <v>1979</v>
      </c>
      <c r="B14" s="41">
        <v>8</v>
      </c>
      <c r="C14" s="42">
        <v>2</v>
      </c>
      <c r="D14" s="42">
        <v>1</v>
      </c>
      <c r="E14" s="42">
        <v>2</v>
      </c>
      <c r="F14" s="42">
        <v>2</v>
      </c>
      <c r="G14" s="42">
        <v>1</v>
      </c>
      <c r="H14" s="42"/>
      <c r="I14" s="42"/>
      <c r="J14" s="43"/>
      <c r="K14" s="36">
        <v>0.1279894495901559</v>
      </c>
      <c r="L14" s="36">
        <v>0.28688236626951014</v>
      </c>
      <c r="M14" s="36">
        <v>8.0651332654576954E-2</v>
      </c>
      <c r="N14" s="36">
        <v>5.271419993768729E-3</v>
      </c>
      <c r="O14" s="36">
        <v>9.6816850273523936E-2</v>
      </c>
      <c r="P14" s="36">
        <v>0.15377203963116778</v>
      </c>
      <c r="Q14" s="36">
        <v>0</v>
      </c>
      <c r="R14" s="36">
        <v>0</v>
      </c>
      <c r="S14" s="36">
        <v>0</v>
      </c>
      <c r="T14" s="35">
        <v>-2.4286771304376036E-3</v>
      </c>
      <c r="U14" s="36">
        <v>3.5581777290628249E-3</v>
      </c>
      <c r="V14" s="36">
        <v>-1.8638454971504365E-2</v>
      </c>
      <c r="W14" s="36">
        <v>-1.5163265369200077E-2</v>
      </c>
      <c r="X14" s="36">
        <v>-2.7827063121719075E-2</v>
      </c>
      <c r="Y14" s="36">
        <v>-1.8595915445401102E-2</v>
      </c>
      <c r="Z14" s="36"/>
      <c r="AA14" s="36"/>
      <c r="AB14" s="37"/>
      <c r="AC14" s="36">
        <v>-1.6540376843232518E-3</v>
      </c>
      <c r="AD14" s="36">
        <v>4.0647478555358858E-4</v>
      </c>
      <c r="AE14" s="36">
        <v>-2.2781500790953753E-3</v>
      </c>
      <c r="AF14" s="36">
        <v>-1.7763509017851453E-2</v>
      </c>
      <c r="AG14" s="36">
        <v>8.4213319292751505E-3</v>
      </c>
      <c r="AH14" s="36">
        <v>-7.5332250993167772E-3</v>
      </c>
      <c r="AI14" s="36">
        <v>-2.8950041411705888E-4</v>
      </c>
      <c r="AJ14" s="36">
        <v>-3.799225552314523E-5</v>
      </c>
      <c r="AK14" s="37">
        <v>-2.4861407628204496E-3</v>
      </c>
      <c r="AL14" s="35">
        <v>-9.8701526060455606E-10</v>
      </c>
      <c r="AM14" s="36">
        <v>3.2944524706224345E-3</v>
      </c>
      <c r="AN14" s="36">
        <v>-9.8321729847329641E-4</v>
      </c>
      <c r="AO14" s="36">
        <v>-1.5431689722677553E-2</v>
      </c>
      <c r="AP14" s="36">
        <v>1.0493062785282085E-2</v>
      </c>
      <c r="AQ14" s="36">
        <v>-7.6827865229302239E-3</v>
      </c>
      <c r="AR14" s="36">
        <v>-2.260954950162318E-4</v>
      </c>
      <c r="AS14" s="36">
        <v>4.0737445798007764E-4</v>
      </c>
      <c r="AT14" s="37">
        <v>-2.0087499438049858E-3</v>
      </c>
    </row>
    <row r="15" spans="1:46" x14ac:dyDescent="0.3">
      <c r="A15" s="30">
        <v>1980</v>
      </c>
      <c r="B15" s="41">
        <v>10</v>
      </c>
      <c r="C15" s="42">
        <v>3</v>
      </c>
      <c r="D15" s="42">
        <v>1</v>
      </c>
      <c r="E15" s="42">
        <v>1</v>
      </c>
      <c r="F15" s="42">
        <v>3</v>
      </c>
      <c r="G15" s="42">
        <v>1</v>
      </c>
      <c r="H15" s="42"/>
      <c r="I15" s="42">
        <v>1</v>
      </c>
      <c r="J15" s="43"/>
      <c r="K15" s="36">
        <v>0.17046920532740442</v>
      </c>
      <c r="L15" s="36">
        <v>0.38880340333708013</v>
      </c>
      <c r="M15" s="36">
        <v>8.2904510800513614E-2</v>
      </c>
      <c r="N15" s="36">
        <v>1.0966295208506135E-3</v>
      </c>
      <c r="O15" s="36">
        <v>0.11662845011633768</v>
      </c>
      <c r="P15" s="36">
        <v>0.17522195808837193</v>
      </c>
      <c r="Q15" s="36">
        <v>0</v>
      </c>
      <c r="R15" s="36">
        <v>4.1911715522036784E-2</v>
      </c>
      <c r="S15" s="36">
        <v>0</v>
      </c>
      <c r="T15" s="35">
        <v>-4.6119457559749893E-3</v>
      </c>
      <c r="U15" s="36">
        <v>8.0842114104990562E-4</v>
      </c>
      <c r="V15" s="36">
        <v>-1.89117122142771E-2</v>
      </c>
      <c r="W15" s="36">
        <v>-5.0079303324596985E-3</v>
      </c>
      <c r="X15" s="36">
        <v>-2.7581958954477494E-2</v>
      </c>
      <c r="Y15" s="36">
        <v>-2.0543492196363318E-2</v>
      </c>
      <c r="Z15" s="36"/>
      <c r="AA15" s="36">
        <v>-3.1686883389547449E-2</v>
      </c>
      <c r="AB15" s="37"/>
      <c r="AC15" s="36">
        <v>-2.4806210519409226E-3</v>
      </c>
      <c r="AD15" s="36">
        <v>-4.3472004441418385E-4</v>
      </c>
      <c r="AE15" s="36">
        <v>-1.6055479917912055E-3</v>
      </c>
      <c r="AF15" s="36">
        <v>-2.1298339941797147E-2</v>
      </c>
      <c r="AG15" s="36">
        <v>3.9007731764704118E-3</v>
      </c>
      <c r="AH15" s="36">
        <v>-6.8744558043299514E-3</v>
      </c>
      <c r="AI15" s="36">
        <v>-2.9501647519556247E-4</v>
      </c>
      <c r="AJ15" s="36">
        <v>-1.2059748253415864E-3</v>
      </c>
      <c r="AK15" s="37">
        <v>-1.7572969969143334E-3</v>
      </c>
      <c r="AL15" s="35">
        <v>-1.9375797352612117E-10</v>
      </c>
      <c r="AM15" s="36">
        <v>4.0507985807277684E-3</v>
      </c>
      <c r="AN15" s="36">
        <v>1.7266774252203685E-4</v>
      </c>
      <c r="AO15" s="36">
        <v>-1.7855163701431153E-2</v>
      </c>
      <c r="AP15" s="36">
        <v>7.390869451536536E-3</v>
      </c>
      <c r="AQ15" s="36">
        <v>-7.2127942729806518E-3</v>
      </c>
      <c r="AR15" s="36">
        <v>-2.1597960600245296E-4</v>
      </c>
      <c r="AS15" s="36">
        <v>-8.4591659861189231E-4</v>
      </c>
      <c r="AT15" s="37">
        <v>-1.0986395827396582E-3</v>
      </c>
    </row>
    <row r="16" spans="1:46" x14ac:dyDescent="0.3">
      <c r="A16" s="30">
        <v>1981</v>
      </c>
      <c r="B16" s="41">
        <v>9</v>
      </c>
      <c r="C16" s="42">
        <v>3</v>
      </c>
      <c r="D16" s="42">
        <v>1</v>
      </c>
      <c r="E16" s="42">
        <v>1</v>
      </c>
      <c r="F16" s="42">
        <v>2</v>
      </c>
      <c r="G16" s="42">
        <v>1</v>
      </c>
      <c r="H16" s="42"/>
      <c r="I16" s="42">
        <v>1</v>
      </c>
      <c r="J16" s="43"/>
      <c r="K16" s="36">
        <v>0.14959093672046461</v>
      </c>
      <c r="L16" s="36">
        <v>0.37360324950800844</v>
      </c>
      <c r="M16" s="36">
        <v>8.221789596822264E-2</v>
      </c>
      <c r="N16" s="36">
        <v>1.0814063879623738E-3</v>
      </c>
      <c r="O16" s="36">
        <v>5.0609622470838722E-2</v>
      </c>
      <c r="P16" s="36">
        <v>0.18714339943481359</v>
      </c>
      <c r="Q16" s="36">
        <v>0</v>
      </c>
      <c r="R16" s="36">
        <v>4.3575390119167667E-2</v>
      </c>
      <c r="S16" s="36">
        <v>0</v>
      </c>
      <c r="T16" s="35">
        <v>-8.8803491138199561E-3</v>
      </c>
      <c r="U16" s="36">
        <v>-2.1757235355880666E-3</v>
      </c>
      <c r="V16" s="36">
        <v>-2.7849778560902896E-2</v>
      </c>
      <c r="W16" s="36">
        <v>-9.9389590033149323E-3</v>
      </c>
      <c r="X16" s="36">
        <v>-2.1999905376560533E-2</v>
      </c>
      <c r="Y16" s="36">
        <v>-1.8563738274204974E-2</v>
      </c>
      <c r="Z16" s="36"/>
      <c r="AA16" s="36">
        <v>-3.9530561609065158E-2</v>
      </c>
      <c r="AB16" s="37"/>
      <c r="AC16" s="36">
        <v>-4.0200177069924124E-3</v>
      </c>
      <c r="AD16" s="36">
        <v>-2.4488971418795283E-3</v>
      </c>
      <c r="AE16" s="36">
        <v>-8.5461319852681939E-4</v>
      </c>
      <c r="AF16" s="36">
        <v>-3.0495324025988511E-2</v>
      </c>
      <c r="AG16" s="36">
        <v>4.4898022964236489E-3</v>
      </c>
      <c r="AH16" s="36">
        <v>-7.7251019015961335E-3</v>
      </c>
      <c r="AI16" s="36">
        <v>-3.3711354989523367E-4</v>
      </c>
      <c r="AJ16" s="36">
        <v>-2.9517750870407451E-3</v>
      </c>
      <c r="AK16" s="37">
        <v>-1.7368911564860639E-3</v>
      </c>
      <c r="AL16" s="35">
        <v>-4.1556291260404532E-10</v>
      </c>
      <c r="AM16" s="36">
        <v>5.539552418297628E-3</v>
      </c>
      <c r="AN16" s="36">
        <v>1.9721785786934471E-3</v>
      </c>
      <c r="AO16" s="36">
        <v>-2.5554291747732601E-2</v>
      </c>
      <c r="AP16" s="36">
        <v>1.0448584289728904E-2</v>
      </c>
      <c r="AQ16" s="36">
        <v>-7.6469892272123113E-3</v>
      </c>
      <c r="AR16" s="36">
        <v>-2.2749775774345591E-4</v>
      </c>
      <c r="AS16" s="36">
        <v>-2.4801981197094501E-3</v>
      </c>
      <c r="AT16" s="37">
        <v>-9.3994959867341405E-4</v>
      </c>
    </row>
    <row r="17" spans="1:46" x14ac:dyDescent="0.3">
      <c r="A17" s="30">
        <v>1982</v>
      </c>
      <c r="B17" s="41">
        <v>8</v>
      </c>
      <c r="C17" s="42">
        <v>3</v>
      </c>
      <c r="D17" s="42">
        <v>1</v>
      </c>
      <c r="E17" s="42">
        <v>1</v>
      </c>
      <c r="F17" s="42">
        <v>1</v>
      </c>
      <c r="G17" s="42">
        <v>1</v>
      </c>
      <c r="H17" s="42"/>
      <c r="I17" s="42">
        <v>1</v>
      </c>
      <c r="J17" s="43"/>
      <c r="K17" s="36">
        <v>0.14744756206600676</v>
      </c>
      <c r="L17" s="36">
        <v>0.37518161372101871</v>
      </c>
      <c r="M17" s="36">
        <v>8.1140282709331782E-2</v>
      </c>
      <c r="N17" s="36">
        <v>1.3511678447942156E-3</v>
      </c>
      <c r="O17" s="36">
        <v>1.3347826976482563E-2</v>
      </c>
      <c r="P17" s="36">
        <v>0.17654314924197059</v>
      </c>
      <c r="Q17" s="36">
        <v>0</v>
      </c>
      <c r="R17" s="36">
        <v>4.9165720830977623E-2</v>
      </c>
      <c r="S17" s="36">
        <v>0</v>
      </c>
      <c r="T17" s="35">
        <v>-9.0622084176416855E-3</v>
      </c>
      <c r="U17" s="36">
        <v>-1.9821036514493834E-3</v>
      </c>
      <c r="V17" s="36">
        <v>-2.9411406325521194E-2</v>
      </c>
      <c r="W17" s="36">
        <v>-1.3830291277275844E-2</v>
      </c>
      <c r="X17" s="36">
        <v>-1.4028981241894221E-2</v>
      </c>
      <c r="Y17" s="36">
        <v>-1.8764365453035507E-2</v>
      </c>
      <c r="Z17" s="36"/>
      <c r="AA17" s="36">
        <v>-4.0014343689801148E-2</v>
      </c>
      <c r="AB17" s="37"/>
      <c r="AC17" s="36">
        <v>-4.1638710487041861E-3</v>
      </c>
      <c r="AD17" s="36">
        <v>-2.8419495428389143E-3</v>
      </c>
      <c r="AE17" s="36">
        <v>-1.0106355926776916E-3</v>
      </c>
      <c r="AF17" s="36">
        <v>-4.506991301172121E-2</v>
      </c>
      <c r="AG17" s="36">
        <v>1.6169583705715099E-2</v>
      </c>
      <c r="AH17" s="36">
        <v>-1.0411315482481084E-2</v>
      </c>
      <c r="AI17" s="36">
        <v>-3.4756066205628486E-4</v>
      </c>
      <c r="AJ17" s="36">
        <v>-9.035745019311906E-4</v>
      </c>
      <c r="AK17" s="37">
        <v>-5.0771895473579014E-3</v>
      </c>
      <c r="AL17" s="35">
        <v>1.1159018706005601E-9</v>
      </c>
      <c r="AM17" s="36">
        <v>5.2102920724047151E-3</v>
      </c>
      <c r="AN17" s="36">
        <v>2.1078352925221026E-3</v>
      </c>
      <c r="AO17" s="36">
        <v>-3.9078281499085127E-2</v>
      </c>
      <c r="AP17" s="36">
        <v>2.1656081030139454E-2</v>
      </c>
      <c r="AQ17" s="36">
        <v>-1.0340622504265743E-2</v>
      </c>
      <c r="AR17" s="36">
        <v>-2.5104284803718815E-4</v>
      </c>
      <c r="AS17" s="36">
        <v>-5.4082332872462912E-5</v>
      </c>
      <c r="AT17" s="37">
        <v>-4.4041685019132765E-3</v>
      </c>
    </row>
    <row r="18" spans="1:46" x14ac:dyDescent="0.3">
      <c r="A18" s="30">
        <v>1983</v>
      </c>
      <c r="B18" s="41">
        <v>9</v>
      </c>
      <c r="C18" s="42">
        <v>4</v>
      </c>
      <c r="D18" s="42">
        <v>1</v>
      </c>
      <c r="E18" s="42">
        <v>1</v>
      </c>
      <c r="F18" s="42">
        <v>1</v>
      </c>
      <c r="G18" s="42">
        <v>1</v>
      </c>
      <c r="H18" s="42"/>
      <c r="I18" s="42">
        <v>1</v>
      </c>
      <c r="J18" s="43"/>
      <c r="K18" s="36">
        <v>0.15665027752800129</v>
      </c>
      <c r="L18" s="36">
        <v>0.41879780052983145</v>
      </c>
      <c r="M18" s="36">
        <v>8.1561075682927101E-2</v>
      </c>
      <c r="N18" s="36">
        <v>1.6041137605466709E-3</v>
      </c>
      <c r="O18" s="36">
        <v>1.3087280298198622E-2</v>
      </c>
      <c r="P18" s="36">
        <v>0.19583257973024681</v>
      </c>
      <c r="Q18" s="36">
        <v>0</v>
      </c>
      <c r="R18" s="36">
        <v>5.0584703781118283E-2</v>
      </c>
      <c r="S18" s="36">
        <v>0</v>
      </c>
      <c r="T18" s="35">
        <v>-5.0204362606504618E-3</v>
      </c>
      <c r="U18" s="36">
        <v>2.5861664132982021E-3</v>
      </c>
      <c r="V18" s="36">
        <v>-2.739697477185727E-2</v>
      </c>
      <c r="W18" s="36">
        <v>-1.9538227938549483E-2</v>
      </c>
      <c r="X18" s="36">
        <v>-1.7396652171830174E-2</v>
      </c>
      <c r="Y18" s="36">
        <v>-1.8091568252442292E-2</v>
      </c>
      <c r="Z18" s="36"/>
      <c r="AA18" s="36">
        <v>-3.1686298082196182E-2</v>
      </c>
      <c r="AB18" s="37"/>
      <c r="AC18" s="36">
        <v>-3.2088737201716655E-3</v>
      </c>
      <c r="AD18" s="36">
        <v>-2.913637440614333E-3</v>
      </c>
      <c r="AE18" s="36">
        <v>-8.9813352962532728E-4</v>
      </c>
      <c r="AF18" s="36">
        <v>-4.7779271276307961E-2</v>
      </c>
      <c r="AG18" s="36">
        <v>2.8605263348501341E-2</v>
      </c>
      <c r="AH18" s="36">
        <v>-1.0842908739390559E-2</v>
      </c>
      <c r="AI18" s="36">
        <v>-3.4089667819230644E-4</v>
      </c>
      <c r="AJ18" s="36">
        <v>-1.4714100533630488E-5</v>
      </c>
      <c r="AK18" s="37">
        <v>-7.0658640316794844E-3</v>
      </c>
      <c r="AL18" s="35">
        <v>1.8997761105308705E-10</v>
      </c>
      <c r="AM18" s="36">
        <v>3.5950798512234526E-3</v>
      </c>
      <c r="AN18" s="36">
        <v>1.4800615266661072E-3</v>
      </c>
      <c r="AO18" s="36">
        <v>-4.283322212317154E-2</v>
      </c>
      <c r="AP18" s="36">
        <v>3.2933435944651437E-2</v>
      </c>
      <c r="AQ18" s="36">
        <v>-1.0889687640383864E-2</v>
      </c>
      <c r="AR18" s="36">
        <v>-2.6378553289662282E-4</v>
      </c>
      <c r="AS18" s="36">
        <v>5.8376959628978853E-4</v>
      </c>
      <c r="AT18" s="37">
        <v>-6.5869242320788909E-3</v>
      </c>
    </row>
    <row r="19" spans="1:46" x14ac:dyDescent="0.3">
      <c r="A19" s="30">
        <v>1984</v>
      </c>
      <c r="B19" s="41">
        <v>10</v>
      </c>
      <c r="C19" s="42">
        <v>5</v>
      </c>
      <c r="D19" s="42">
        <v>1</v>
      </c>
      <c r="E19" s="42">
        <v>1</v>
      </c>
      <c r="F19" s="42">
        <v>1</v>
      </c>
      <c r="G19" s="42">
        <v>1</v>
      </c>
      <c r="H19" s="42"/>
      <c r="I19" s="42">
        <v>1</v>
      </c>
      <c r="J19" s="43"/>
      <c r="K19" s="36">
        <v>0.18304149237526235</v>
      </c>
      <c r="L19" s="36">
        <v>0.5525658678119002</v>
      </c>
      <c r="M19" s="36">
        <v>7.7137131413670776E-2</v>
      </c>
      <c r="N19" s="36">
        <v>1.6725121834353701E-3</v>
      </c>
      <c r="O19" s="36">
        <v>1.2822041282655241E-2</v>
      </c>
      <c r="P19" s="36">
        <v>0.18034961606753219</v>
      </c>
      <c r="Q19" s="36">
        <v>0</v>
      </c>
      <c r="R19" s="36">
        <v>5.3028344573265981E-2</v>
      </c>
      <c r="S19" s="36">
        <v>0</v>
      </c>
      <c r="T19" s="35">
        <v>-2.5902438625221179E-3</v>
      </c>
      <c r="U19" s="36">
        <v>4.6461680641546235E-3</v>
      </c>
      <c r="V19" s="36">
        <v>-2.7572142606110555E-2</v>
      </c>
      <c r="W19" s="36">
        <v>-2.0006210272011403E-2</v>
      </c>
      <c r="X19" s="36">
        <v>-2.2478626767934853E-2</v>
      </c>
      <c r="Y19" s="36">
        <v>-2.2255705481462398E-2</v>
      </c>
      <c r="Z19" s="36"/>
      <c r="AA19" s="36">
        <v>-3.2761343979743313E-2</v>
      </c>
      <c r="AB19" s="37"/>
      <c r="AC19" s="36">
        <v>-3.8750894406397291E-3</v>
      </c>
      <c r="AD19" s="36">
        <v>-2.7995138574291932E-3</v>
      </c>
      <c r="AE19" s="36">
        <v>-1.2127686006429448E-3</v>
      </c>
      <c r="AF19" s="36">
        <v>-5.0700694781062809E-2</v>
      </c>
      <c r="AG19" s="36">
        <v>2.3006672707269461E-2</v>
      </c>
      <c r="AH19" s="36">
        <v>-1.254904482912896E-2</v>
      </c>
      <c r="AI19" s="36">
        <v>-3.1265303770836798E-4</v>
      </c>
      <c r="AJ19" s="36">
        <v>5.8248951041146044E-4</v>
      </c>
      <c r="AK19" s="37">
        <v>-1.0332932866829396E-2</v>
      </c>
      <c r="AL19" s="35">
        <v>1.5579648324228072E-10</v>
      </c>
      <c r="AM19" s="36">
        <v>5.2192502727257681E-3</v>
      </c>
      <c r="AN19" s="36">
        <v>1.6519804536686488E-3</v>
      </c>
      <c r="AO19" s="36">
        <v>-4.4904685797928764E-2</v>
      </c>
      <c r="AP19" s="36">
        <v>2.7539903501429864E-2</v>
      </c>
      <c r="AQ19" s="36">
        <v>-1.210393880130929E-2</v>
      </c>
      <c r="AR19" s="36">
        <v>-2.223345497080092E-4</v>
      </c>
      <c r="AS19" s="36">
        <v>1.6503787541873266E-3</v>
      </c>
      <c r="AT19" s="37">
        <v>-9.1886729337226341E-3</v>
      </c>
    </row>
    <row r="20" spans="1:46" x14ac:dyDescent="0.3">
      <c r="A20" s="30">
        <v>1985</v>
      </c>
      <c r="B20" s="41">
        <v>11</v>
      </c>
      <c r="C20" s="42">
        <v>5</v>
      </c>
      <c r="D20" s="42">
        <v>1</v>
      </c>
      <c r="E20" s="42">
        <v>1</v>
      </c>
      <c r="F20" s="42">
        <v>1</v>
      </c>
      <c r="G20" s="42">
        <v>1</v>
      </c>
      <c r="H20" s="42"/>
      <c r="I20" s="42">
        <v>1</v>
      </c>
      <c r="J20" s="43">
        <v>1</v>
      </c>
      <c r="K20" s="36">
        <v>0.18271595986703754</v>
      </c>
      <c r="L20" s="36">
        <v>0.54936834632803855</v>
      </c>
      <c r="M20" s="36">
        <v>7.4551787156413279E-2</v>
      </c>
      <c r="N20" s="36">
        <v>1.7939339244494737E-3</v>
      </c>
      <c r="O20" s="36">
        <v>1.3335032882342298E-2</v>
      </c>
      <c r="P20" s="36">
        <v>0.14355689816525449</v>
      </c>
      <c r="Q20" s="36">
        <v>0</v>
      </c>
      <c r="R20" s="36">
        <v>5.2648675340473433E-2</v>
      </c>
      <c r="S20" s="36">
        <v>5.7504520202007532E-2</v>
      </c>
      <c r="T20" s="35">
        <v>-3.2646443910481311E-3</v>
      </c>
      <c r="U20" s="36">
        <v>4.3705657379814597E-3</v>
      </c>
      <c r="V20" s="36">
        <v>-2.7821794511215751E-2</v>
      </c>
      <c r="W20" s="36">
        <v>-2.3377380780026828E-2</v>
      </c>
      <c r="X20" s="36">
        <v>-2.5955649213113493E-2</v>
      </c>
      <c r="Y20" s="36">
        <v>-3.3179468899655257E-2</v>
      </c>
      <c r="Z20" s="36"/>
      <c r="AA20" s="36">
        <v>-3.0712962505437626E-2</v>
      </c>
      <c r="AB20" s="37">
        <v>-3.3109599529847135E-2</v>
      </c>
      <c r="AC20" s="36">
        <v>-4.1316276976034669E-3</v>
      </c>
      <c r="AD20" s="36">
        <v>-2.1439482769448604E-3</v>
      </c>
      <c r="AE20" s="36">
        <v>-3.4922864411595883E-3</v>
      </c>
      <c r="AF20" s="36">
        <v>-4.7317273048502327E-2</v>
      </c>
      <c r="AG20" s="36">
        <v>2.305994513219611E-2</v>
      </c>
      <c r="AH20" s="36">
        <v>-1.4204018506456171E-2</v>
      </c>
      <c r="AI20" s="36">
        <v>-2.6597599319343689E-4</v>
      </c>
      <c r="AJ20" s="36">
        <v>1.0437191264940123E-3</v>
      </c>
      <c r="AK20" s="37">
        <v>-1.0465589010206566E-2</v>
      </c>
      <c r="AL20" s="35">
        <v>2.0197650807567E-10</v>
      </c>
      <c r="AM20" s="36">
        <v>6.4128689245274489E-3</v>
      </c>
      <c r="AN20" s="36">
        <v>-7.5107609256118478E-4</v>
      </c>
      <c r="AO20" s="36">
        <v>-4.1333442327570261E-2</v>
      </c>
      <c r="AP20" s="36">
        <v>2.7819802633622787E-2</v>
      </c>
      <c r="AQ20" s="36">
        <v>-1.3470338579168897E-2</v>
      </c>
      <c r="AR20" s="36">
        <v>-1.6618547098646715E-4</v>
      </c>
      <c r="AS20" s="36">
        <v>2.9924914413708421E-3</v>
      </c>
      <c r="AT20" s="37">
        <v>-9.1088416714073007E-3</v>
      </c>
    </row>
    <row r="21" spans="1:46" x14ac:dyDescent="0.3">
      <c r="A21" s="30">
        <v>1986</v>
      </c>
      <c r="B21" s="41">
        <v>13</v>
      </c>
      <c r="C21" s="42">
        <v>5</v>
      </c>
      <c r="D21" s="42">
        <v>2</v>
      </c>
      <c r="E21" s="42">
        <v>1</v>
      </c>
      <c r="F21" s="42">
        <v>1</v>
      </c>
      <c r="G21" s="42">
        <v>2</v>
      </c>
      <c r="H21" s="42"/>
      <c r="I21" s="42">
        <v>1</v>
      </c>
      <c r="J21" s="43">
        <v>1</v>
      </c>
      <c r="K21" s="36">
        <v>0.49647783078585023</v>
      </c>
      <c r="L21" s="36">
        <v>0.55872832154274732</v>
      </c>
      <c r="M21" s="36">
        <v>0.95674527368699103</v>
      </c>
      <c r="N21" s="36">
        <v>1.9851180599673979E-3</v>
      </c>
      <c r="O21" s="36">
        <v>1.3544372112798879E-2</v>
      </c>
      <c r="P21" s="36">
        <v>0.22600666438700365</v>
      </c>
      <c r="Q21" s="36">
        <v>0</v>
      </c>
      <c r="R21" s="36">
        <v>4.4385527896657534E-2</v>
      </c>
      <c r="S21" s="36">
        <v>4.9722042239779392E-2</v>
      </c>
      <c r="T21" s="35">
        <v>-2.7523247893963703E-3</v>
      </c>
      <c r="U21" s="36">
        <v>3.472805208854071E-3</v>
      </c>
      <c r="V21" s="36">
        <v>-4.832682972360159E-3</v>
      </c>
      <c r="W21" s="36">
        <v>-2.8091182756717039E-2</v>
      </c>
      <c r="X21" s="36">
        <v>-3.18007058001347E-2</v>
      </c>
      <c r="Y21" s="36">
        <v>-3.0229764020815706E-2</v>
      </c>
      <c r="Z21" s="36"/>
      <c r="AA21" s="36">
        <v>-2.6479058346925231E-2</v>
      </c>
      <c r="AB21" s="37">
        <v>-3.6623151250485618E-2</v>
      </c>
      <c r="AC21" s="36">
        <v>-4.0009302500931673E-3</v>
      </c>
      <c r="AD21" s="36">
        <v>-1.5537317843056996E-3</v>
      </c>
      <c r="AE21" s="36">
        <v>-5.5507327114976994E-3</v>
      </c>
      <c r="AF21" s="36">
        <v>-4.3785564315468505E-2</v>
      </c>
      <c r="AG21" s="36">
        <v>2.5046026683486339E-2</v>
      </c>
      <c r="AH21" s="36">
        <v>-1.8092970143272141E-2</v>
      </c>
      <c r="AI21" s="36">
        <v>-3.3535769237682308E-4</v>
      </c>
      <c r="AJ21" s="36">
        <v>9.8107917732130233E-4</v>
      </c>
      <c r="AK21" s="37">
        <v>-1.1844104235774543E-2</v>
      </c>
      <c r="AL21" s="35">
        <v>4.0181257525679732E-10</v>
      </c>
      <c r="AM21" s="36">
        <v>5.5558334908621066E-3</v>
      </c>
      <c r="AN21" s="36">
        <v>-2.3419041102667173E-3</v>
      </c>
      <c r="AO21" s="36">
        <v>-3.8157878678385784E-2</v>
      </c>
      <c r="AP21" s="36">
        <v>2.9965140022380089E-2</v>
      </c>
      <c r="AQ21" s="36">
        <v>-1.7264004111128724E-2</v>
      </c>
      <c r="AR21" s="36">
        <v>-2.0530445885848914E-4</v>
      </c>
      <c r="AS21" s="36">
        <v>2.3537832583146261E-3</v>
      </c>
      <c r="AT21" s="37">
        <v>-1.0451664987609357E-2</v>
      </c>
    </row>
    <row r="22" spans="1:46" x14ac:dyDescent="0.3">
      <c r="A22" s="30">
        <v>1987</v>
      </c>
      <c r="B22" s="41">
        <v>14</v>
      </c>
      <c r="C22" s="42">
        <v>5</v>
      </c>
      <c r="D22" s="42">
        <v>2</v>
      </c>
      <c r="E22" s="42">
        <v>2</v>
      </c>
      <c r="F22" s="42">
        <v>1</v>
      </c>
      <c r="G22" s="42">
        <v>2</v>
      </c>
      <c r="H22" s="42"/>
      <c r="I22" s="42">
        <v>1</v>
      </c>
      <c r="J22" s="43">
        <v>1</v>
      </c>
      <c r="K22" s="36">
        <v>0.50093774677802905</v>
      </c>
      <c r="L22" s="36">
        <v>0.56763944027855573</v>
      </c>
      <c r="M22" s="36">
        <v>0.95226350392616321</v>
      </c>
      <c r="N22" s="36">
        <v>9.5503961270219147E-3</v>
      </c>
      <c r="O22" s="36">
        <v>1.6016297852397259E-2</v>
      </c>
      <c r="P22" s="36">
        <v>0.3150868912748867</v>
      </c>
      <c r="Q22" s="36">
        <v>0</v>
      </c>
      <c r="R22" s="36">
        <v>4.6506685068192812E-2</v>
      </c>
      <c r="S22" s="36">
        <v>5.3229830153964208E-2</v>
      </c>
      <c r="T22" s="35">
        <v>-4.0855703856154425E-3</v>
      </c>
      <c r="U22" s="36">
        <v>1.5226942750782362E-3</v>
      </c>
      <c r="V22" s="36">
        <v>-6.6342562485685102E-3</v>
      </c>
      <c r="W22" s="36">
        <v>5.8845185674984276E-4</v>
      </c>
      <c r="X22" s="36">
        <v>-3.4459239288827263E-2</v>
      </c>
      <c r="Y22" s="36">
        <v>-2.3252546695894539E-2</v>
      </c>
      <c r="Z22" s="36"/>
      <c r="AA22" s="36">
        <v>-1.8244123315036359E-2</v>
      </c>
      <c r="AB22" s="37">
        <v>-2.5997433109283465E-2</v>
      </c>
      <c r="AC22" s="36">
        <v>-4.344892560241312E-3</v>
      </c>
      <c r="AD22" s="36">
        <v>-2.1838481333581231E-3</v>
      </c>
      <c r="AE22" s="36">
        <v>-7.387168777579156E-3</v>
      </c>
      <c r="AF22" s="36">
        <v>-4.069917734122331E-2</v>
      </c>
      <c r="AG22" s="36">
        <v>2.2819434978350078E-2</v>
      </c>
      <c r="AH22" s="36">
        <v>-2.630023244461983E-2</v>
      </c>
      <c r="AI22" s="36">
        <v>-4.0108595977684521E-4</v>
      </c>
      <c r="AJ22" s="36">
        <v>3.5958841525628353E-3</v>
      </c>
      <c r="AK22" s="37">
        <v>-1.1413397346022385E-2</v>
      </c>
      <c r="AL22" s="35">
        <v>-1.0182371511696591E-9</v>
      </c>
      <c r="AM22" s="36">
        <v>4.5369901328707052E-3</v>
      </c>
      <c r="AN22" s="36">
        <v>-3.8966806072793531E-3</v>
      </c>
      <c r="AO22" s="36">
        <v>-3.5329670385702235E-2</v>
      </c>
      <c r="AP22" s="36">
        <v>2.7953965232598344E-2</v>
      </c>
      <c r="AQ22" s="36">
        <v>-2.4383294554977366E-2</v>
      </c>
      <c r="AR22" s="36">
        <v>-2.3214683804878783E-4</v>
      </c>
      <c r="AS22" s="36">
        <v>6.4308568902699563E-3</v>
      </c>
      <c r="AT22" s="37">
        <v>-9.8647165234670812E-3</v>
      </c>
    </row>
    <row r="23" spans="1:46" x14ac:dyDescent="0.3">
      <c r="A23" s="30">
        <v>1988</v>
      </c>
      <c r="B23" s="41">
        <v>15</v>
      </c>
      <c r="C23" s="42">
        <v>6</v>
      </c>
      <c r="D23" s="42">
        <v>2</v>
      </c>
      <c r="E23" s="42">
        <v>2</v>
      </c>
      <c r="F23" s="42">
        <v>1</v>
      </c>
      <c r="G23" s="42">
        <v>2</v>
      </c>
      <c r="H23" s="42"/>
      <c r="I23" s="42">
        <v>1</v>
      </c>
      <c r="J23" s="43">
        <v>1</v>
      </c>
      <c r="K23" s="36">
        <v>0.54478136430896007</v>
      </c>
      <c r="L23" s="36">
        <v>0.72845636883604648</v>
      </c>
      <c r="M23" s="36">
        <v>0.94543719440617413</v>
      </c>
      <c r="N23" s="36">
        <v>7.843692285669281E-3</v>
      </c>
      <c r="O23" s="36">
        <v>1.5662842587482163E-2</v>
      </c>
      <c r="P23" s="36">
        <v>0.31233404772340434</v>
      </c>
      <c r="Q23" s="36">
        <v>0</v>
      </c>
      <c r="R23" s="36">
        <v>5.1397834461156464E-2</v>
      </c>
      <c r="S23" s="36">
        <v>5.2031157671424223E-2</v>
      </c>
      <c r="T23" s="35">
        <v>-3.6159328973403597E-3</v>
      </c>
      <c r="U23" s="36">
        <v>1.6232074729795622E-3</v>
      </c>
      <c r="V23" s="36">
        <v>-7.1462735992956017E-3</v>
      </c>
      <c r="W23" s="36">
        <v>-3.9179256739732674E-2</v>
      </c>
      <c r="X23" s="36">
        <v>-3.6493510568089672E-2</v>
      </c>
      <c r="Y23" s="36">
        <v>-2.226375587290845E-2</v>
      </c>
      <c r="Z23" s="36"/>
      <c r="AA23" s="36">
        <v>-9.6506733890996382E-3</v>
      </c>
      <c r="AB23" s="37">
        <v>-1.7841303602096164E-2</v>
      </c>
      <c r="AC23" s="36">
        <v>-4.136999765846118E-3</v>
      </c>
      <c r="AD23" s="36">
        <v>-1.5029339759213966E-3</v>
      </c>
      <c r="AE23" s="36">
        <v>-8.1647870114812584E-3</v>
      </c>
      <c r="AF23" s="36">
        <v>-3.8578227428961387E-2</v>
      </c>
      <c r="AG23" s="36">
        <v>2.2234806145433578E-2</v>
      </c>
      <c r="AH23" s="36">
        <v>-2.7921872598098675E-2</v>
      </c>
      <c r="AI23" s="36">
        <v>-4.3066957969136626E-4</v>
      </c>
      <c r="AJ23" s="36">
        <v>3.9973469644806045E-3</v>
      </c>
      <c r="AK23" s="37">
        <v>-1.0537195693466889E-2</v>
      </c>
      <c r="AL23" s="35">
        <v>9.0259582946274702E-10</v>
      </c>
      <c r="AM23" s="36">
        <v>4.7245892325477505E-3</v>
      </c>
      <c r="AN23" s="36">
        <v>-4.6007106719432199E-3</v>
      </c>
      <c r="AO23" s="36">
        <v>-3.4373848892300538E-2</v>
      </c>
      <c r="AP23" s="36">
        <v>2.6809713743990649E-2</v>
      </c>
      <c r="AQ23" s="36">
        <v>-2.5940613075033547E-2</v>
      </c>
      <c r="AR23" s="36">
        <v>-2.5781642005270238E-4</v>
      </c>
      <c r="AS23" s="36">
        <v>6.9259082707717858E-3</v>
      </c>
      <c r="AT23" s="37">
        <v>-9.3904898806595888E-3</v>
      </c>
    </row>
    <row r="24" spans="1:46" x14ac:dyDescent="0.3">
      <c r="A24" s="30">
        <v>1989</v>
      </c>
      <c r="B24" s="41">
        <v>18</v>
      </c>
      <c r="C24" s="42">
        <v>6</v>
      </c>
      <c r="D24" s="42">
        <v>3</v>
      </c>
      <c r="E24" s="42">
        <v>3</v>
      </c>
      <c r="F24" s="42">
        <v>1</v>
      </c>
      <c r="G24" s="42">
        <v>3</v>
      </c>
      <c r="H24" s="42"/>
      <c r="I24" s="42">
        <v>1</v>
      </c>
      <c r="J24" s="43">
        <v>1</v>
      </c>
      <c r="K24" s="36">
        <v>0.56504398841140713</v>
      </c>
      <c r="L24" s="36">
        <v>0.72131519169108427</v>
      </c>
      <c r="M24" s="36">
        <v>0.99090403321763132</v>
      </c>
      <c r="N24" s="36">
        <v>4.6806709307010391E-2</v>
      </c>
      <c r="O24" s="36">
        <v>1.5094292880569272E-2</v>
      </c>
      <c r="P24" s="36">
        <v>0.31988273099265102</v>
      </c>
      <c r="Q24" s="36">
        <v>0</v>
      </c>
      <c r="R24" s="36">
        <v>6.1735132370452507E-2</v>
      </c>
      <c r="S24" s="36">
        <v>5.4013638594255536E-2</v>
      </c>
      <c r="T24" s="35">
        <v>-5.208365417980856E-3</v>
      </c>
      <c r="U24" s="36">
        <v>1.1979673289510616E-3</v>
      </c>
      <c r="V24" s="36">
        <v>-9.1535233595941689E-3</v>
      </c>
      <c r="W24" s="36">
        <v>-5.2520560085016245E-2</v>
      </c>
      <c r="X24" s="36">
        <v>-3.4287140237512052E-2</v>
      </c>
      <c r="Y24" s="36">
        <v>-2.0745364601025915E-2</v>
      </c>
      <c r="Z24" s="36"/>
      <c r="AA24" s="36">
        <v>-4.7499539398707423E-3</v>
      </c>
      <c r="AB24" s="37">
        <v>-1.6458724283855437E-2</v>
      </c>
      <c r="AC24" s="36">
        <v>-4.7008087811046357E-3</v>
      </c>
      <c r="AD24" s="36">
        <v>-2.0021053944150745E-3</v>
      </c>
      <c r="AE24" s="36">
        <v>-9.3260423792509168E-3</v>
      </c>
      <c r="AF24" s="36">
        <v>-3.8275697563877178E-2</v>
      </c>
      <c r="AG24" s="36">
        <v>2.3047041538715701E-2</v>
      </c>
      <c r="AH24" s="36">
        <v>-2.8103576184617177E-2</v>
      </c>
      <c r="AI24" s="36">
        <v>-3.7252622739563279E-4</v>
      </c>
      <c r="AJ24" s="36">
        <v>4.2398036924023398E-3</v>
      </c>
      <c r="AK24" s="37">
        <v>-9.1954352903120054E-3</v>
      </c>
      <c r="AL24" s="35">
        <v>8.6650893663499729E-10</v>
      </c>
      <c r="AM24" s="36">
        <v>5.163964883766364E-3</v>
      </c>
      <c r="AN24" s="36">
        <v>-5.2268525488486546E-3</v>
      </c>
      <c r="AO24" s="36">
        <v>-3.418861775855471E-2</v>
      </c>
      <c r="AP24" s="36">
        <v>2.7615240021431453E-2</v>
      </c>
      <c r="AQ24" s="36">
        <v>-2.6125793408690198E-2</v>
      </c>
      <c r="AR24" s="36">
        <v>-2.1186949646752285E-4</v>
      </c>
      <c r="AS24" s="36">
        <v>7.9086309817173288E-3</v>
      </c>
      <c r="AT24" s="37">
        <v>-8.8416897019128037E-3</v>
      </c>
    </row>
    <row r="25" spans="1:46" x14ac:dyDescent="0.3">
      <c r="A25" s="30">
        <v>1990</v>
      </c>
      <c r="B25" s="41">
        <v>22</v>
      </c>
      <c r="C25" s="42">
        <v>7</v>
      </c>
      <c r="D25" s="42">
        <v>3</v>
      </c>
      <c r="E25" s="42">
        <v>4</v>
      </c>
      <c r="F25" s="42">
        <v>2</v>
      </c>
      <c r="G25" s="42">
        <v>4</v>
      </c>
      <c r="H25" s="42"/>
      <c r="I25" s="42">
        <v>1</v>
      </c>
      <c r="J25" s="43">
        <v>1</v>
      </c>
      <c r="K25" s="36">
        <v>0.60255895059309295</v>
      </c>
      <c r="L25" s="36">
        <v>0.79639316222445478</v>
      </c>
      <c r="M25" s="36">
        <v>0.9910891750926164</v>
      </c>
      <c r="N25" s="36">
        <v>4.8619304996155098E-2</v>
      </c>
      <c r="O25" s="36">
        <v>9.1355795479833593E-2</v>
      </c>
      <c r="P25" s="36">
        <v>0.33559630711894739</v>
      </c>
      <c r="Q25" s="36">
        <v>0</v>
      </c>
      <c r="R25" s="36">
        <v>6.9558519089056539E-2</v>
      </c>
      <c r="S25" s="36">
        <v>5.5335553744889819E-2</v>
      </c>
      <c r="T25" s="35">
        <v>-5.2016656238635757E-3</v>
      </c>
      <c r="U25" s="36">
        <v>-9.5627006394310922E-4</v>
      </c>
      <c r="V25" s="36">
        <v>-8.6015844415210669E-3</v>
      </c>
      <c r="W25" s="36">
        <v>-1.9888791047566273E-2</v>
      </c>
      <c r="X25" s="36">
        <v>-3.2958064113445353E-2</v>
      </c>
      <c r="Y25" s="36">
        <v>-1.9919306035974017E-2</v>
      </c>
      <c r="Z25" s="36"/>
      <c r="AA25" s="36">
        <v>-2.5091346765120548E-3</v>
      </c>
      <c r="AB25" s="37">
        <v>-2.6872483800487141E-4</v>
      </c>
      <c r="AC25" s="36">
        <v>-5.0236684267851101E-3</v>
      </c>
      <c r="AD25" s="36">
        <v>-3.8139081662221029E-3</v>
      </c>
      <c r="AE25" s="36">
        <v>-8.868998873524778E-3</v>
      </c>
      <c r="AF25" s="36">
        <v>-3.0708321503694333E-2</v>
      </c>
      <c r="AG25" s="36">
        <v>1.8278653548487723E-2</v>
      </c>
      <c r="AH25" s="36">
        <v>-2.7137231067771949E-2</v>
      </c>
      <c r="AI25" s="36">
        <v>-3.313045459345025E-4</v>
      </c>
      <c r="AJ25" s="36">
        <v>4.0322240145952851E-3</v>
      </c>
      <c r="AK25" s="37">
        <v>-8.6061476898729779E-3</v>
      </c>
      <c r="AL25" s="35">
        <v>1.4382949348537476E-9</v>
      </c>
      <c r="AM25" s="36">
        <v>3.3116381751275756E-3</v>
      </c>
      <c r="AN25" s="36">
        <v>-4.607524778346069E-3</v>
      </c>
      <c r="AO25" s="36">
        <v>-2.6977781728906185E-2</v>
      </c>
      <c r="AP25" s="36">
        <v>2.2963411521060878E-2</v>
      </c>
      <c r="AQ25" s="36">
        <v>-2.5414132857397961E-2</v>
      </c>
      <c r="AR25" s="36">
        <v>-1.503274064743985E-4</v>
      </c>
      <c r="AS25" s="36">
        <v>8.7251719104652677E-3</v>
      </c>
      <c r="AT25" s="37">
        <v>-7.9935118187881415E-3</v>
      </c>
    </row>
    <row r="26" spans="1:46" x14ac:dyDescent="0.3">
      <c r="A26" s="30">
        <v>1991</v>
      </c>
      <c r="B26" s="41">
        <v>21</v>
      </c>
      <c r="C26" s="42">
        <v>7</v>
      </c>
      <c r="D26" s="42">
        <v>3</v>
      </c>
      <c r="E26" s="42">
        <v>4</v>
      </c>
      <c r="F26" s="42">
        <v>1</v>
      </c>
      <c r="G26" s="42">
        <v>4</v>
      </c>
      <c r="H26" s="42"/>
      <c r="I26" s="42">
        <v>1</v>
      </c>
      <c r="J26" s="43">
        <v>1</v>
      </c>
      <c r="K26" s="36">
        <v>0.59475682437422661</v>
      </c>
      <c r="L26" s="36">
        <v>0.80308151976548237</v>
      </c>
      <c r="M26" s="36">
        <v>0.99136236608018335</v>
      </c>
      <c r="N26" s="36">
        <v>4.8625101739529525E-2</v>
      </c>
      <c r="O26" s="36">
        <v>1.785792302457706E-2</v>
      </c>
      <c r="P26" s="36">
        <v>0.35189808759551594</v>
      </c>
      <c r="Q26" s="36">
        <v>0</v>
      </c>
      <c r="R26" s="36">
        <v>7.1515097819783754E-2</v>
      </c>
      <c r="S26" s="36">
        <v>6.0588816255297079E-2</v>
      </c>
      <c r="T26" s="35">
        <v>-5.779475045452548E-3</v>
      </c>
      <c r="U26" s="36">
        <v>-2.5568163794807523E-3</v>
      </c>
      <c r="V26" s="36">
        <v>-8.6926797545139635E-3</v>
      </c>
      <c r="W26" s="36">
        <v>-1.6360198589817871E-2</v>
      </c>
      <c r="X26" s="36">
        <v>-2.5744870507067259E-2</v>
      </c>
      <c r="Y26" s="36">
        <v>-1.3383983486671774E-2</v>
      </c>
      <c r="Z26" s="36"/>
      <c r="AA26" s="36">
        <v>-2.4309122576374456E-3</v>
      </c>
      <c r="AB26" s="37">
        <v>-4.6253779887203954E-3</v>
      </c>
      <c r="AC26" s="36">
        <v>-5.3924713146782577E-3</v>
      </c>
      <c r="AD26" s="36">
        <v>-5.4052636997546106E-3</v>
      </c>
      <c r="AE26" s="36">
        <v>-8.0846212848178518E-3</v>
      </c>
      <c r="AF26" s="36">
        <v>-2.6674763523723898E-2</v>
      </c>
      <c r="AG26" s="36">
        <v>1.5413223963934818E-2</v>
      </c>
      <c r="AH26" s="36">
        <v>-2.5288184465468419E-2</v>
      </c>
      <c r="AI26" s="36">
        <v>-3.2740928520383312E-4</v>
      </c>
      <c r="AJ26" s="36">
        <v>3.0057458347757999E-3</v>
      </c>
      <c r="AK26" s="37">
        <v>-9.6295083091231665E-3</v>
      </c>
      <c r="AL26" s="35">
        <v>-4.8951566897461495E-10</v>
      </c>
      <c r="AM26" s="36">
        <v>3.1809950597045319E-3</v>
      </c>
      <c r="AN26" s="36">
        <v>-4.3672179456897527E-3</v>
      </c>
      <c r="AO26" s="36">
        <v>-2.2818305613387543E-2</v>
      </c>
      <c r="AP26" s="36">
        <v>1.991451272916028E-2</v>
      </c>
      <c r="AQ26" s="36">
        <v>-2.3636528354095448E-2</v>
      </c>
      <c r="AR26" s="36">
        <v>-1.0366701342300657E-4</v>
      </c>
      <c r="AS26" s="36">
        <v>7.794213482435931E-3</v>
      </c>
      <c r="AT26" s="37">
        <v>-8.8325649880551249E-3</v>
      </c>
    </row>
    <row r="27" spans="1:46" x14ac:dyDescent="0.3">
      <c r="A27" s="30">
        <v>1992</v>
      </c>
      <c r="B27" s="41">
        <v>24</v>
      </c>
      <c r="C27" s="42">
        <v>8</v>
      </c>
      <c r="D27" s="42">
        <v>3</v>
      </c>
      <c r="E27" s="42">
        <v>5</v>
      </c>
      <c r="F27" s="42">
        <v>2</v>
      </c>
      <c r="G27" s="42">
        <v>4</v>
      </c>
      <c r="H27" s="42"/>
      <c r="I27" s="42">
        <v>1</v>
      </c>
      <c r="J27" s="43">
        <v>1</v>
      </c>
      <c r="K27" s="36">
        <v>0.61858475671296365</v>
      </c>
      <c r="L27" s="36">
        <v>0.82268155984739544</v>
      </c>
      <c r="M27" s="36">
        <v>0.99180966772926082</v>
      </c>
      <c r="N27" s="36">
        <v>0.22182736203657269</v>
      </c>
      <c r="O27" s="36">
        <v>0.27391222574780111</v>
      </c>
      <c r="P27" s="36">
        <v>0.40617250978105801</v>
      </c>
      <c r="Q27" s="36">
        <v>0</v>
      </c>
      <c r="R27" s="36">
        <v>6.966008229821298E-2</v>
      </c>
      <c r="S27" s="36">
        <v>6.7569747578876793E-2</v>
      </c>
      <c r="T27" s="35">
        <v>-5.5681886519832772E-3</v>
      </c>
      <c r="U27" s="36">
        <v>-3.3892803030917992E-3</v>
      </c>
      <c r="V27" s="36">
        <v>-7.3257176937517304E-3</v>
      </c>
      <c r="W27" s="36">
        <v>-1.0535803621347385E-2</v>
      </c>
      <c r="X27" s="36">
        <v>-1.2084959204726796E-2</v>
      </c>
      <c r="Y27" s="36">
        <v>-1.23366036549712E-2</v>
      </c>
      <c r="Z27" s="36"/>
      <c r="AA27" s="36">
        <v>-2.7447459655305902E-3</v>
      </c>
      <c r="AB27" s="37">
        <v>-4.2075358753314272E-3</v>
      </c>
      <c r="AC27" s="36">
        <v>-4.7429209472126619E-3</v>
      </c>
      <c r="AD27" s="36">
        <v>-5.1420558257934098E-3</v>
      </c>
      <c r="AE27" s="36">
        <v>-7.0402417259266738E-3</v>
      </c>
      <c r="AF27" s="36">
        <v>-2.3835335774964671E-2</v>
      </c>
      <c r="AG27" s="36">
        <v>1.0296566080714515E-2</v>
      </c>
      <c r="AH27" s="36">
        <v>-2.5856604376441751E-2</v>
      </c>
      <c r="AI27" s="36">
        <v>-3.5970405417879759E-4</v>
      </c>
      <c r="AJ27" s="36">
        <v>3.7249870041080116E-3</v>
      </c>
      <c r="AK27" s="37">
        <v>-7.3064165346767912E-3</v>
      </c>
      <c r="AL27" s="35">
        <v>-1.7544312689699498E-9</v>
      </c>
      <c r="AM27" s="36">
        <v>2.6750249371414537E-3</v>
      </c>
      <c r="AN27" s="36">
        <v>-3.938547598005669E-3</v>
      </c>
      <c r="AO27" s="36">
        <v>-2.0624254489876308E-2</v>
      </c>
      <c r="AP27" s="36">
        <v>1.3671333289384503E-2</v>
      </c>
      <c r="AQ27" s="36">
        <v>-2.4324452027628674E-2</v>
      </c>
      <c r="AR27" s="36">
        <v>-1.5509810139527528E-4</v>
      </c>
      <c r="AS27" s="36">
        <v>7.8216621052469796E-3</v>
      </c>
      <c r="AT27" s="37">
        <v>-7.7715317570819726E-3</v>
      </c>
    </row>
    <row r="28" spans="1:46" x14ac:dyDescent="0.3">
      <c r="A28" s="30">
        <v>1993</v>
      </c>
      <c r="B28" s="41">
        <v>30</v>
      </c>
      <c r="C28" s="42">
        <v>13</v>
      </c>
      <c r="D28" s="42">
        <v>3</v>
      </c>
      <c r="E28" s="42">
        <v>6</v>
      </c>
      <c r="F28" s="42">
        <v>3</v>
      </c>
      <c r="G28" s="42">
        <v>3</v>
      </c>
      <c r="H28" s="42"/>
      <c r="I28" s="42">
        <v>1</v>
      </c>
      <c r="J28" s="43">
        <v>1</v>
      </c>
      <c r="K28" s="36">
        <v>0.62057623629417347</v>
      </c>
      <c r="L28" s="36">
        <v>0.84196467764058269</v>
      </c>
      <c r="M28" s="36">
        <v>0.99165337509281604</v>
      </c>
      <c r="N28" s="36">
        <v>0.45719938746599875</v>
      </c>
      <c r="O28" s="36">
        <v>0.32799588613037378</v>
      </c>
      <c r="P28" s="36">
        <v>0.4111475451940329</v>
      </c>
      <c r="Q28" s="36">
        <v>0</v>
      </c>
      <c r="R28" s="36">
        <v>6.7257246393994927E-2</v>
      </c>
      <c r="S28" s="36">
        <v>7.1957842581307885E-2</v>
      </c>
      <c r="T28" s="35">
        <v>-6.218458453502297E-3</v>
      </c>
      <c r="U28" s="36">
        <v>-3.8870987682707004E-3</v>
      </c>
      <c r="V28" s="36">
        <v>-7.1674062588849329E-3</v>
      </c>
      <c r="W28" s="36">
        <v>-1.6214685369143094E-2</v>
      </c>
      <c r="X28" s="36">
        <v>-1.3814332307092217E-2</v>
      </c>
      <c r="Y28" s="36">
        <v>-1.1383709394530912E-2</v>
      </c>
      <c r="Z28" s="36"/>
      <c r="AA28" s="36">
        <v>-2.971510393773765E-3</v>
      </c>
      <c r="AB28" s="37">
        <v>-1.2079402916404117E-3</v>
      </c>
      <c r="AC28" s="36">
        <v>-4.4130215964122031E-3</v>
      </c>
      <c r="AD28" s="36">
        <v>-4.7863752567696436E-3</v>
      </c>
      <c r="AE28" s="36">
        <v>-6.8084548377526435E-3</v>
      </c>
      <c r="AF28" s="36">
        <v>-2.4189935984256453E-2</v>
      </c>
      <c r="AG28" s="36">
        <v>7.4979184853027894E-3</v>
      </c>
      <c r="AH28" s="36">
        <v>-2.2773189363608375E-2</v>
      </c>
      <c r="AI28" s="36">
        <v>-3.8332129570948955E-4</v>
      </c>
      <c r="AJ28" s="36">
        <v>4.1863163348279716E-3</v>
      </c>
      <c r="AK28" s="37">
        <v>-6.9822532883497164E-3</v>
      </c>
      <c r="AL28" s="35">
        <v>9.7121021508323642E-11</v>
      </c>
      <c r="AM28" s="36">
        <v>3.2093043734366545E-3</v>
      </c>
      <c r="AN28" s="36">
        <v>-3.5196854648411346E-3</v>
      </c>
      <c r="AO28" s="36">
        <v>-2.1119408925910663E-2</v>
      </c>
      <c r="AP28" s="36">
        <v>9.8707500646776289E-3</v>
      </c>
      <c r="AQ28" s="36">
        <v>-2.1149366422517916E-2</v>
      </c>
      <c r="AR28" s="36">
        <v>-1.377290146020823E-4</v>
      </c>
      <c r="AS28" s="36">
        <v>7.6476002843956659E-3</v>
      </c>
      <c r="AT28" s="37">
        <v>-1.0756541675908548E-2</v>
      </c>
    </row>
    <row r="29" spans="1:46" x14ac:dyDescent="0.3">
      <c r="A29" s="30">
        <v>1994</v>
      </c>
      <c r="B29" s="41">
        <v>37</v>
      </c>
      <c r="C29" s="42">
        <v>16</v>
      </c>
      <c r="D29" s="42">
        <v>3</v>
      </c>
      <c r="E29" s="42">
        <v>9</v>
      </c>
      <c r="F29" s="42">
        <v>2</v>
      </c>
      <c r="G29" s="42">
        <v>4</v>
      </c>
      <c r="H29" s="42">
        <v>1</v>
      </c>
      <c r="I29" s="42">
        <v>1</v>
      </c>
      <c r="J29" s="43">
        <v>1</v>
      </c>
      <c r="K29" s="36">
        <v>0.64443444165407238</v>
      </c>
      <c r="L29" s="36">
        <v>0.86386030314236684</v>
      </c>
      <c r="M29" s="36">
        <v>0.99101562673682819</v>
      </c>
      <c r="N29" s="36">
        <v>0.55542653024744171</v>
      </c>
      <c r="O29" s="36">
        <v>0.23195025906982947</v>
      </c>
      <c r="P29" s="36">
        <v>0.48117712475446228</v>
      </c>
      <c r="Q29" s="36">
        <v>0.77051260327893356</v>
      </c>
      <c r="R29" s="36">
        <v>7.2019805098946121E-2</v>
      </c>
      <c r="S29" s="36">
        <v>7.0718272317894001E-2</v>
      </c>
      <c r="T29" s="35">
        <v>-7.0077526574871436E-3</v>
      </c>
      <c r="U29" s="36">
        <v>-6.0195152012924137E-3</v>
      </c>
      <c r="V29" s="36">
        <v>-7.3655333014548919E-3</v>
      </c>
      <c r="W29" s="36">
        <v>-1.188803183662282E-2</v>
      </c>
      <c r="X29" s="36">
        <v>-1.8515733585923084E-2</v>
      </c>
      <c r="Y29" s="36">
        <v>-1.1299963811241917E-2</v>
      </c>
      <c r="Z29" s="36">
        <v>-4.2928042664452772E-3</v>
      </c>
      <c r="AA29" s="36">
        <v>-3.220326953248572E-3</v>
      </c>
      <c r="AB29" s="37">
        <v>3.0440853851665399E-3</v>
      </c>
      <c r="AC29" s="36">
        <v>-4.7242980261323819E-3</v>
      </c>
      <c r="AD29" s="36">
        <v>-5.9055654166160097E-3</v>
      </c>
      <c r="AE29" s="36">
        <v>-7.0602428276252136E-3</v>
      </c>
      <c r="AF29" s="36">
        <v>-2.0192825197649866E-2</v>
      </c>
      <c r="AG29" s="36">
        <v>5.9125239366138193E-4</v>
      </c>
      <c r="AH29" s="36">
        <v>-2.1170943279251488E-2</v>
      </c>
      <c r="AI29" s="36">
        <v>-6.3774408236767983E-4</v>
      </c>
      <c r="AJ29" s="36">
        <v>4.5488781382195904E-3</v>
      </c>
      <c r="AK29" s="37">
        <v>-5.8634226125186392E-3</v>
      </c>
      <c r="AL29" s="35">
        <v>1.0958720869792661E-9</v>
      </c>
      <c r="AM29" s="36">
        <v>2.1715244354969195E-3</v>
      </c>
      <c r="AN29" s="36">
        <v>-2.837013969704674E-3</v>
      </c>
      <c r="AO29" s="36">
        <v>-1.8416726295392347E-2</v>
      </c>
      <c r="AP29" s="36">
        <v>3.045996746549943E-3</v>
      </c>
      <c r="AQ29" s="36">
        <v>-1.9626615080159327E-2</v>
      </c>
      <c r="AR29" s="36">
        <v>-2.6275757284941403E-4</v>
      </c>
      <c r="AS29" s="36">
        <v>8.3244510948556043E-3</v>
      </c>
      <c r="AT29" s="37">
        <v>-8.8789453997737463E-3</v>
      </c>
    </row>
    <row r="30" spans="1:46" x14ac:dyDescent="0.3">
      <c r="A30" s="30">
        <v>1995</v>
      </c>
      <c r="B30" s="41">
        <v>47</v>
      </c>
      <c r="C30" s="42">
        <v>20</v>
      </c>
      <c r="D30" s="42">
        <v>3</v>
      </c>
      <c r="E30" s="42">
        <v>11</v>
      </c>
      <c r="F30" s="42">
        <v>6</v>
      </c>
      <c r="G30" s="42">
        <v>4</v>
      </c>
      <c r="H30" s="42">
        <v>1</v>
      </c>
      <c r="I30" s="42">
        <v>1</v>
      </c>
      <c r="J30" s="43">
        <v>1</v>
      </c>
      <c r="K30" s="36">
        <v>0.65570313532973579</v>
      </c>
      <c r="L30" s="36">
        <v>0.86983875687147183</v>
      </c>
      <c r="M30" s="36">
        <v>0.9902377228307756</v>
      </c>
      <c r="N30" s="36">
        <v>0.64516187791118917</v>
      </c>
      <c r="O30" s="36">
        <v>0.49189406618822712</v>
      </c>
      <c r="P30" s="36">
        <v>0.45160932932580905</v>
      </c>
      <c r="Q30" s="36">
        <v>0.81129798779848972</v>
      </c>
      <c r="R30" s="36">
        <v>7.7786903402039753E-2</v>
      </c>
      <c r="S30" s="36">
        <v>7.3395287689317759E-2</v>
      </c>
      <c r="T30" s="35">
        <v>-6.9557373759244149E-3</v>
      </c>
      <c r="U30" s="36">
        <v>-4.9645002837759395E-3</v>
      </c>
      <c r="V30" s="36">
        <v>-7.9178878462547453E-3</v>
      </c>
      <c r="W30" s="36">
        <v>-1.2210375922941684E-2</v>
      </c>
      <c r="X30" s="36">
        <v>-1.3530247750196463E-2</v>
      </c>
      <c r="Y30" s="36">
        <v>-1.6345576360972766E-2</v>
      </c>
      <c r="Z30" s="36">
        <v>-7.3887565396303844E-3</v>
      </c>
      <c r="AA30" s="36">
        <v>-3.7077722993217768E-3</v>
      </c>
      <c r="AB30" s="37">
        <v>-7.4166361327844738E-4</v>
      </c>
      <c r="AC30" s="36">
        <v>-4.7776593340404586E-3</v>
      </c>
      <c r="AD30" s="36">
        <v>-6.1540693650900188E-3</v>
      </c>
      <c r="AE30" s="36">
        <v>-7.4979654310285823E-3</v>
      </c>
      <c r="AF30" s="36">
        <v>-2.2166481686576329E-2</v>
      </c>
      <c r="AG30" s="36">
        <v>4.9844894804170255E-3</v>
      </c>
      <c r="AH30" s="36">
        <v>-1.8178011402687516E-2</v>
      </c>
      <c r="AI30" s="36">
        <v>-6.3152142519005234E-3</v>
      </c>
      <c r="AJ30" s="36">
        <v>4.8287083872887229E-3</v>
      </c>
      <c r="AK30" s="37">
        <v>-5.315761955952329E-3</v>
      </c>
      <c r="AL30" s="35">
        <v>-1.3148854149016131E-10</v>
      </c>
      <c r="AM30" s="36">
        <v>1.3459404151049306E-3</v>
      </c>
      <c r="AN30" s="36">
        <v>-2.2650505966503075E-3</v>
      </c>
      <c r="AO30" s="36">
        <v>-2.1944009322808065E-2</v>
      </c>
      <c r="AP30" s="36">
        <v>7.1596761569713285E-3</v>
      </c>
      <c r="AQ30" s="36">
        <v>-1.6766413990778897E-2</v>
      </c>
      <c r="AR30" s="36">
        <v>-4.672551768575779E-3</v>
      </c>
      <c r="AS30" s="36">
        <v>8.4834955781197628E-3</v>
      </c>
      <c r="AT30" s="37">
        <v>-8.0121715551782682E-3</v>
      </c>
    </row>
    <row r="31" spans="1:46" x14ac:dyDescent="0.3">
      <c r="A31" s="30">
        <v>1996</v>
      </c>
      <c r="B31" s="41">
        <v>61</v>
      </c>
      <c r="C31" s="42">
        <v>21</v>
      </c>
      <c r="D31" s="42">
        <v>3</v>
      </c>
      <c r="E31" s="42">
        <v>13</v>
      </c>
      <c r="F31" s="42">
        <v>5</v>
      </c>
      <c r="G31" s="42">
        <v>11</v>
      </c>
      <c r="H31" s="42">
        <v>4</v>
      </c>
      <c r="I31" s="42">
        <v>2</v>
      </c>
      <c r="J31" s="43">
        <v>2</v>
      </c>
      <c r="K31" s="36">
        <v>0.82584081142571431</v>
      </c>
      <c r="L31" s="36">
        <v>0.87062683211144287</v>
      </c>
      <c r="M31" s="36">
        <v>0.98999910997925245</v>
      </c>
      <c r="N31" s="36">
        <v>0.64665001406855582</v>
      </c>
      <c r="O31" s="36">
        <v>0.44309659868046303</v>
      </c>
      <c r="P31" s="36">
        <v>0.50282334205244816</v>
      </c>
      <c r="Q31" s="36">
        <v>0.87658247125075228</v>
      </c>
      <c r="R31" s="36">
        <v>0.80559510297632486</v>
      </c>
      <c r="S31" s="36">
        <v>0.10828676809621994</v>
      </c>
      <c r="T31" s="35">
        <v>-4.2626872543055404E-3</v>
      </c>
      <c r="U31" s="36">
        <v>-5.4265972350852933E-3</v>
      </c>
      <c r="V31" s="36">
        <v>-7.8983834472130827E-3</v>
      </c>
      <c r="W31" s="36">
        <v>-1.2355003502069861E-2</v>
      </c>
      <c r="X31" s="36">
        <v>-9.8771012155853873E-3</v>
      </c>
      <c r="Y31" s="36">
        <v>-1.7070183894662045E-2</v>
      </c>
      <c r="Z31" s="36">
        <v>-1.243923000559345E-2</v>
      </c>
      <c r="AA31" s="36">
        <v>7.2399224292724112E-3</v>
      </c>
      <c r="AB31" s="37">
        <v>-2.3557604378993467E-3</v>
      </c>
      <c r="AC31" s="36">
        <v>-4.583174168151659E-3</v>
      </c>
      <c r="AD31" s="36">
        <v>-6.4104445548329742E-3</v>
      </c>
      <c r="AE31" s="36">
        <v>-7.5542154389197499E-3</v>
      </c>
      <c r="AF31" s="36">
        <v>-2.1375661937611954E-2</v>
      </c>
      <c r="AG31" s="36">
        <v>5.0717632139825495E-3</v>
      </c>
      <c r="AH31" s="36">
        <v>-2.0321839583717347E-2</v>
      </c>
      <c r="AI31" s="36">
        <v>-1.0608499790411801E-2</v>
      </c>
      <c r="AJ31" s="36">
        <v>7.4254407809796544E-3</v>
      </c>
      <c r="AK31" s="37">
        <v>-5.0146490522590161E-3</v>
      </c>
      <c r="AL31" s="35">
        <v>6.0767757412208402E-10</v>
      </c>
      <c r="AM31" s="36">
        <v>1.6758772366227597E-3</v>
      </c>
      <c r="AN31" s="36">
        <v>-1.743956063922197E-3</v>
      </c>
      <c r="AO31" s="36">
        <v>-2.1769949247850858E-2</v>
      </c>
      <c r="AP31" s="36">
        <v>7.3006545519711946E-3</v>
      </c>
      <c r="AQ31" s="36">
        <v>-1.790808936022031E-2</v>
      </c>
      <c r="AR31" s="36">
        <v>-9.2635142390078661E-3</v>
      </c>
      <c r="AS31" s="36">
        <v>8.79369977768691E-3</v>
      </c>
      <c r="AT31" s="37">
        <v>-8.023744169234015E-3</v>
      </c>
    </row>
    <row r="32" spans="1:46" x14ac:dyDescent="0.3">
      <c r="A32" s="30">
        <v>1997</v>
      </c>
      <c r="B32" s="41">
        <v>65</v>
      </c>
      <c r="C32" s="42">
        <v>22</v>
      </c>
      <c r="D32" s="42">
        <v>3</v>
      </c>
      <c r="E32" s="42">
        <v>15</v>
      </c>
      <c r="F32" s="42">
        <v>5</v>
      </c>
      <c r="G32" s="42">
        <v>10</v>
      </c>
      <c r="H32" s="42">
        <v>5</v>
      </c>
      <c r="I32" s="42">
        <v>3</v>
      </c>
      <c r="J32" s="43">
        <v>2</v>
      </c>
      <c r="K32" s="36">
        <v>0.86159065334190998</v>
      </c>
      <c r="L32" s="36">
        <v>0.89910134586669932</v>
      </c>
      <c r="M32" s="36">
        <v>0.99059115779793439</v>
      </c>
      <c r="N32" s="36">
        <v>0.66477066975205157</v>
      </c>
      <c r="O32" s="36">
        <v>0.44860032488565099</v>
      </c>
      <c r="P32" s="36">
        <v>0.46583682751909172</v>
      </c>
      <c r="Q32" s="36">
        <v>0.9402599135926234</v>
      </c>
      <c r="R32" s="36">
        <v>0.92340604351458855</v>
      </c>
      <c r="S32" s="36">
        <v>0.10951528905750929</v>
      </c>
      <c r="T32" s="35">
        <v>-4.6039697578707517E-3</v>
      </c>
      <c r="U32" s="36">
        <v>-6.135544792230347E-3</v>
      </c>
      <c r="V32" s="36">
        <v>-8.5769431934488247E-3</v>
      </c>
      <c r="W32" s="36">
        <v>-1.2155733481930374E-2</v>
      </c>
      <c r="X32" s="36">
        <v>-8.2586313134642014E-3</v>
      </c>
      <c r="Y32" s="36">
        <v>-1.2862011924774484E-2</v>
      </c>
      <c r="Z32" s="36">
        <v>-1.6621244612274089E-2</v>
      </c>
      <c r="AA32" s="36">
        <v>7.4715977299280433E-3</v>
      </c>
      <c r="AB32" s="37">
        <v>-2.0049350916450759E-3</v>
      </c>
      <c r="AC32" s="36">
        <v>-4.4675747481638366E-3</v>
      </c>
      <c r="AD32" s="36">
        <v>-6.1746350289124839E-3</v>
      </c>
      <c r="AE32" s="36">
        <v>-8.0165577503347359E-3</v>
      </c>
      <c r="AF32" s="36">
        <v>-2.1143082566600597E-2</v>
      </c>
      <c r="AG32" s="36">
        <v>7.3667411896875829E-3</v>
      </c>
      <c r="AH32" s="36">
        <v>-1.7298478643090996E-2</v>
      </c>
      <c r="AI32" s="36">
        <v>-1.6026955315121182E-2</v>
      </c>
      <c r="AJ32" s="36">
        <v>9.1018555433153136E-3</v>
      </c>
      <c r="AK32" s="37">
        <v>-3.8640794448007399E-3</v>
      </c>
      <c r="AL32" s="35">
        <v>1.5365047409932561E-10</v>
      </c>
      <c r="AM32" s="36">
        <v>2.0760461089857096E-3</v>
      </c>
      <c r="AN32" s="36">
        <v>-2.5810983352761567E-3</v>
      </c>
      <c r="AO32" s="36">
        <v>-2.1977680751674441E-2</v>
      </c>
      <c r="AP32" s="36">
        <v>8.5029828936937727E-3</v>
      </c>
      <c r="AQ32" s="36">
        <v>-1.5387292723775498E-2</v>
      </c>
      <c r="AR32" s="36">
        <v>-1.551014057144748E-2</v>
      </c>
      <c r="AS32" s="36">
        <v>1.0498514727164635E-2</v>
      </c>
      <c r="AT32" s="37">
        <v>-4.8824713036439132E-3</v>
      </c>
    </row>
    <row r="33" spans="1:46" x14ac:dyDescent="0.3">
      <c r="A33" s="30">
        <v>1998</v>
      </c>
      <c r="B33" s="41">
        <v>74</v>
      </c>
      <c r="C33" s="42">
        <v>23</v>
      </c>
      <c r="D33" s="42">
        <v>3</v>
      </c>
      <c r="E33" s="42">
        <v>17</v>
      </c>
      <c r="F33" s="42">
        <v>7</v>
      </c>
      <c r="G33" s="42">
        <v>12</v>
      </c>
      <c r="H33" s="42">
        <v>6</v>
      </c>
      <c r="I33" s="42">
        <v>4</v>
      </c>
      <c r="J33" s="43">
        <v>2</v>
      </c>
      <c r="K33" s="36">
        <v>0.89372690244501252</v>
      </c>
      <c r="L33" s="36">
        <v>0.90327579749613807</v>
      </c>
      <c r="M33" s="36">
        <v>0.99230643684333231</v>
      </c>
      <c r="N33" s="36">
        <v>0.88418946571473211</v>
      </c>
      <c r="O33" s="36">
        <v>0.51610934216994353</v>
      </c>
      <c r="P33" s="36">
        <v>0.47702545850674904</v>
      </c>
      <c r="Q33" s="36">
        <v>0.92166477219596921</v>
      </c>
      <c r="R33" s="36">
        <v>0.95008748574872171</v>
      </c>
      <c r="S33" s="36">
        <v>0.1092924969556741</v>
      </c>
      <c r="T33" s="35">
        <v>-5.0888747633378679E-3</v>
      </c>
      <c r="U33" s="36">
        <v>-5.9187748772719763E-3</v>
      </c>
      <c r="V33" s="36">
        <v>-8.2257328963253277E-3</v>
      </c>
      <c r="W33" s="36">
        <v>-1.464190928296737E-2</v>
      </c>
      <c r="X33" s="36">
        <v>-7.2516904532087308E-3</v>
      </c>
      <c r="Y33" s="36">
        <v>-1.605221726731455E-2</v>
      </c>
      <c r="Z33" s="36">
        <v>-3.3317045184233139E-2</v>
      </c>
      <c r="AA33" s="36">
        <v>7.7825478032057726E-3</v>
      </c>
      <c r="AB33" s="37">
        <v>-8.2352507287543897E-3</v>
      </c>
      <c r="AC33" s="36">
        <v>-4.8129948918208196E-3</v>
      </c>
      <c r="AD33" s="36">
        <v>-5.3192299727136613E-3</v>
      </c>
      <c r="AE33" s="36">
        <v>-7.6010328238033803E-3</v>
      </c>
      <c r="AF33" s="36">
        <v>-2.2976765677894917E-2</v>
      </c>
      <c r="AG33" s="36">
        <v>8.1566213106467819E-3</v>
      </c>
      <c r="AH33" s="36">
        <v>-1.6644593335808925E-2</v>
      </c>
      <c r="AI33" s="36">
        <v>-3.1204809737357696E-2</v>
      </c>
      <c r="AJ33" s="36">
        <v>8.0288305956138784E-3</v>
      </c>
      <c r="AK33" s="37">
        <v>-4.0309092865825798E-3</v>
      </c>
      <c r="AL33" s="35">
        <v>-2.0816715365382973E-9</v>
      </c>
      <c r="AM33" s="36">
        <v>2.8279341595734892E-3</v>
      </c>
      <c r="AN33" s="36">
        <v>-1.8875858996270204E-3</v>
      </c>
      <c r="AO33" s="36">
        <v>-2.3579265479095734E-2</v>
      </c>
      <c r="AP33" s="36">
        <v>9.6130168325383979E-3</v>
      </c>
      <c r="AQ33" s="36">
        <v>-1.4111834388470858E-2</v>
      </c>
      <c r="AR33" s="36">
        <v>-2.9045209672768493E-2</v>
      </c>
      <c r="AS33" s="36">
        <v>9.4154142105391837E-3</v>
      </c>
      <c r="AT33" s="37">
        <v>-2.9432347726197502E-3</v>
      </c>
    </row>
    <row r="34" spans="1:46" x14ac:dyDescent="0.3">
      <c r="A34" s="30">
        <v>1999</v>
      </c>
      <c r="B34" s="41">
        <v>79</v>
      </c>
      <c r="C34" s="42">
        <v>25</v>
      </c>
      <c r="D34" s="42">
        <v>3</v>
      </c>
      <c r="E34" s="42">
        <v>20</v>
      </c>
      <c r="F34" s="42">
        <v>7</v>
      </c>
      <c r="G34" s="42">
        <v>13</v>
      </c>
      <c r="H34" s="42">
        <v>4</v>
      </c>
      <c r="I34" s="42">
        <v>4</v>
      </c>
      <c r="J34" s="43">
        <v>3</v>
      </c>
      <c r="K34" s="36">
        <v>0.90623935895975904</v>
      </c>
      <c r="L34" s="36">
        <v>0.93492884728549408</v>
      </c>
      <c r="M34" s="36">
        <v>0.99256210043838022</v>
      </c>
      <c r="N34" s="36">
        <v>0.88205111314968876</v>
      </c>
      <c r="O34" s="36">
        <v>0.55087630972832446</v>
      </c>
      <c r="P34" s="36">
        <v>0.48976658254647509</v>
      </c>
      <c r="Q34" s="36">
        <v>0.77361786144558575</v>
      </c>
      <c r="R34" s="36">
        <v>0.95209555643428589</v>
      </c>
      <c r="S34" s="36">
        <v>0.17748633197735642</v>
      </c>
      <c r="T34" s="35">
        <v>-5.1941037072378345E-3</v>
      </c>
      <c r="U34" s="36">
        <v>-8.2049389666930383E-3</v>
      </c>
      <c r="V34" s="36">
        <v>-8.1427566507631718E-3</v>
      </c>
      <c r="W34" s="36">
        <v>-1.8326303126345041E-2</v>
      </c>
      <c r="X34" s="36">
        <v>-7.0527139364624375E-3</v>
      </c>
      <c r="Y34" s="36">
        <v>-1.8301903693547866E-2</v>
      </c>
      <c r="Z34" s="36">
        <v>-3.3034466360117719E-2</v>
      </c>
      <c r="AA34" s="36">
        <v>9.8183099510123772E-3</v>
      </c>
      <c r="AB34" s="37">
        <v>-8.8958872067674763E-3</v>
      </c>
      <c r="AC34" s="36">
        <v>-4.8523029450343556E-3</v>
      </c>
      <c r="AD34" s="36">
        <v>-7.8284480629374591E-3</v>
      </c>
      <c r="AE34" s="36">
        <v>-7.4814792835751678E-3</v>
      </c>
      <c r="AF34" s="36">
        <v>-2.6275262322920451E-2</v>
      </c>
      <c r="AG34" s="36">
        <v>6.9226040082353245E-3</v>
      </c>
      <c r="AH34" s="36">
        <v>-2.0639676248784867E-2</v>
      </c>
      <c r="AI34" s="36">
        <v>-2.9195066949546336E-2</v>
      </c>
      <c r="AJ34" s="36">
        <v>9.9491642969866817E-3</v>
      </c>
      <c r="AK34" s="37">
        <v>-4.8398314065542683E-5</v>
      </c>
      <c r="AL34" s="35">
        <v>-1.5148141184814474E-9</v>
      </c>
      <c r="AM34" s="36">
        <v>3.1794609930151105E-3</v>
      </c>
      <c r="AN34" s="36">
        <v>-1.4616377949652002E-3</v>
      </c>
      <c r="AO34" s="36">
        <v>-3.1542906895453054E-2</v>
      </c>
      <c r="AP34" s="36">
        <v>6.8031500095571372E-3</v>
      </c>
      <c r="AQ34" s="36">
        <v>-1.8302963901673578E-2</v>
      </c>
      <c r="AR34" s="36">
        <v>-3.2265924986472905E-2</v>
      </c>
      <c r="AS34" s="36">
        <v>8.9330062045923798E-3</v>
      </c>
      <c r="AT34" s="37">
        <v>7.5497645373386903E-4</v>
      </c>
    </row>
    <row r="35" spans="1:46" x14ac:dyDescent="0.3">
      <c r="A35" s="30">
        <v>2000</v>
      </c>
      <c r="B35" s="41">
        <v>86</v>
      </c>
      <c r="C35" s="42">
        <v>26</v>
      </c>
      <c r="D35" s="42">
        <v>5</v>
      </c>
      <c r="E35" s="42">
        <v>24</v>
      </c>
      <c r="F35" s="42">
        <v>7</v>
      </c>
      <c r="G35" s="42">
        <v>12</v>
      </c>
      <c r="H35" s="42">
        <v>5</v>
      </c>
      <c r="I35" s="42">
        <v>4</v>
      </c>
      <c r="J35" s="43">
        <v>3</v>
      </c>
      <c r="K35" s="36">
        <v>0.90580670840793287</v>
      </c>
      <c r="L35" s="36">
        <v>0.93390093254058293</v>
      </c>
      <c r="M35" s="36">
        <v>0.99835666175955451</v>
      </c>
      <c r="N35" s="36">
        <v>0.89171721197180187</v>
      </c>
      <c r="O35" s="36">
        <v>0.4776729853735916</v>
      </c>
      <c r="P35" s="36">
        <v>0.47935162655780295</v>
      </c>
      <c r="Q35" s="36">
        <v>0.88878934442941993</v>
      </c>
      <c r="R35" s="36">
        <v>0.95126728210679923</v>
      </c>
      <c r="S35" s="36">
        <v>0.17938375638731485</v>
      </c>
      <c r="T35" s="35">
        <v>-4.6337299611290891E-3</v>
      </c>
      <c r="U35" s="36">
        <v>-7.5827195851770057E-3</v>
      </c>
      <c r="V35" s="36">
        <v>-8.680171812504453E-3</v>
      </c>
      <c r="W35" s="36">
        <v>-1.5014603921800294E-2</v>
      </c>
      <c r="X35" s="36">
        <v>-1.2140170857103635E-2</v>
      </c>
      <c r="Y35" s="36">
        <v>-1.1245222960416823E-2</v>
      </c>
      <c r="Z35" s="36">
        <v>-2.3078800775068069E-2</v>
      </c>
      <c r="AA35" s="36">
        <v>1.0722333011827342E-2</v>
      </c>
      <c r="AB35" s="37">
        <v>-7.5877898559900533E-3</v>
      </c>
      <c r="AC35" s="36">
        <v>-4.2546911550090495E-3</v>
      </c>
      <c r="AD35" s="36">
        <v>-7.1552940402405656E-3</v>
      </c>
      <c r="AE35" s="36">
        <v>-7.7587356195744283E-3</v>
      </c>
      <c r="AF35" s="36">
        <v>-2.3638772853402146E-2</v>
      </c>
      <c r="AG35" s="36">
        <v>9.2468860471229142E-4</v>
      </c>
      <c r="AH35" s="36">
        <v>-1.688929381648905E-2</v>
      </c>
      <c r="AI35" s="36">
        <v>-2.1032043840657457E-2</v>
      </c>
      <c r="AJ35" s="36">
        <v>1.0955582415042481E-2</v>
      </c>
      <c r="AK35" s="37">
        <v>1.5858689772019811E-3</v>
      </c>
      <c r="AL35" s="35">
        <v>2.7271626630964209E-9</v>
      </c>
      <c r="AM35" s="36">
        <v>3.7082679163931678E-3</v>
      </c>
      <c r="AN35" s="36">
        <v>-2.1424722854875696E-3</v>
      </c>
      <c r="AO35" s="36">
        <v>-2.537130454177414E-2</v>
      </c>
      <c r="AP35" s="36">
        <v>6.1118088723227063E-4</v>
      </c>
      <c r="AQ35" s="36">
        <v>-1.5352262125055405E-2</v>
      </c>
      <c r="AR35" s="36">
        <v>-2.191436900558973E-2</v>
      </c>
      <c r="AS35" s="36">
        <v>8.2481483612789931E-3</v>
      </c>
      <c r="AT35" s="37">
        <v>2.1636808977165923E-3</v>
      </c>
    </row>
    <row r="36" spans="1:46" x14ac:dyDescent="0.3">
      <c r="A36" s="30">
        <v>2001</v>
      </c>
      <c r="B36" s="41">
        <v>89</v>
      </c>
      <c r="C36" s="42">
        <v>27</v>
      </c>
      <c r="D36" s="42">
        <v>5</v>
      </c>
      <c r="E36" s="42">
        <v>23</v>
      </c>
      <c r="F36" s="42">
        <v>7</v>
      </c>
      <c r="G36" s="42">
        <v>13</v>
      </c>
      <c r="H36" s="42">
        <v>7</v>
      </c>
      <c r="I36" s="42">
        <v>4</v>
      </c>
      <c r="J36" s="43">
        <v>3</v>
      </c>
      <c r="K36" s="36">
        <v>0.91908764660817377</v>
      </c>
      <c r="L36" s="36">
        <v>0.93372017668622775</v>
      </c>
      <c r="M36" s="36">
        <v>0.99845259811738341</v>
      </c>
      <c r="N36" s="36">
        <v>0.88736537171097929</v>
      </c>
      <c r="O36" s="36">
        <v>0.43612219152947396</v>
      </c>
      <c r="P36" s="36">
        <v>0.44316401660298976</v>
      </c>
      <c r="Q36" s="36">
        <v>0.9406527025770699</v>
      </c>
      <c r="R36" s="36">
        <v>0.95355905991757428</v>
      </c>
      <c r="S36" s="36">
        <v>0.5274262131327212</v>
      </c>
      <c r="T36" s="35">
        <v>-5.2156909979584661E-3</v>
      </c>
      <c r="U36" s="36">
        <v>-8.3198754618934063E-3</v>
      </c>
      <c r="V36" s="36">
        <v>-9.1595999775636767E-3</v>
      </c>
      <c r="W36" s="36">
        <v>-1.6822443132577677E-2</v>
      </c>
      <c r="X36" s="36">
        <v>-1.2450070368336176E-2</v>
      </c>
      <c r="Y36" s="36">
        <v>-1.0394163651957222E-2</v>
      </c>
      <c r="Z36" s="36">
        <v>-1.1010501443924799E-2</v>
      </c>
      <c r="AA36" s="36">
        <v>1.1252197224121428E-2</v>
      </c>
      <c r="AB36" s="37">
        <v>-7.0941086445845533E-3</v>
      </c>
      <c r="AC36" s="36">
        <v>-4.8069184948123199E-3</v>
      </c>
      <c r="AD36" s="36">
        <v>-7.9465121280906745E-3</v>
      </c>
      <c r="AE36" s="36">
        <v>-8.0459113307114818E-3</v>
      </c>
      <c r="AF36" s="36">
        <v>-2.5695399655184192E-2</v>
      </c>
      <c r="AG36" s="36">
        <v>-1.1457970110915091E-3</v>
      </c>
      <c r="AH36" s="36">
        <v>-1.4472451670194935E-2</v>
      </c>
      <c r="AI36" s="36">
        <v>-1.0443945923679511E-2</v>
      </c>
      <c r="AJ36" s="36">
        <v>1.1458552046809199E-2</v>
      </c>
      <c r="AK36" s="37">
        <v>2.2366703970603304E-3</v>
      </c>
      <c r="AL36" s="35">
        <v>2.0251265224304107E-9</v>
      </c>
      <c r="AM36" s="36">
        <v>4.1470820095132806E-3</v>
      </c>
      <c r="AN36" s="36">
        <v>-3.3836503529080211E-3</v>
      </c>
      <c r="AO36" s="36">
        <v>-2.6298903623336256E-2</v>
      </c>
      <c r="AP36" s="36">
        <v>-2.3083030339380382E-4</v>
      </c>
      <c r="AQ36" s="36">
        <v>-1.1343353359942314E-2</v>
      </c>
      <c r="AR36" s="36">
        <v>-1.3571868562432475E-2</v>
      </c>
      <c r="AS36" s="36">
        <v>9.826353838163767E-3</v>
      </c>
      <c r="AT36" s="37">
        <v>4.1965970760042071E-3</v>
      </c>
    </row>
    <row r="37" spans="1:46" x14ac:dyDescent="0.3">
      <c r="A37" s="30">
        <v>2002</v>
      </c>
      <c r="B37" s="41">
        <v>92</v>
      </c>
      <c r="C37" s="42">
        <v>28</v>
      </c>
      <c r="D37" s="42">
        <v>7</v>
      </c>
      <c r="E37" s="42">
        <v>23</v>
      </c>
      <c r="F37" s="42">
        <v>8</v>
      </c>
      <c r="G37" s="42">
        <v>10</v>
      </c>
      <c r="H37" s="42">
        <v>6</v>
      </c>
      <c r="I37" s="42">
        <v>5</v>
      </c>
      <c r="J37" s="43">
        <v>5</v>
      </c>
      <c r="K37" s="36">
        <v>0.93199044694804833</v>
      </c>
      <c r="L37" s="36">
        <v>0.95882517817985025</v>
      </c>
      <c r="M37" s="36">
        <v>0.99905317537815108</v>
      </c>
      <c r="N37" s="36">
        <v>0.86749772236868794</v>
      </c>
      <c r="O37" s="36">
        <v>0.4557359149759404</v>
      </c>
      <c r="P37" s="36">
        <v>0.39205859542952542</v>
      </c>
      <c r="Q37" s="36">
        <v>0.936893672628763</v>
      </c>
      <c r="R37" s="36">
        <v>0.95130115404586713</v>
      </c>
      <c r="S37" s="36">
        <v>0.72866911767452214</v>
      </c>
      <c r="T37" s="35">
        <v>-4.7635343970741494E-3</v>
      </c>
      <c r="U37" s="36">
        <v>-7.1719249754363112E-3</v>
      </c>
      <c r="V37" s="36">
        <v>-8.0846587053890022E-3</v>
      </c>
      <c r="W37" s="36">
        <v>-1.8003192175870243E-2</v>
      </c>
      <c r="X37" s="36">
        <v>-1.0193307345556721E-2</v>
      </c>
      <c r="Y37" s="36">
        <v>-9.6337267758592766E-3</v>
      </c>
      <c r="Z37" s="36">
        <v>-1.193683150081082E-2</v>
      </c>
      <c r="AA37" s="36">
        <v>1.0813311019541352E-2</v>
      </c>
      <c r="AB37" s="37">
        <v>-1.0038164649373751E-2</v>
      </c>
      <c r="AC37" s="36">
        <v>-4.6857076563389518E-3</v>
      </c>
      <c r="AD37" s="36">
        <v>-7.960092460518247E-3</v>
      </c>
      <c r="AE37" s="36">
        <v>-7.0389050958707148E-3</v>
      </c>
      <c r="AF37" s="36">
        <v>-2.7750943595997012E-2</v>
      </c>
      <c r="AG37" s="36">
        <v>-2.7261154398901051E-3</v>
      </c>
      <c r="AH37" s="36">
        <v>-1.0976191086907351E-2</v>
      </c>
      <c r="AI37" s="36">
        <v>-1.1390416473672949E-2</v>
      </c>
      <c r="AJ37" s="36">
        <v>1.105092914341976E-2</v>
      </c>
      <c r="AK37" s="37">
        <v>7.9904842459096776E-4</v>
      </c>
      <c r="AL37" s="35">
        <v>5.9515367790609869E-10</v>
      </c>
      <c r="AM37" s="36">
        <v>4.4793506508623857E-3</v>
      </c>
      <c r="AN37" s="36">
        <v>-2.1918673069790816E-3</v>
      </c>
      <c r="AO37" s="36">
        <v>-3.4930669336238687E-2</v>
      </c>
      <c r="AP37" s="36">
        <v>-1.4495120988823919E-3</v>
      </c>
      <c r="AQ37" s="36">
        <v>-6.8881967369598656E-3</v>
      </c>
      <c r="AR37" s="36">
        <v>-1.5405307402481859E-2</v>
      </c>
      <c r="AS37" s="36">
        <v>8.7722588175870586E-3</v>
      </c>
      <c r="AT37" s="37">
        <v>3.5557247791074419E-3</v>
      </c>
    </row>
    <row r="38" spans="1:46" x14ac:dyDescent="0.3">
      <c r="A38" s="30">
        <v>2003</v>
      </c>
      <c r="B38" s="41">
        <v>95</v>
      </c>
      <c r="C38" s="42">
        <v>28</v>
      </c>
      <c r="D38" s="42">
        <v>7</v>
      </c>
      <c r="E38" s="42">
        <v>24</v>
      </c>
      <c r="F38" s="42">
        <v>9</v>
      </c>
      <c r="G38" s="42">
        <v>12</v>
      </c>
      <c r="H38" s="42">
        <v>5</v>
      </c>
      <c r="I38" s="42">
        <v>5</v>
      </c>
      <c r="J38" s="43">
        <v>5</v>
      </c>
      <c r="K38" s="36">
        <v>0.93154000682274762</v>
      </c>
      <c r="L38" s="36">
        <v>0.95766601928356465</v>
      </c>
      <c r="M38" s="36">
        <v>0.99897603852464834</v>
      </c>
      <c r="N38" s="36">
        <v>0.8620327348286112</v>
      </c>
      <c r="O38" s="36">
        <v>0.47985626681133592</v>
      </c>
      <c r="P38" s="36">
        <v>0.4610472118622545</v>
      </c>
      <c r="Q38" s="36">
        <v>0.8508147121761348</v>
      </c>
      <c r="R38" s="36">
        <v>0.95543432054899946</v>
      </c>
      <c r="S38" s="36">
        <v>0.73699219324674825</v>
      </c>
      <c r="T38" s="35">
        <v>-4.3488063984616536E-3</v>
      </c>
      <c r="U38" s="36">
        <v>-7.4461140988347965E-3</v>
      </c>
      <c r="V38" s="36">
        <v>-7.1234563794648079E-3</v>
      </c>
      <c r="W38" s="36">
        <v>-1.8119878646888465E-2</v>
      </c>
      <c r="X38" s="36">
        <v>-1.5315301819207481E-2</v>
      </c>
      <c r="Y38" s="36">
        <v>-1.0641164424369461E-2</v>
      </c>
      <c r="Z38" s="36">
        <v>-1.4292479342662503E-2</v>
      </c>
      <c r="AA38" s="36">
        <v>1.2116348225074193E-2</v>
      </c>
      <c r="AB38" s="37">
        <v>-7.600366709769206E-3</v>
      </c>
      <c r="AC38" s="36">
        <v>-4.3689741981084692E-3</v>
      </c>
      <c r="AD38" s="36">
        <v>-8.0039258584976587E-3</v>
      </c>
      <c r="AE38" s="36">
        <v>-6.1729907880192537E-3</v>
      </c>
      <c r="AF38" s="36">
        <v>-2.9173912017064266E-2</v>
      </c>
      <c r="AG38" s="36">
        <v>-5.7398760030198731E-3</v>
      </c>
      <c r="AH38" s="36">
        <v>-1.4028072696749166E-2</v>
      </c>
      <c r="AI38" s="36">
        <v>-1.3579319304445402E-2</v>
      </c>
      <c r="AJ38" s="36">
        <v>1.2504796132531755E-2</v>
      </c>
      <c r="AK38" s="37">
        <v>2.0881310463789406E-3</v>
      </c>
      <c r="AL38" s="35">
        <v>-1.8958691420780902E-9</v>
      </c>
      <c r="AM38" s="36">
        <v>2.8797480618666014E-3</v>
      </c>
      <c r="AN38" s="36">
        <v>-1.5320425558760225E-3</v>
      </c>
      <c r="AO38" s="36">
        <v>-3.2359676504205521E-2</v>
      </c>
      <c r="AP38" s="36">
        <v>-5.2535704140356026E-3</v>
      </c>
      <c r="AQ38" s="36">
        <v>-9.0976786382250697E-3</v>
      </c>
      <c r="AR38" s="36">
        <v>-1.9168285282881069E-2</v>
      </c>
      <c r="AS38" s="36">
        <v>9.227408705515255E-3</v>
      </c>
      <c r="AT38" s="37">
        <v>4.6232521957512984E-3</v>
      </c>
    </row>
    <row r="39" spans="1:46" x14ac:dyDescent="0.3">
      <c r="A39" s="30">
        <v>2004</v>
      </c>
      <c r="B39" s="41">
        <v>101</v>
      </c>
      <c r="C39" s="42">
        <v>31</v>
      </c>
      <c r="D39" s="42">
        <v>7</v>
      </c>
      <c r="E39" s="42">
        <v>25</v>
      </c>
      <c r="F39" s="42">
        <v>8</v>
      </c>
      <c r="G39" s="42">
        <v>13</v>
      </c>
      <c r="H39" s="42">
        <v>6</v>
      </c>
      <c r="I39" s="42">
        <v>5</v>
      </c>
      <c r="J39" s="43">
        <v>6</v>
      </c>
      <c r="K39" s="36">
        <v>0.93269122098939683</v>
      </c>
      <c r="L39" s="36">
        <v>0.96083453166281163</v>
      </c>
      <c r="M39" s="36">
        <v>0.99894514428032666</v>
      </c>
      <c r="N39" s="36">
        <v>0.87711894769592125</v>
      </c>
      <c r="O39" s="36">
        <v>0.4537371279059792</v>
      </c>
      <c r="P39" s="36">
        <v>0.47074823479119066</v>
      </c>
      <c r="Q39" s="36">
        <v>0.94937606695171117</v>
      </c>
      <c r="R39" s="36">
        <v>0.95626193590981978</v>
      </c>
      <c r="S39" s="36">
        <v>0.76944420420964843</v>
      </c>
      <c r="T39" s="35">
        <v>-4.4945482182636859E-3</v>
      </c>
      <c r="U39" s="36">
        <v>-8.1610676002610259E-3</v>
      </c>
      <c r="V39" s="36">
        <v>-8.1915901808892709E-3</v>
      </c>
      <c r="W39" s="36">
        <v>-1.5664582442786925E-2</v>
      </c>
      <c r="X39" s="36">
        <v>-1.0145923163102009E-2</v>
      </c>
      <c r="Y39" s="36">
        <v>-6.8784863364700997E-3</v>
      </c>
      <c r="Z39" s="36">
        <v>-1.2734936372051815E-2</v>
      </c>
      <c r="AA39" s="36">
        <v>1.3021720045557053E-2</v>
      </c>
      <c r="AB39" s="37">
        <v>-3.6916002177782834E-3</v>
      </c>
      <c r="AC39" s="36">
        <v>-4.2361896072578269E-3</v>
      </c>
      <c r="AD39" s="36">
        <v>-8.7315855367940589E-3</v>
      </c>
      <c r="AE39" s="36">
        <v>-7.3245662742330792E-3</v>
      </c>
      <c r="AF39" s="36">
        <v>-2.5455232599976927E-2</v>
      </c>
      <c r="AG39" s="36">
        <v>-1.3968152507609726E-3</v>
      </c>
      <c r="AH39" s="36">
        <v>-9.7676990332867895E-3</v>
      </c>
      <c r="AI39" s="36">
        <v>-1.2418516876422791E-2</v>
      </c>
      <c r="AJ39" s="36">
        <v>1.3541211232313256E-2</v>
      </c>
      <c r="AK39" s="37">
        <v>7.3084258258463743E-3</v>
      </c>
      <c r="AL39" s="35">
        <v>4.5474432809791263E-10</v>
      </c>
      <c r="AM39" s="36">
        <v>2.1479443364356954E-3</v>
      </c>
      <c r="AN39" s="36">
        <v>-1.8644237610810936E-3</v>
      </c>
      <c r="AO39" s="36">
        <v>-3.0255564016935139E-2</v>
      </c>
      <c r="AP39" s="36">
        <v>-6.6034014375485474E-4</v>
      </c>
      <c r="AQ39" s="36">
        <v>-6.3082181281940864E-3</v>
      </c>
      <c r="AR39" s="36">
        <v>-1.9071302801920497E-2</v>
      </c>
      <c r="AS39" s="36">
        <v>8.9360454300837083E-3</v>
      </c>
      <c r="AT39" s="37">
        <v>8.5700425322320466E-3</v>
      </c>
    </row>
    <row r="40" spans="1:46" x14ac:dyDescent="0.3">
      <c r="A40" s="30">
        <v>2005</v>
      </c>
      <c r="B40" s="41">
        <v>106</v>
      </c>
      <c r="C40" s="42">
        <v>34</v>
      </c>
      <c r="D40" s="42">
        <v>7</v>
      </c>
      <c r="E40" s="42">
        <v>25</v>
      </c>
      <c r="F40" s="42">
        <v>8</v>
      </c>
      <c r="G40" s="42">
        <v>18</v>
      </c>
      <c r="H40" s="42">
        <v>5</v>
      </c>
      <c r="I40" s="42">
        <v>4</v>
      </c>
      <c r="J40" s="43">
        <v>5</v>
      </c>
      <c r="K40" s="36">
        <v>0.88914651718451299</v>
      </c>
      <c r="L40" s="36">
        <v>0.99518773100566948</v>
      </c>
      <c r="M40" s="36">
        <v>0.9989077108897465</v>
      </c>
      <c r="N40" s="36">
        <v>0.88757958468311249</v>
      </c>
      <c r="O40" s="36">
        <v>0.43601332629095474</v>
      </c>
      <c r="P40" s="36">
        <v>0.52710104865351037</v>
      </c>
      <c r="Q40" s="36">
        <v>0.86290139322778303</v>
      </c>
      <c r="R40" s="36">
        <v>0.68961175212701475</v>
      </c>
      <c r="S40" s="36">
        <v>0.74100928716955528</v>
      </c>
      <c r="T40" s="35">
        <v>-5.1394329675590799E-3</v>
      </c>
      <c r="U40" s="36">
        <v>-8.6874025806756936E-3</v>
      </c>
      <c r="V40" s="36">
        <v>-9.0195895149122549E-3</v>
      </c>
      <c r="W40" s="36">
        <v>-1.1208481358166955E-2</v>
      </c>
      <c r="X40" s="36">
        <v>-6.7498944285884713E-3</v>
      </c>
      <c r="Y40" s="36">
        <v>-7.3330716659539708E-3</v>
      </c>
      <c r="Z40" s="36">
        <v>-7.1546530184149462E-3</v>
      </c>
      <c r="AA40" s="36">
        <v>1.6751303277969115E-2</v>
      </c>
      <c r="AB40" s="37">
        <v>-3.9130615201930525E-3</v>
      </c>
      <c r="AC40" s="36">
        <v>-3.962602629619583E-3</v>
      </c>
      <c r="AD40" s="36">
        <v>-8.2672354054579081E-3</v>
      </c>
      <c r="AE40" s="36">
        <v>-8.1141488427807894E-3</v>
      </c>
      <c r="AF40" s="36">
        <v>-1.9704572920604974E-2</v>
      </c>
      <c r="AG40" s="36">
        <v>-1.5191342268732432E-3</v>
      </c>
      <c r="AH40" s="36">
        <v>-6.1054746000136417E-3</v>
      </c>
      <c r="AI40" s="36">
        <v>-7.3977726027250421E-3</v>
      </c>
      <c r="AJ40" s="36">
        <v>1.3685566855275175E-2</v>
      </c>
      <c r="AK40" s="37">
        <v>7.019473532526169E-3</v>
      </c>
      <c r="AL40" s="35">
        <v>-7.3111744233058461E-10</v>
      </c>
      <c r="AM40" s="36">
        <v>2.6456989223006826E-3</v>
      </c>
      <c r="AN40" s="36">
        <v>-2.4700196339802593E-3</v>
      </c>
      <c r="AO40" s="36">
        <v>-2.4962345432824461E-2</v>
      </c>
      <c r="AP40" s="36">
        <v>-1.7762164488545225E-3</v>
      </c>
      <c r="AQ40" s="36">
        <v>-1.4689781219013221E-3</v>
      </c>
      <c r="AR40" s="36">
        <v>-1.4446044923887326E-2</v>
      </c>
      <c r="AS40" s="36">
        <v>8.5219017240436568E-3</v>
      </c>
      <c r="AT40" s="37">
        <v>7.6093158365224556E-3</v>
      </c>
    </row>
    <row r="41" spans="1:46" x14ac:dyDescent="0.3">
      <c r="A41" s="30">
        <v>2006</v>
      </c>
      <c r="B41" s="41">
        <v>109</v>
      </c>
      <c r="C41" s="42">
        <v>34</v>
      </c>
      <c r="D41" s="42">
        <v>8</v>
      </c>
      <c r="E41" s="42">
        <v>25</v>
      </c>
      <c r="F41" s="42">
        <v>7</v>
      </c>
      <c r="G41" s="42">
        <v>19</v>
      </c>
      <c r="H41" s="42">
        <v>7</v>
      </c>
      <c r="I41" s="42">
        <v>4</v>
      </c>
      <c r="J41" s="43">
        <v>5</v>
      </c>
      <c r="K41" s="36">
        <v>0.88553195150943931</v>
      </c>
      <c r="L41" s="36">
        <v>0.99488140754993371</v>
      </c>
      <c r="M41" s="36">
        <v>0.99919527533159636</v>
      </c>
      <c r="N41" s="36">
        <v>0.8916785277311865</v>
      </c>
      <c r="O41" s="36">
        <v>0.41372411483055949</v>
      </c>
      <c r="P41" s="36">
        <v>0.71951095497880435</v>
      </c>
      <c r="Q41" s="36">
        <v>0.96733773932831413</v>
      </c>
      <c r="R41" s="36">
        <v>0.64988566004942483</v>
      </c>
      <c r="S41" s="36">
        <v>0.74082305490448519</v>
      </c>
      <c r="T41" s="35">
        <v>-5.4395861504056581E-3</v>
      </c>
      <c r="U41" s="36">
        <v>-9.7538330770140669E-3</v>
      </c>
      <c r="V41" s="36">
        <v>-1.0444872441933444E-2</v>
      </c>
      <c r="W41" s="36">
        <v>-7.7750844922270402E-3</v>
      </c>
      <c r="X41" s="36">
        <v>-3.7141388545203092E-3</v>
      </c>
      <c r="Y41" s="36">
        <v>-5.2931174467117986E-3</v>
      </c>
      <c r="Z41" s="36">
        <v>-3.5090256247936971E-3</v>
      </c>
      <c r="AA41" s="36">
        <v>1.9659938543088597E-2</v>
      </c>
      <c r="AB41" s="37">
        <v>-1.89157626692671E-3</v>
      </c>
      <c r="AC41" s="36">
        <v>-3.6132174049514996E-3</v>
      </c>
      <c r="AD41" s="36">
        <v>-9.5105695106342692E-3</v>
      </c>
      <c r="AE41" s="36">
        <v>-9.5931434331012633E-3</v>
      </c>
      <c r="AF41" s="36">
        <v>-1.4356720643775991E-2</v>
      </c>
      <c r="AG41" s="36">
        <v>5.0232365082505592E-3</v>
      </c>
      <c r="AH41" s="36">
        <v>-5.0459949443843249E-3</v>
      </c>
      <c r="AI41" s="36">
        <v>-3.4297022736357609E-3</v>
      </c>
      <c r="AJ41" s="36">
        <v>1.6440990465032619E-2</v>
      </c>
      <c r="AK41" s="37">
        <v>8.6975249606535583E-3</v>
      </c>
      <c r="AL41" s="35">
        <v>2.1787723972047361E-9</v>
      </c>
      <c r="AM41" s="36">
        <v>1.8963147596573425E-3</v>
      </c>
      <c r="AN41" s="36">
        <v>-3.8642458223720677E-3</v>
      </c>
      <c r="AO41" s="36">
        <v>-2.1586357124232985E-2</v>
      </c>
      <c r="AP41" s="36">
        <v>5.2890337620247023E-3</v>
      </c>
      <c r="AQ41" s="36">
        <v>-1.6198306895067994E-3</v>
      </c>
      <c r="AR41" s="36">
        <v>-1.2492573409125754E-2</v>
      </c>
      <c r="AS41" s="36">
        <v>1.0922492700630776E-2</v>
      </c>
      <c r="AT41" s="37">
        <v>4.9066774575372979E-3</v>
      </c>
    </row>
    <row r="42" spans="1:46" x14ac:dyDescent="0.3">
      <c r="A42" s="30">
        <v>2007</v>
      </c>
      <c r="B42" s="41">
        <v>112</v>
      </c>
      <c r="C42" s="42">
        <v>35</v>
      </c>
      <c r="D42" s="42">
        <v>8</v>
      </c>
      <c r="E42" s="42">
        <v>25</v>
      </c>
      <c r="F42" s="42">
        <v>8</v>
      </c>
      <c r="G42" s="42">
        <v>19</v>
      </c>
      <c r="H42" s="42">
        <v>7</v>
      </c>
      <c r="I42" s="42">
        <v>4</v>
      </c>
      <c r="J42" s="43">
        <v>6</v>
      </c>
      <c r="K42" s="36">
        <v>0.87973080153343308</v>
      </c>
      <c r="L42" s="36">
        <v>0.99670807610622636</v>
      </c>
      <c r="M42" s="36">
        <v>0.99913296037307997</v>
      </c>
      <c r="N42" s="36">
        <v>0.89762664201137099</v>
      </c>
      <c r="O42" s="36">
        <v>0.44876031410061634</v>
      </c>
      <c r="P42" s="36">
        <v>0.71660105166593602</v>
      </c>
      <c r="Q42" s="36">
        <v>0.96904043052585764</v>
      </c>
      <c r="R42" s="36">
        <v>0.6006946207919821</v>
      </c>
      <c r="S42" s="36">
        <v>0.77655334236401929</v>
      </c>
      <c r="T42" s="35">
        <v>-5.7524476778052381E-3</v>
      </c>
      <c r="U42" s="36">
        <v>-1.1289023471470414E-2</v>
      </c>
      <c r="V42" s="36">
        <v>-1.1596069980795062E-2</v>
      </c>
      <c r="W42" s="36">
        <v>-4.7415621094669463E-3</v>
      </c>
      <c r="X42" s="36">
        <v>-2.6038393722476946E-3</v>
      </c>
      <c r="Y42" s="36">
        <v>-4.5103712374665187E-3</v>
      </c>
      <c r="Z42" s="36">
        <v>-8.1578307359121466E-4</v>
      </c>
      <c r="AA42" s="36">
        <v>2.3319458992857197E-2</v>
      </c>
      <c r="AB42" s="37">
        <v>1.1051714155679461E-4</v>
      </c>
      <c r="AC42" s="36">
        <v>-3.0557649933289767E-3</v>
      </c>
      <c r="AD42" s="36">
        <v>-1.0245579659587476E-2</v>
      </c>
      <c r="AE42" s="36">
        <v>-1.0698774478738357E-2</v>
      </c>
      <c r="AF42" s="36">
        <v>-1.0591204177990641E-2</v>
      </c>
      <c r="AG42" s="36">
        <v>8.008934531898106E-3</v>
      </c>
      <c r="AH42" s="36">
        <v>-3.4941543244582578E-3</v>
      </c>
      <c r="AI42" s="36">
        <v>-8.1964107336105906E-4</v>
      </c>
      <c r="AJ42" s="36">
        <v>1.9292748958956562E-2</v>
      </c>
      <c r="AK42" s="37">
        <v>1.0691502582445195E-2</v>
      </c>
      <c r="AL42" s="35">
        <v>2.7688309841075689E-9</v>
      </c>
      <c r="AM42" s="36">
        <v>7.3000752824609321E-4</v>
      </c>
      <c r="AN42" s="36">
        <v>-3.8362125916944546E-3</v>
      </c>
      <c r="AO42" s="36">
        <v>-1.840659426262262E-2</v>
      </c>
      <c r="AP42" s="36">
        <v>6.1563072315561004E-3</v>
      </c>
      <c r="AQ42" s="36">
        <v>1.0679432401394292E-4</v>
      </c>
      <c r="AR42" s="36">
        <v>-1.0656522377516846E-2</v>
      </c>
      <c r="AS42" s="36">
        <v>1.1251116403787962E-2</v>
      </c>
      <c r="AT42" s="37">
        <v>5.0123305014437985E-3</v>
      </c>
    </row>
    <row r="43" spans="1:46" x14ac:dyDescent="0.3">
      <c r="A43" s="30">
        <v>2008</v>
      </c>
      <c r="B43" s="41">
        <v>118</v>
      </c>
      <c r="C43" s="42">
        <v>36</v>
      </c>
      <c r="D43" s="42">
        <v>8</v>
      </c>
      <c r="E43" s="42">
        <v>25</v>
      </c>
      <c r="F43" s="42">
        <v>9</v>
      </c>
      <c r="G43" s="42">
        <v>22</v>
      </c>
      <c r="H43" s="42">
        <v>7</v>
      </c>
      <c r="I43" s="42">
        <v>5</v>
      </c>
      <c r="J43" s="43">
        <v>6</v>
      </c>
      <c r="K43" s="36">
        <v>0.87150202259413068</v>
      </c>
      <c r="L43" s="36">
        <v>0.99677968336400957</v>
      </c>
      <c r="M43" s="36">
        <v>0.99900676017152834</v>
      </c>
      <c r="N43" s="36">
        <v>0.899723005034884</v>
      </c>
      <c r="O43" s="36">
        <v>0.57133329197010951</v>
      </c>
      <c r="P43" s="36">
        <v>0.70150161851606641</v>
      </c>
      <c r="Q43" s="36">
        <v>0.96893006551969385</v>
      </c>
      <c r="R43" s="36">
        <v>0.55956420274383079</v>
      </c>
      <c r="S43" s="36">
        <v>0.77093967871818647</v>
      </c>
      <c r="T43" s="35">
        <v>-5.3962779356434409E-3</v>
      </c>
      <c r="U43" s="36">
        <v>-1.2183913560730576E-2</v>
      </c>
      <c r="V43" s="36">
        <v>-1.0576205877161213E-2</v>
      </c>
      <c r="W43" s="36">
        <v>-6.1939010110092325E-3</v>
      </c>
      <c r="X43" s="36">
        <v>8.0941486424650801E-3</v>
      </c>
      <c r="Y43" s="36">
        <v>-2.476647531180134E-3</v>
      </c>
      <c r="Z43" s="36">
        <v>-2.3065292957574202E-3</v>
      </c>
      <c r="AA43" s="36">
        <v>2.3057599948027977E-2</v>
      </c>
      <c r="AB43" s="37">
        <v>4.085350499761786E-4</v>
      </c>
      <c r="AC43" s="36">
        <v>-2.5316490701223463E-3</v>
      </c>
      <c r="AD43" s="36">
        <v>-1.1480208284007457E-2</v>
      </c>
      <c r="AE43" s="36">
        <v>-9.7130584486450726E-3</v>
      </c>
      <c r="AF43" s="36">
        <v>-8.2657427491405616E-3</v>
      </c>
      <c r="AG43" s="36">
        <v>1.2440873204667165E-2</v>
      </c>
      <c r="AH43" s="36">
        <v>-2.0205407427268877E-3</v>
      </c>
      <c r="AI43" s="36">
        <v>-2.3011887199229555E-3</v>
      </c>
      <c r="AJ43" s="36">
        <v>1.9002595129873904E-2</v>
      </c>
      <c r="AK43" s="37">
        <v>8.7820010156551259E-3</v>
      </c>
      <c r="AL43" s="35">
        <v>-8.5941589555907807E-10</v>
      </c>
      <c r="AM43" s="36">
        <v>-3.4619634325673086E-3</v>
      </c>
      <c r="AN43" s="36">
        <v>-5.2073233435450264E-3</v>
      </c>
      <c r="AO43" s="36">
        <v>-1.2847724509589127E-2</v>
      </c>
      <c r="AP43" s="36">
        <v>1.0983967623366142E-2</v>
      </c>
      <c r="AQ43" s="36">
        <v>1.8010387143881682E-3</v>
      </c>
      <c r="AR43" s="36">
        <v>-5.6225801242661983E-3</v>
      </c>
      <c r="AS43" s="36">
        <v>1.4618952761639901E-2</v>
      </c>
      <c r="AT43" s="37">
        <v>8.3600554708253838E-3</v>
      </c>
    </row>
    <row r="44" spans="1:46" x14ac:dyDescent="0.3">
      <c r="A44" s="30">
        <v>2009</v>
      </c>
      <c r="B44" s="41">
        <v>119</v>
      </c>
      <c r="C44" s="42">
        <v>35</v>
      </c>
      <c r="D44" s="42">
        <v>8</v>
      </c>
      <c r="E44" s="42">
        <v>25</v>
      </c>
      <c r="F44" s="42">
        <v>10</v>
      </c>
      <c r="G44" s="42">
        <v>22</v>
      </c>
      <c r="H44" s="42">
        <v>7</v>
      </c>
      <c r="I44" s="42">
        <v>5</v>
      </c>
      <c r="J44" s="43">
        <v>7</v>
      </c>
      <c r="K44" s="36">
        <v>0.86467568859290711</v>
      </c>
      <c r="L44" s="36">
        <v>0.99636029573833373</v>
      </c>
      <c r="M44" s="36">
        <v>0.99898003313840733</v>
      </c>
      <c r="N44" s="36">
        <v>0.89439605829934776</v>
      </c>
      <c r="O44" s="36">
        <v>0.57333208925286849</v>
      </c>
      <c r="P44" s="36">
        <v>0.72626456911701542</v>
      </c>
      <c r="Q44" s="36">
        <v>0.95651027443742054</v>
      </c>
      <c r="R44" s="36">
        <v>0.54033357874675758</v>
      </c>
      <c r="S44" s="36">
        <v>0.85797615060797394</v>
      </c>
      <c r="T44" s="35">
        <v>-4.4097748433029292E-3</v>
      </c>
      <c r="U44" s="36">
        <v>-8.3214907025709727E-3</v>
      </c>
      <c r="V44" s="36">
        <v>-9.6619128102114794E-3</v>
      </c>
      <c r="W44" s="36">
        <v>-8.4763296346931465E-3</v>
      </c>
      <c r="X44" s="36">
        <v>9.036449598065965E-3</v>
      </c>
      <c r="Y44" s="36">
        <v>-4.9567034507539513E-3</v>
      </c>
      <c r="Z44" s="36">
        <v>-5.4364737984512641E-3</v>
      </c>
      <c r="AA44" s="36">
        <v>1.824789032233461E-2</v>
      </c>
      <c r="AB44" s="37">
        <v>-1.5671964710661126E-3</v>
      </c>
      <c r="AC44" s="36">
        <v>-1.9159463810106507E-3</v>
      </c>
      <c r="AD44" s="36">
        <v>-7.949996558035053E-3</v>
      </c>
      <c r="AE44" s="36">
        <v>-9.0320512078217868E-3</v>
      </c>
      <c r="AF44" s="36">
        <v>-8.927037468640776E-3</v>
      </c>
      <c r="AG44" s="36">
        <v>8.9853774054897296E-3</v>
      </c>
      <c r="AH44" s="36">
        <v>-4.4786032046629561E-3</v>
      </c>
      <c r="AI44" s="36">
        <v>-5.4155152483744973E-3</v>
      </c>
      <c r="AJ44" s="36">
        <v>1.4968221878651867E-2</v>
      </c>
      <c r="AK44" s="37">
        <v>8.7497712365094873E-3</v>
      </c>
      <c r="AL44" s="35">
        <v>2.2210532313288495E-10</v>
      </c>
      <c r="AM44" s="36">
        <v>8.8846761790659491E-4</v>
      </c>
      <c r="AN44" s="36">
        <v>-7.0817766146696126E-3</v>
      </c>
      <c r="AO44" s="36">
        <v>-1.0510150575795168E-2</v>
      </c>
      <c r="AP44" s="36">
        <v>7.4452145831114301E-3</v>
      </c>
      <c r="AQ44" s="36">
        <v>-2.7578087210273082E-3</v>
      </c>
      <c r="AR44" s="36">
        <v>-1.0579762195948951E-2</v>
      </c>
      <c r="AS44" s="36">
        <v>1.0897388705757663E-2</v>
      </c>
      <c r="AT44" s="37">
        <v>5.3467231174980038E-3</v>
      </c>
    </row>
    <row r="45" spans="1:46" x14ac:dyDescent="0.3">
      <c r="A45" s="30">
        <v>2010</v>
      </c>
      <c r="B45" s="41">
        <v>114</v>
      </c>
      <c r="C45" s="42">
        <v>35</v>
      </c>
      <c r="D45" s="42">
        <v>8</v>
      </c>
      <c r="E45" s="42">
        <v>25</v>
      </c>
      <c r="F45" s="42">
        <v>9</v>
      </c>
      <c r="G45" s="42">
        <v>20</v>
      </c>
      <c r="H45" s="42">
        <v>7</v>
      </c>
      <c r="I45" s="42">
        <v>5</v>
      </c>
      <c r="J45" s="43">
        <v>5</v>
      </c>
      <c r="K45" s="36">
        <v>0.82955909330697775</v>
      </c>
      <c r="L45" s="36">
        <v>0.99670511005086637</v>
      </c>
      <c r="M45" s="36">
        <v>0.99887650925256188</v>
      </c>
      <c r="N45" s="36">
        <v>0.93467296309174863</v>
      </c>
      <c r="O45" s="36">
        <v>0.55903721841646392</v>
      </c>
      <c r="P45" s="36">
        <v>0.71032489115690156</v>
      </c>
      <c r="Q45" s="36">
        <v>0.95928306602669056</v>
      </c>
      <c r="R45" s="36">
        <v>0.52296502295427549</v>
      </c>
      <c r="S45" s="36">
        <v>0.43513647739033012</v>
      </c>
      <c r="T45" s="35">
        <v>-4.1715410293058901E-3</v>
      </c>
      <c r="U45" s="36">
        <v>-8.8772206047209139E-3</v>
      </c>
      <c r="V45" s="36">
        <v>-8.1233851493946966E-3</v>
      </c>
      <c r="W45" s="36">
        <v>-7.2175597071935209E-3</v>
      </c>
      <c r="X45" s="36">
        <v>7.1019020996090747E-3</v>
      </c>
      <c r="Y45" s="36">
        <v>-5.0157815016108479E-3</v>
      </c>
      <c r="Z45" s="36">
        <v>-6.7273075002475952E-3</v>
      </c>
      <c r="AA45" s="36">
        <v>1.8169016430512594E-2</v>
      </c>
      <c r="AB45" s="37">
        <v>-6.7836684049088266E-3</v>
      </c>
      <c r="AC45" s="36">
        <v>-1.6922080974924049E-3</v>
      </c>
      <c r="AD45" s="36">
        <v>-8.6287946717577696E-3</v>
      </c>
      <c r="AE45" s="36">
        <v>-7.7259430446946151E-3</v>
      </c>
      <c r="AF45" s="36">
        <v>-8.3197969539959161E-3</v>
      </c>
      <c r="AG45" s="36">
        <v>5.9634748637138165E-3</v>
      </c>
      <c r="AH45" s="36">
        <v>-4.6079674205381114E-3</v>
      </c>
      <c r="AI45" s="36">
        <v>-6.6149424986936926E-3</v>
      </c>
      <c r="AJ45" s="36">
        <v>1.450840633552874E-2</v>
      </c>
      <c r="AK45" s="37">
        <v>7.2026866330862889E-3</v>
      </c>
      <c r="AL45" s="35">
        <v>2.6989793442764358E-9</v>
      </c>
      <c r="AM45" s="36">
        <v>2.4863475624278702E-3</v>
      </c>
      <c r="AN45" s="36">
        <v>-5.819126602748477E-3</v>
      </c>
      <c r="AO45" s="36">
        <v>-1.0727253949005217E-2</v>
      </c>
      <c r="AP45" s="36">
        <v>4.9881145343611205E-3</v>
      </c>
      <c r="AQ45" s="36">
        <v>-2.0784646232559593E-3</v>
      </c>
      <c r="AR45" s="36">
        <v>-1.4884880962292514E-2</v>
      </c>
      <c r="AS45" s="36">
        <v>8.7052684753763619E-3</v>
      </c>
      <c r="AT45" s="37">
        <v>3.4917385100163606E-3</v>
      </c>
    </row>
    <row r="46" spans="1:46" x14ac:dyDescent="0.3">
      <c r="A46" s="30">
        <v>2011</v>
      </c>
      <c r="B46" s="41">
        <v>122</v>
      </c>
      <c r="C46" s="42">
        <v>36</v>
      </c>
      <c r="D46" s="42">
        <v>8</v>
      </c>
      <c r="E46" s="42">
        <v>28</v>
      </c>
      <c r="F46" s="42">
        <v>11</v>
      </c>
      <c r="G46" s="42">
        <v>21</v>
      </c>
      <c r="H46" s="42">
        <v>8</v>
      </c>
      <c r="I46" s="42">
        <v>5</v>
      </c>
      <c r="J46" s="43">
        <v>5</v>
      </c>
      <c r="K46" s="36">
        <v>0.81848882979272541</v>
      </c>
      <c r="L46" s="36">
        <v>0.99689784486933053</v>
      </c>
      <c r="M46" s="36">
        <v>0.99870449227663494</v>
      </c>
      <c r="N46" s="36">
        <v>0.94207824826029762</v>
      </c>
      <c r="O46" s="36">
        <v>0.58740796230761561</v>
      </c>
      <c r="P46" s="36">
        <v>0.70162857397326905</v>
      </c>
      <c r="Q46" s="36">
        <v>0.96417139485084524</v>
      </c>
      <c r="R46" s="36">
        <v>0.49115295926857527</v>
      </c>
      <c r="S46" s="36">
        <v>0.43682976837786436</v>
      </c>
      <c r="T46" s="35">
        <v>-3.8158038985739717E-3</v>
      </c>
      <c r="U46" s="36">
        <v>-9.5122634702782191E-3</v>
      </c>
      <c r="V46" s="36">
        <v>-6.7309422479791313E-3</v>
      </c>
      <c r="W46" s="36">
        <v>-8.2529250198145002E-3</v>
      </c>
      <c r="X46" s="36">
        <v>6.4903357027092613E-3</v>
      </c>
      <c r="Y46" s="36">
        <v>-5.3030636023403367E-3</v>
      </c>
      <c r="Z46" s="36">
        <v>-6.9704643472870238E-3</v>
      </c>
      <c r="AA46" s="36">
        <v>1.9392408883441577E-2</v>
      </c>
      <c r="AB46" s="37">
        <v>-5.0605878649113319E-3</v>
      </c>
      <c r="AC46" s="36">
        <v>-1.8007686834627715E-3</v>
      </c>
      <c r="AD46" s="36">
        <v>-9.3575610925786899E-3</v>
      </c>
      <c r="AE46" s="36">
        <v>-6.4890405697480792E-3</v>
      </c>
      <c r="AF46" s="36">
        <v>-9.1455292676737542E-3</v>
      </c>
      <c r="AG46" s="36">
        <v>5.498459718363451E-3</v>
      </c>
      <c r="AH46" s="36">
        <v>-4.5467002086151623E-3</v>
      </c>
      <c r="AI46" s="36">
        <v>-6.9345461427326675E-3</v>
      </c>
      <c r="AJ46" s="36">
        <v>1.2316077673793389E-2</v>
      </c>
      <c r="AK46" s="37">
        <v>8.5272580712121415E-3</v>
      </c>
      <c r="AL46" s="35">
        <v>-4.9557546431716429E-10</v>
      </c>
      <c r="AM46" s="36">
        <v>8.2300649887334643E-4</v>
      </c>
      <c r="AN46" s="36">
        <v>-4.7204854380986944E-3</v>
      </c>
      <c r="AO46" s="36">
        <v>-1.1179139921859911E-2</v>
      </c>
      <c r="AP46" s="36">
        <v>3.5994131909226766E-3</v>
      </c>
      <c r="AQ46" s="36">
        <v>-9.8364944031580407E-4</v>
      </c>
      <c r="AR46" s="36">
        <v>-1.3131397228994824E-2</v>
      </c>
      <c r="AS46" s="36">
        <v>8.6584619277671436E-3</v>
      </c>
      <c r="AT46" s="37">
        <v>5.7290779861016768E-3</v>
      </c>
    </row>
    <row r="47" spans="1:46" x14ac:dyDescent="0.3">
      <c r="A47" s="30">
        <v>2012</v>
      </c>
      <c r="B47" s="41">
        <v>123</v>
      </c>
      <c r="C47" s="42">
        <v>37</v>
      </c>
      <c r="D47" s="42">
        <v>8</v>
      </c>
      <c r="E47" s="42">
        <v>30</v>
      </c>
      <c r="F47" s="42">
        <v>9</v>
      </c>
      <c r="G47" s="42">
        <v>20</v>
      </c>
      <c r="H47" s="42">
        <v>7</v>
      </c>
      <c r="I47" s="42">
        <v>5</v>
      </c>
      <c r="J47" s="43">
        <v>7</v>
      </c>
      <c r="K47" s="36">
        <v>0.82809111497438281</v>
      </c>
      <c r="L47" s="36">
        <v>0.99778767034237215</v>
      </c>
      <c r="M47" s="36">
        <v>0.99842212236599925</v>
      </c>
      <c r="N47" s="36">
        <v>0.94246501841514063</v>
      </c>
      <c r="O47" s="36">
        <v>0.55112668330001735</v>
      </c>
      <c r="P47" s="36">
        <v>0.68340930651754372</v>
      </c>
      <c r="Q47" s="36">
        <v>0.9591274748154941</v>
      </c>
      <c r="R47" s="36">
        <v>0.46536575938517671</v>
      </c>
      <c r="S47" s="36">
        <v>0.82392466295101308</v>
      </c>
      <c r="T47" s="35">
        <v>-3.3135245215888021E-3</v>
      </c>
      <c r="U47" s="36">
        <v>-8.1292811821005416E-3</v>
      </c>
      <c r="V47" s="36">
        <v>-6.2753760559083891E-3</v>
      </c>
      <c r="W47" s="36">
        <v>-8.6544209990027446E-3</v>
      </c>
      <c r="X47" s="36">
        <v>8.4963857500475626E-3</v>
      </c>
      <c r="Y47" s="36">
        <v>-5.1064604151365225E-3</v>
      </c>
      <c r="Z47" s="36">
        <v>-8.2601966973820124E-3</v>
      </c>
      <c r="AA47" s="36">
        <v>1.897362801066476E-2</v>
      </c>
      <c r="AB47" s="37">
        <v>-5.5636696638635217E-3</v>
      </c>
      <c r="AC47" s="36">
        <v>-1.0030937530563179E-3</v>
      </c>
      <c r="AD47" s="36">
        <v>-8.0494715083125352E-3</v>
      </c>
      <c r="AE47" s="36">
        <v>-6.0005470861736361E-3</v>
      </c>
      <c r="AF47" s="36">
        <v>-8.7317317710863453E-3</v>
      </c>
      <c r="AG47" s="36">
        <v>6.8108681397598481E-3</v>
      </c>
      <c r="AH47" s="36">
        <v>-4.8153361004239148E-3</v>
      </c>
      <c r="AI47" s="36">
        <v>-8.1858690997391667E-3</v>
      </c>
      <c r="AJ47" s="36">
        <v>1.3370462580083326E-2</v>
      </c>
      <c r="AK47" s="37">
        <v>4.8807944556236308E-3</v>
      </c>
      <c r="AL47" s="35">
        <v>1.6159896803229112E-9</v>
      </c>
      <c r="AM47" s="36">
        <v>1.6032118906719906E-3</v>
      </c>
      <c r="AN47" s="36">
        <v>-4.4959040928606968E-3</v>
      </c>
      <c r="AO47" s="36">
        <v>-1.1291926395566509E-2</v>
      </c>
      <c r="AP47" s="36">
        <v>4.3007878049321057E-3</v>
      </c>
      <c r="AQ47" s="36">
        <v>-1.9498524695699244E-3</v>
      </c>
      <c r="AR47" s="36">
        <v>-1.360659555153137E-2</v>
      </c>
      <c r="AS47" s="36">
        <v>8.8632367705534891E-3</v>
      </c>
      <c r="AT47" s="37">
        <v>6.387813944861183E-4</v>
      </c>
    </row>
    <row r="48" spans="1:46" x14ac:dyDescent="0.3">
      <c r="A48" s="30">
        <v>2013</v>
      </c>
      <c r="B48" s="41">
        <v>128</v>
      </c>
      <c r="C48" s="42">
        <v>38</v>
      </c>
      <c r="D48" s="42">
        <v>9</v>
      </c>
      <c r="E48" s="42">
        <v>30</v>
      </c>
      <c r="F48" s="42">
        <v>11</v>
      </c>
      <c r="G48" s="42">
        <v>22</v>
      </c>
      <c r="H48" s="42">
        <v>7</v>
      </c>
      <c r="I48" s="42">
        <v>5</v>
      </c>
      <c r="J48" s="43">
        <v>6</v>
      </c>
      <c r="K48" s="36">
        <v>0.8226276803905741</v>
      </c>
      <c r="L48" s="36">
        <v>0.99809770221418748</v>
      </c>
      <c r="M48" s="36">
        <v>0.99865442182996256</v>
      </c>
      <c r="N48" s="36">
        <v>0.94069196796765941</v>
      </c>
      <c r="O48" s="36">
        <v>0.64727391664656053</v>
      </c>
      <c r="P48" s="36">
        <v>0.68447135940896719</v>
      </c>
      <c r="Q48" s="36">
        <v>0.95467141338194639</v>
      </c>
      <c r="R48" s="36">
        <v>0.40681356336821062</v>
      </c>
      <c r="S48" s="36">
        <v>0.81212742890118084</v>
      </c>
      <c r="T48" s="35">
        <v>-3.9671212526627749E-3</v>
      </c>
      <c r="U48" s="36">
        <v>-8.7336297381601421E-3</v>
      </c>
      <c r="V48" s="36">
        <v>-5.9368185244006479E-3</v>
      </c>
      <c r="W48" s="36">
        <v>-9.3706864600597052E-3</v>
      </c>
      <c r="X48" s="36">
        <v>7.0336933366753054E-3</v>
      </c>
      <c r="Y48" s="36">
        <v>-4.6028902888553217E-3</v>
      </c>
      <c r="Z48" s="36">
        <v>-8.7591395710500744E-3</v>
      </c>
      <c r="AA48" s="36">
        <v>1.9874949954014974E-2</v>
      </c>
      <c r="AB48" s="37">
        <v>-8.2764254554496125E-3</v>
      </c>
      <c r="AC48" s="36">
        <v>-1.7469216599229785E-3</v>
      </c>
      <c r="AD48" s="36">
        <v>-8.7730533391748092E-3</v>
      </c>
      <c r="AE48" s="36">
        <v>-5.6101942909762715E-3</v>
      </c>
      <c r="AF48" s="36">
        <v>-9.2655626825592433E-3</v>
      </c>
      <c r="AG48" s="36">
        <v>7.6368666998099062E-3</v>
      </c>
      <c r="AH48" s="36">
        <v>-5.2905191485551782E-3</v>
      </c>
      <c r="AI48" s="36">
        <v>-8.7193247584108485E-3</v>
      </c>
      <c r="AJ48" s="36">
        <v>1.0990786161565616E-2</v>
      </c>
      <c r="AK48" s="37">
        <v>4.6440073888699036E-3</v>
      </c>
      <c r="AL48" s="35">
        <v>4.2892333782209552E-11</v>
      </c>
      <c r="AM48" s="36">
        <v>2.6623870346510516E-3</v>
      </c>
      <c r="AN48" s="36">
        <v>-3.1416977106728233E-3</v>
      </c>
      <c r="AO48" s="36">
        <v>-1.0995714604400422E-2</v>
      </c>
      <c r="AP48" s="36">
        <v>6.8834542755107321E-3</v>
      </c>
      <c r="AQ48" s="36">
        <v>-2.3510684296649252E-3</v>
      </c>
      <c r="AR48" s="36">
        <v>-1.2713292424233601E-2</v>
      </c>
      <c r="AS48" s="36">
        <v>5.4390021499922565E-3</v>
      </c>
      <c r="AT48" s="37">
        <v>3.2641114650128482E-4</v>
      </c>
    </row>
    <row r="49" spans="1:46" x14ac:dyDescent="0.3">
      <c r="A49" s="30">
        <v>2014</v>
      </c>
      <c r="B49" s="41">
        <v>129</v>
      </c>
      <c r="C49" s="42">
        <v>37</v>
      </c>
      <c r="D49" s="42">
        <v>7</v>
      </c>
      <c r="E49" s="42">
        <v>32</v>
      </c>
      <c r="F49" s="42">
        <v>12</v>
      </c>
      <c r="G49" s="42">
        <v>22</v>
      </c>
      <c r="H49" s="42">
        <v>8</v>
      </c>
      <c r="I49" s="42">
        <v>5</v>
      </c>
      <c r="J49" s="43">
        <v>6</v>
      </c>
      <c r="K49" s="36">
        <v>0.8158818616547463</v>
      </c>
      <c r="L49" s="36">
        <v>0.99765621131691073</v>
      </c>
      <c r="M49" s="36">
        <v>0.9983231035336767</v>
      </c>
      <c r="N49" s="36">
        <v>0.94336937367186291</v>
      </c>
      <c r="O49" s="36">
        <v>0.6738487029378023</v>
      </c>
      <c r="P49" s="36">
        <v>0.68754901941893753</v>
      </c>
      <c r="Q49" s="36">
        <v>0.95186320626142695</v>
      </c>
      <c r="R49" s="36">
        <v>0.37913199743072534</v>
      </c>
      <c r="S49" s="36">
        <v>0.80704327802738662</v>
      </c>
      <c r="T49" s="35">
        <v>-4.0440047452886298E-3</v>
      </c>
      <c r="U49" s="36">
        <v>-9.4361154566682103E-3</v>
      </c>
      <c r="V49" s="36">
        <v>-5.417442043754485E-3</v>
      </c>
      <c r="W49" s="36">
        <v>-1.0299812662122636E-2</v>
      </c>
      <c r="X49" s="36">
        <v>8.3795518846244352E-3</v>
      </c>
      <c r="Y49" s="36">
        <v>-2.764037353045663E-3</v>
      </c>
      <c r="Z49" s="36">
        <v>-8.4235152432849316E-3</v>
      </c>
      <c r="AA49" s="36">
        <v>2.0479312206560702E-2</v>
      </c>
      <c r="AB49" s="37">
        <v>-8.4471701242472899E-3</v>
      </c>
      <c r="AC49" s="36">
        <v>-1.0314802632044604E-3</v>
      </c>
      <c r="AD49" s="36">
        <v>-9.3347358159561987E-3</v>
      </c>
      <c r="AE49" s="36">
        <v>-5.1742219159001462E-3</v>
      </c>
      <c r="AF49" s="36">
        <v>-9.3689484782814702E-3</v>
      </c>
      <c r="AG49" s="36">
        <v>9.6219670959484492E-3</v>
      </c>
      <c r="AH49" s="36">
        <v>-3.3168863332390984E-3</v>
      </c>
      <c r="AI49" s="36">
        <v>-8.1682478104741947E-3</v>
      </c>
      <c r="AJ49" s="36">
        <v>1.3341181128954119E-2</v>
      </c>
      <c r="AK49" s="37">
        <v>4.3297713759461514E-3</v>
      </c>
      <c r="AL49" s="35">
        <v>-1.5583390111630819E-9</v>
      </c>
      <c r="AM49" s="36">
        <v>3.3237083940984603E-5</v>
      </c>
      <c r="AN49" s="36">
        <v>-2.772473444417813E-3</v>
      </c>
      <c r="AO49" s="36">
        <v>-1.1148787325288057E-2</v>
      </c>
      <c r="AP49" s="36">
        <v>7.3456439412714399E-3</v>
      </c>
      <c r="AQ49" s="36">
        <v>2.0353953665913573E-3</v>
      </c>
      <c r="AR49" s="36">
        <v>-1.0950943422737116E-2</v>
      </c>
      <c r="AS49" s="36">
        <v>7.7229562715517459E-3</v>
      </c>
      <c r="AT49" s="37">
        <v>-2.9142605384392772E-3</v>
      </c>
    </row>
    <row r="50" spans="1:46" x14ac:dyDescent="0.3">
      <c r="A50" s="30">
        <v>2015</v>
      </c>
      <c r="B50" s="41">
        <v>128</v>
      </c>
      <c r="C50" s="42">
        <v>37</v>
      </c>
      <c r="D50" s="42">
        <v>7</v>
      </c>
      <c r="E50" s="42">
        <v>33</v>
      </c>
      <c r="F50" s="42">
        <v>11</v>
      </c>
      <c r="G50" s="42">
        <v>21</v>
      </c>
      <c r="H50" s="42">
        <v>8</v>
      </c>
      <c r="I50" s="42">
        <v>5</v>
      </c>
      <c r="J50" s="43">
        <v>6</v>
      </c>
      <c r="K50" s="36">
        <v>0.79974382406654088</v>
      </c>
      <c r="L50" s="36">
        <v>0.99756660024218868</v>
      </c>
      <c r="M50" s="36">
        <v>0.99843618861533201</v>
      </c>
      <c r="N50" s="36">
        <v>0.93448413184423307</v>
      </c>
      <c r="O50" s="36">
        <v>0.67074345132281998</v>
      </c>
      <c r="P50" s="36">
        <v>0.6805415777302134</v>
      </c>
      <c r="Q50" s="36">
        <v>0.93253695133890324</v>
      </c>
      <c r="R50" s="36">
        <v>0.35056117766338007</v>
      </c>
      <c r="S50" s="36">
        <v>0.80470967440810959</v>
      </c>
      <c r="T50" s="35">
        <v>-4.1288558595809757E-3</v>
      </c>
      <c r="U50" s="36">
        <v>-9.7422897848968484E-3</v>
      </c>
      <c r="V50" s="36">
        <v>-5.4710428856811289E-3</v>
      </c>
      <c r="W50" s="36">
        <v>-1.1494097530427018E-2</v>
      </c>
      <c r="X50" s="36">
        <v>8.4233082531492403E-3</v>
      </c>
      <c r="Y50" s="36">
        <v>-4.7931120176757033E-3</v>
      </c>
      <c r="Z50" s="36">
        <v>-9.1401458084321343E-3</v>
      </c>
      <c r="AA50" s="36">
        <v>2.1105728939991599E-2</v>
      </c>
      <c r="AB50" s="37">
        <v>-8.0199048883983041E-3</v>
      </c>
      <c r="AC50" s="36">
        <v>-1.4974307566917693E-3</v>
      </c>
      <c r="AD50" s="36">
        <v>-9.3460191217862448E-3</v>
      </c>
      <c r="AE50" s="36">
        <v>-5.2172804143120737E-3</v>
      </c>
      <c r="AF50" s="36">
        <v>-1.080544982779178E-2</v>
      </c>
      <c r="AG50" s="36">
        <v>1.0291486030271241E-2</v>
      </c>
      <c r="AH50" s="36">
        <v>-5.5653663514361523E-3</v>
      </c>
      <c r="AI50" s="36">
        <v>-7.9944753214991181E-3</v>
      </c>
      <c r="AJ50" s="36">
        <v>1.0041285059195821E-2</v>
      </c>
      <c r="AK50" s="37">
        <v>5.1538573294744967E-3</v>
      </c>
      <c r="AL50" s="35">
        <v>-1.539082909408412E-9</v>
      </c>
      <c r="AM50" s="36">
        <v>1.539328044773832E-3</v>
      </c>
      <c r="AN50" s="36">
        <v>-2.3758113104139305E-3</v>
      </c>
      <c r="AO50" s="36">
        <v>-1.1360680968921415E-2</v>
      </c>
      <c r="AP50" s="36">
        <v>7.9596654206365632E-3</v>
      </c>
      <c r="AQ50" s="36">
        <v>-1.3330387844538488E-3</v>
      </c>
      <c r="AR50" s="36">
        <v>-1.0700321378499243E-2</v>
      </c>
      <c r="AS50" s="36">
        <v>4.5548129357317734E-3</v>
      </c>
      <c r="AT50" s="37">
        <v>-8.294211110364255E-4</v>
      </c>
    </row>
    <row r="51" spans="1:46" x14ac:dyDescent="0.3">
      <c r="A51" s="30">
        <v>2016</v>
      </c>
      <c r="B51" s="41">
        <v>129</v>
      </c>
      <c r="C51" s="42">
        <v>37</v>
      </c>
      <c r="D51" s="42">
        <v>8</v>
      </c>
      <c r="E51" s="42">
        <v>33</v>
      </c>
      <c r="F51" s="42">
        <v>12</v>
      </c>
      <c r="G51" s="42">
        <v>21</v>
      </c>
      <c r="H51" s="42">
        <v>7</v>
      </c>
      <c r="I51" s="42">
        <v>5</v>
      </c>
      <c r="J51" s="43">
        <v>6</v>
      </c>
      <c r="K51" s="36">
        <v>0.80014147637088096</v>
      </c>
      <c r="L51" s="36">
        <v>0.99759608642744246</v>
      </c>
      <c r="M51" s="36">
        <v>0.99849153605257812</v>
      </c>
      <c r="N51" s="36">
        <v>0.93164061450046576</v>
      </c>
      <c r="O51" s="36">
        <v>0.68240384159987044</v>
      </c>
      <c r="P51" s="36">
        <v>0.65116499145336093</v>
      </c>
      <c r="Q51" s="36">
        <v>0.92225919695188363</v>
      </c>
      <c r="R51" s="36">
        <v>0.36843769564248385</v>
      </c>
      <c r="S51" s="36">
        <v>0.80336287001005313</v>
      </c>
      <c r="T51" s="35">
        <v>-3.3275835817052168E-3</v>
      </c>
      <c r="U51" s="36">
        <v>-7.440854065820084E-3</v>
      </c>
      <c r="V51" s="36">
        <v>-5.1820083264345522E-3</v>
      </c>
      <c r="W51" s="36">
        <v>-1.1831404197565603E-2</v>
      </c>
      <c r="X51" s="36">
        <v>8.2399079583870896E-3</v>
      </c>
      <c r="Y51" s="36">
        <v>-5.5481219157090056E-3</v>
      </c>
      <c r="Z51" s="36">
        <v>-8.4686862388837804E-3</v>
      </c>
      <c r="AA51" s="36">
        <v>1.9355502529099494E-2</v>
      </c>
      <c r="AB51" s="37">
        <v>-8.0902414852505114E-3</v>
      </c>
      <c r="AC51" s="36">
        <v>-7.1095659876527272E-4</v>
      </c>
      <c r="AD51" s="36">
        <v>-7.0250576939255259E-3</v>
      </c>
      <c r="AE51" s="36">
        <v>-4.9727882401585108E-3</v>
      </c>
      <c r="AF51" s="36">
        <v>-1.1554779777786626E-2</v>
      </c>
      <c r="AG51" s="36">
        <v>8.7407224536469649E-3</v>
      </c>
      <c r="AH51" s="36">
        <v>-6.8614299639474831E-3</v>
      </c>
      <c r="AI51" s="36">
        <v>-8.1683813086289338E-3</v>
      </c>
      <c r="AJ51" s="36">
        <v>1.0735580552455713E-2</v>
      </c>
      <c r="AK51" s="37">
        <v>5.4131213279297753E-3</v>
      </c>
      <c r="AL51" s="35">
        <v>2.1516502600119983E-10</v>
      </c>
      <c r="AM51" s="36">
        <v>1.7955729449718578E-3</v>
      </c>
      <c r="AN51" s="36">
        <v>-2.8455697149796762E-3</v>
      </c>
      <c r="AO51" s="36">
        <v>-1.2204950004444456E-2</v>
      </c>
      <c r="AP51" s="36">
        <v>6.004371556057795E-3</v>
      </c>
      <c r="AQ51" s="36">
        <v>-3.1920881784192191E-3</v>
      </c>
      <c r="AR51" s="36">
        <v>-1.1334111516578982E-2</v>
      </c>
      <c r="AS51" s="36">
        <v>5.6441021261952563E-3</v>
      </c>
      <c r="AT51" s="37">
        <v>-1.6538774589363724E-3</v>
      </c>
    </row>
    <row r="52" spans="1:46" x14ac:dyDescent="0.3">
      <c r="A52" s="30">
        <v>2017</v>
      </c>
      <c r="B52" s="41">
        <v>125</v>
      </c>
      <c r="C52" s="42">
        <v>37</v>
      </c>
      <c r="D52" s="42">
        <v>5</v>
      </c>
      <c r="E52" s="42">
        <v>32</v>
      </c>
      <c r="F52" s="42">
        <v>11</v>
      </c>
      <c r="G52" s="42">
        <v>21</v>
      </c>
      <c r="H52" s="42">
        <v>7</v>
      </c>
      <c r="I52" s="42">
        <v>5</v>
      </c>
      <c r="J52" s="43">
        <v>7</v>
      </c>
      <c r="K52" s="36">
        <v>0.79199904185194037</v>
      </c>
      <c r="L52" s="36">
        <v>0.99766538634032098</v>
      </c>
      <c r="M52" s="36">
        <v>0.99777747369468406</v>
      </c>
      <c r="N52" s="36">
        <v>0.89298707368591035</v>
      </c>
      <c r="O52" s="36">
        <v>0.66610509314231492</v>
      </c>
      <c r="P52" s="36">
        <v>0.6429701868296559</v>
      </c>
      <c r="Q52" s="36">
        <v>0.94386894518412834</v>
      </c>
      <c r="R52" s="36">
        <v>0.35002554133192376</v>
      </c>
      <c r="S52" s="36">
        <v>0.80816459870724378</v>
      </c>
      <c r="T52" s="35">
        <v>-3.1015388218203991E-3</v>
      </c>
      <c r="U52" s="36">
        <v>-6.0828431914905579E-3</v>
      </c>
      <c r="V52" s="36">
        <v>-5.2330999793909561E-3</v>
      </c>
      <c r="W52" s="36">
        <v>-1.1003335190045432E-2</v>
      </c>
      <c r="X52" s="36">
        <v>6.5929616807052149E-3</v>
      </c>
      <c r="Y52" s="36">
        <v>-8.781693475575723E-3</v>
      </c>
      <c r="Z52" s="36">
        <v>-8.4685885465168344E-3</v>
      </c>
      <c r="AA52" s="36">
        <v>1.9750621930564934E-2</v>
      </c>
      <c r="AB52" s="37">
        <v>-7.7304730652606431E-3</v>
      </c>
      <c r="AC52" s="36">
        <v>-3.601077207655426E-4</v>
      </c>
      <c r="AD52" s="36">
        <v>-6.0936676248165809E-3</v>
      </c>
      <c r="AE52" s="36">
        <v>-5.1228107501641211E-3</v>
      </c>
      <c r="AF52" s="36">
        <v>-1.208514101637142E-2</v>
      </c>
      <c r="AG52" s="36">
        <v>7.1441633128960253E-3</v>
      </c>
      <c r="AH52" s="36">
        <v>-9.5499776407747712E-3</v>
      </c>
      <c r="AI52" s="36">
        <v>-8.2256312808329686E-3</v>
      </c>
      <c r="AJ52" s="36">
        <v>1.2416213838224818E-2</v>
      </c>
      <c r="AK52" s="37">
        <v>4.8005422673245693E-3</v>
      </c>
      <c r="AL52" s="35">
        <v>2.177699082951536E-9</v>
      </c>
      <c r="AM52" s="36">
        <v>2.8375808975629295E-3</v>
      </c>
      <c r="AN52" s="36">
        <v>-2.5338660255975814E-3</v>
      </c>
      <c r="AO52" s="36">
        <v>-1.3650318646402837E-2</v>
      </c>
      <c r="AP52" s="36">
        <v>4.4949963103643369E-3</v>
      </c>
      <c r="AQ52" s="36">
        <v>-6.0409113134440749E-3</v>
      </c>
      <c r="AR52" s="36">
        <v>-1.1355682370070114E-2</v>
      </c>
      <c r="AS52" s="36">
        <v>6.4725648461475341E-3</v>
      </c>
      <c r="AT52" s="37">
        <v>-4.5605966857171724E-3</v>
      </c>
    </row>
    <row r="53" spans="1:46" x14ac:dyDescent="0.3">
      <c r="A53" s="30">
        <v>2018</v>
      </c>
      <c r="B53" s="41">
        <v>123</v>
      </c>
      <c r="C53" s="42">
        <v>37</v>
      </c>
      <c r="D53" s="42">
        <v>5</v>
      </c>
      <c r="E53" s="42">
        <v>30</v>
      </c>
      <c r="F53" s="42">
        <v>11</v>
      </c>
      <c r="G53" s="42">
        <v>19</v>
      </c>
      <c r="H53" s="42">
        <v>9</v>
      </c>
      <c r="I53" s="42">
        <v>5</v>
      </c>
      <c r="J53" s="43">
        <v>7</v>
      </c>
      <c r="K53" s="36">
        <v>0.78501575567031057</v>
      </c>
      <c r="L53" s="36">
        <v>0.99763898708178234</v>
      </c>
      <c r="M53" s="36">
        <v>0.99775661512481206</v>
      </c>
      <c r="N53" s="36">
        <v>0.87992341419993514</v>
      </c>
      <c r="O53" s="36">
        <v>0.69691706764416883</v>
      </c>
      <c r="P53" s="36">
        <v>0.63076689933563312</v>
      </c>
      <c r="Q53" s="36">
        <v>0.97724899662890452</v>
      </c>
      <c r="R53" s="36">
        <v>0.33145121755990481</v>
      </c>
      <c r="S53" s="36">
        <v>0.80344130318257934</v>
      </c>
      <c r="T53" s="35">
        <v>-2.8741988151926505E-3</v>
      </c>
      <c r="U53" s="36">
        <v>-5.3460490167540802E-3</v>
      </c>
      <c r="V53" s="36">
        <v>-5.0535970227678717E-3</v>
      </c>
      <c r="W53" s="36">
        <v>-1.1287531862730456E-2</v>
      </c>
      <c r="X53" s="36">
        <v>6.1808036538980983E-3</v>
      </c>
      <c r="Y53" s="36">
        <v>-9.2291680625707587E-3</v>
      </c>
      <c r="Z53" s="36">
        <v>-9.240316384282219E-3</v>
      </c>
      <c r="AA53" s="36">
        <v>2.0024582518672219E-2</v>
      </c>
      <c r="AB53" s="37">
        <v>-7.8784852897227555E-3</v>
      </c>
      <c r="AC53" s="36">
        <v>-1.0636481350140051E-3</v>
      </c>
      <c r="AD53" s="36">
        <v>-5.5458764146965357E-3</v>
      </c>
      <c r="AE53" s="36">
        <v>-4.9506551220328317E-3</v>
      </c>
      <c r="AF53" s="36">
        <v>-1.4447210441031207E-2</v>
      </c>
      <c r="AG53" s="36">
        <v>5.8511229132738561E-3</v>
      </c>
      <c r="AH53" s="36">
        <v>-1.0072495585027243E-2</v>
      </c>
      <c r="AI53" s="36">
        <v>-9.1282727487010783E-3</v>
      </c>
      <c r="AJ53" s="36">
        <v>8.9742607130652574E-3</v>
      </c>
      <c r="AK53" s="37">
        <v>6.0297803581831145E-3</v>
      </c>
      <c r="AL53" s="35">
        <v>8.3018980900287925E-10</v>
      </c>
      <c r="AM53" s="36">
        <v>3.4959458118240397E-3</v>
      </c>
      <c r="AN53" s="36">
        <v>-2.988709575071333E-3</v>
      </c>
      <c r="AO53" s="36">
        <v>-1.5557285768438634E-2</v>
      </c>
      <c r="AP53" s="36">
        <v>3.6413731530929891E-3</v>
      </c>
      <c r="AQ53" s="36">
        <v>-7.7343522996653896E-3</v>
      </c>
      <c r="AR53" s="36">
        <v>-1.313478607661594E-2</v>
      </c>
      <c r="AS53" s="36">
        <v>5.1470926309525556E-3</v>
      </c>
      <c r="AT53" s="37">
        <v>8.1092722880614615E-4</v>
      </c>
    </row>
    <row r="54" spans="1:46" x14ac:dyDescent="0.3">
      <c r="A54" s="30">
        <v>2019</v>
      </c>
      <c r="B54" s="41">
        <v>124</v>
      </c>
      <c r="C54" s="42">
        <v>38</v>
      </c>
      <c r="D54" s="42">
        <v>6</v>
      </c>
      <c r="E54" s="42">
        <v>30</v>
      </c>
      <c r="F54" s="42">
        <v>11</v>
      </c>
      <c r="G54" s="42">
        <v>19</v>
      </c>
      <c r="H54" s="42">
        <v>8</v>
      </c>
      <c r="I54" s="42">
        <v>5</v>
      </c>
      <c r="J54" s="43">
        <v>7</v>
      </c>
      <c r="K54" s="36">
        <v>0.78309149615542217</v>
      </c>
      <c r="L54" s="36">
        <v>0.99777440467176859</v>
      </c>
      <c r="M54" s="36">
        <v>0.99785415010509337</v>
      </c>
      <c r="N54" s="36">
        <v>0.88789966367091977</v>
      </c>
      <c r="O54" s="36">
        <v>0.70704204209288746</v>
      </c>
      <c r="P54" s="36">
        <v>0.63201592835398213</v>
      </c>
      <c r="Q54" s="36">
        <v>0.94986652742117006</v>
      </c>
      <c r="R54" s="36">
        <v>0.32572297464853017</v>
      </c>
      <c r="S54" s="36">
        <v>0.80368440951307107</v>
      </c>
      <c r="T54" s="35">
        <v>-3.0951507023854259E-3</v>
      </c>
      <c r="U54" s="36">
        <v>-5.7751468221628613E-3</v>
      </c>
      <c r="V54" s="36">
        <v>-5.2476366230730593E-3</v>
      </c>
      <c r="W54" s="36">
        <v>-1.2762758213870221E-2</v>
      </c>
      <c r="X54" s="36">
        <v>7.055291815147407E-3</v>
      </c>
      <c r="Y54" s="36">
        <v>-7.9836663550024133E-3</v>
      </c>
      <c r="Z54" s="36">
        <v>-9.4630960722656733E-3</v>
      </c>
      <c r="AA54" s="36">
        <v>2.0196512151246956E-2</v>
      </c>
      <c r="AB54" s="37">
        <v>-7.5729348386717032E-3</v>
      </c>
      <c r="AC54" s="36">
        <v>-1.4636663627648056E-3</v>
      </c>
      <c r="AD54" s="36">
        <v>-7.3037466808508747E-3</v>
      </c>
      <c r="AE54" s="36">
        <v>-5.1086678767334817E-3</v>
      </c>
      <c r="AF54" s="36">
        <v>-1.6473550236468858E-2</v>
      </c>
      <c r="AG54" s="36">
        <v>3.9332377560637767E-3</v>
      </c>
      <c r="AH54" s="36">
        <v>-9.5592135085857469E-3</v>
      </c>
      <c r="AI54" s="36">
        <v>-9.2533365630694912E-3</v>
      </c>
      <c r="AJ54" s="36">
        <v>9.8184933549700058E-3</v>
      </c>
      <c r="AK54" s="37">
        <v>5.835228800527878E-3</v>
      </c>
      <c r="AL54" s="35">
        <v>-1.4764779235957809E-10</v>
      </c>
      <c r="AM54" s="36">
        <v>4.3884033112262877E-3</v>
      </c>
      <c r="AN54" s="36">
        <v>-2.9745724435107155E-3</v>
      </c>
      <c r="AO54" s="36">
        <v>-1.9538990093832448E-2</v>
      </c>
      <c r="AP54" s="36">
        <v>4.1181286649312975E-4</v>
      </c>
      <c r="AQ54" s="36">
        <v>-7.07358724860722E-3</v>
      </c>
      <c r="AR54" s="36">
        <v>-1.4234884494098239E-2</v>
      </c>
      <c r="AS54" s="36">
        <v>5.9206732206430199E-3</v>
      </c>
      <c r="AT54" s="37">
        <v>1.192599241141934E-3</v>
      </c>
    </row>
    <row r="55" spans="1:46" x14ac:dyDescent="0.3">
      <c r="A55" s="30">
        <v>2020</v>
      </c>
      <c r="B55" s="41">
        <v>119</v>
      </c>
      <c r="C55" s="42">
        <v>38</v>
      </c>
      <c r="D55" s="42">
        <v>5</v>
      </c>
      <c r="E55" s="42">
        <v>29</v>
      </c>
      <c r="F55" s="42">
        <v>11</v>
      </c>
      <c r="G55" s="42">
        <v>16</v>
      </c>
      <c r="H55" s="42">
        <v>8</v>
      </c>
      <c r="I55" s="42">
        <v>5</v>
      </c>
      <c r="J55" s="43">
        <v>7</v>
      </c>
      <c r="K55" s="36">
        <v>0.77417116086304605</v>
      </c>
      <c r="L55" s="36">
        <v>0.99782504985307607</v>
      </c>
      <c r="M55" s="36">
        <v>0.99790498723553611</v>
      </c>
      <c r="N55" s="36">
        <v>0.87809850308752513</v>
      </c>
      <c r="O55" s="36">
        <v>0.72207416302189753</v>
      </c>
      <c r="P55" s="36">
        <v>0.5990200493427642</v>
      </c>
      <c r="Q55" s="36">
        <v>0.94500574350218403</v>
      </c>
      <c r="R55" s="36">
        <v>0.31511591696487173</v>
      </c>
      <c r="S55" s="36">
        <v>0.79358057000676019</v>
      </c>
      <c r="T55" s="35">
        <v>-2.0337914492999285E-3</v>
      </c>
      <c r="U55" s="36">
        <v>-1.9681079244072133E-3</v>
      </c>
      <c r="V55" s="36">
        <v>-6.0781521983899502E-3</v>
      </c>
      <c r="W55" s="36">
        <v>-1.3208919142033796E-2</v>
      </c>
      <c r="X55" s="36">
        <v>8.0999169027756775E-3</v>
      </c>
      <c r="Y55" s="36">
        <v>-7.472675687394811E-3</v>
      </c>
      <c r="Z55" s="36">
        <v>-8.0598772142782098E-3</v>
      </c>
      <c r="AA55" s="36">
        <v>1.9945393619452849E-2</v>
      </c>
      <c r="AB55" s="37">
        <v>-6.3504005460614799E-3</v>
      </c>
      <c r="AC55" s="36">
        <v>-4.9220069051170146E-4</v>
      </c>
      <c r="AD55" s="36">
        <v>-2.0206000655319531E-3</v>
      </c>
      <c r="AE55" s="36">
        <v>-5.7610663766094776E-3</v>
      </c>
      <c r="AF55" s="36">
        <v>-1.3822784770238194E-2</v>
      </c>
      <c r="AG55" s="36">
        <v>6.4281617268792234E-3</v>
      </c>
      <c r="AH55" s="36">
        <v>-9.9437158171300517E-3</v>
      </c>
      <c r="AI55" s="36">
        <v>-8.0266159672045759E-3</v>
      </c>
      <c r="AJ55" s="36">
        <v>6.6264370124604777E-3</v>
      </c>
      <c r="AK55" s="37">
        <v>9.5661614960153157E-3</v>
      </c>
      <c r="AL55" s="35">
        <v>1.893807036262349E-9</v>
      </c>
      <c r="AM55" s="36">
        <v>7.9015679668939763E-3</v>
      </c>
      <c r="AN55" s="36">
        <v>-4.6932704333659406E-3</v>
      </c>
      <c r="AO55" s="36">
        <v>-1.6843330184108114E-2</v>
      </c>
      <c r="AP55" s="36">
        <v>1.6373917001291278E-3</v>
      </c>
      <c r="AQ55" s="36">
        <v>-9.4446038577557529E-3</v>
      </c>
      <c r="AR55" s="36">
        <v>-1.3291615277310449E-2</v>
      </c>
      <c r="AS55" s="36">
        <v>2.3120119564886449E-3</v>
      </c>
      <c r="AT55" s="37">
        <v>4.0780622912980277E-3</v>
      </c>
    </row>
    <row r="56" spans="1:46" x14ac:dyDescent="0.3">
      <c r="A56" s="30">
        <v>2021</v>
      </c>
      <c r="B56" s="41">
        <v>121</v>
      </c>
      <c r="C56" s="42">
        <v>38</v>
      </c>
      <c r="D56" s="42">
        <v>5</v>
      </c>
      <c r="E56" s="42">
        <v>29</v>
      </c>
      <c r="F56" s="42">
        <v>11</v>
      </c>
      <c r="G56" s="42">
        <v>17</v>
      </c>
      <c r="H56" s="42">
        <v>9</v>
      </c>
      <c r="I56" s="42">
        <v>5</v>
      </c>
      <c r="J56" s="43">
        <v>7</v>
      </c>
      <c r="K56" s="36">
        <v>0.76425669871520729</v>
      </c>
      <c r="L56" s="36">
        <v>0.99775962792567185</v>
      </c>
      <c r="M56" s="36">
        <v>0.99800078473416853</v>
      </c>
      <c r="N56" s="36">
        <v>0.88212264295233589</v>
      </c>
      <c r="O56" s="36">
        <v>0.72952594556118211</v>
      </c>
      <c r="P56" s="36">
        <v>0.60872412200473802</v>
      </c>
      <c r="Q56" s="36">
        <v>0.97457731666959635</v>
      </c>
      <c r="R56" s="36">
        <v>0.27999264558720521</v>
      </c>
      <c r="S56" s="36">
        <v>0.79583624928211871</v>
      </c>
      <c r="T56" s="35">
        <v>-2.4288114513765697E-3</v>
      </c>
      <c r="U56" s="36">
        <v>-1.9157108439242098E-3</v>
      </c>
      <c r="V56" s="36">
        <v>-6.263645863307893E-3</v>
      </c>
      <c r="W56" s="36">
        <v>-1.24956966403222E-2</v>
      </c>
      <c r="X56" s="36">
        <v>5.143056406559863E-3</v>
      </c>
      <c r="Y56" s="36">
        <v>-8.8896646365166834E-3</v>
      </c>
      <c r="Z56" s="36">
        <v>-8.5839995883310056E-3</v>
      </c>
      <c r="AA56" s="36">
        <v>1.9607794384250612E-2</v>
      </c>
      <c r="AB56" s="37">
        <v>-5.7575458228042685E-3</v>
      </c>
      <c r="AC56" s="36">
        <v>-7.5896349206230462E-4</v>
      </c>
      <c r="AD56" s="36">
        <v>-2.0472599420947764E-3</v>
      </c>
      <c r="AE56" s="36">
        <v>-5.857783254500845E-3</v>
      </c>
      <c r="AF56" s="36">
        <v>-1.3959717614009043E-2</v>
      </c>
      <c r="AG56" s="36">
        <v>4.1298076026892718E-3</v>
      </c>
      <c r="AH56" s="36">
        <v>-9.6439370580361315E-3</v>
      </c>
      <c r="AI56" s="36">
        <v>-8.4213965735340946E-3</v>
      </c>
      <c r="AJ56" s="36">
        <v>5.8028912810933718E-3</v>
      </c>
      <c r="AK56" s="37">
        <v>1.0705076524035826E-2</v>
      </c>
      <c r="AL56" s="35">
        <v>-1.1677284016508259E-10</v>
      </c>
      <c r="AM56" s="36">
        <v>8.6284674654481513E-3</v>
      </c>
      <c r="AN56" s="36">
        <v>-5.6016510838682743E-3</v>
      </c>
      <c r="AO56" s="36">
        <v>-1.6235556490432023E-2</v>
      </c>
      <c r="AP56" s="36">
        <v>-1.9030414854329435E-3</v>
      </c>
      <c r="AQ56" s="36">
        <v>-6.7877449125979261E-3</v>
      </c>
      <c r="AR56" s="36">
        <v>-1.3358988263747641E-2</v>
      </c>
      <c r="AS56" s="36">
        <v>2.5097387245108104E-3</v>
      </c>
      <c r="AT56" s="37">
        <v>5.8406245566646371E-3</v>
      </c>
    </row>
    <row r="57" spans="1:46" x14ac:dyDescent="0.3">
      <c r="A57" s="30">
        <v>2022</v>
      </c>
      <c r="B57" s="41">
        <v>113</v>
      </c>
      <c r="C57" s="42">
        <v>38</v>
      </c>
      <c r="D57" s="42">
        <v>4</v>
      </c>
      <c r="E57" s="42">
        <v>28</v>
      </c>
      <c r="F57" s="42">
        <v>11</v>
      </c>
      <c r="G57" s="42">
        <v>13</v>
      </c>
      <c r="H57" s="42">
        <v>7</v>
      </c>
      <c r="I57" s="42">
        <v>5</v>
      </c>
      <c r="J57" s="43">
        <v>7</v>
      </c>
      <c r="K57" s="36">
        <v>0.76470038760243986</v>
      </c>
      <c r="L57" s="36">
        <v>0.99804532110509547</v>
      </c>
      <c r="M57" s="36">
        <v>0.99773051818498759</v>
      </c>
      <c r="N57" s="36">
        <v>0.88143737113324927</v>
      </c>
      <c r="O57" s="36">
        <v>0.72050727356201216</v>
      </c>
      <c r="P57" s="36">
        <v>0.56270533702091952</v>
      </c>
      <c r="Q57" s="36">
        <v>0.94361546297545729</v>
      </c>
      <c r="R57" s="36">
        <v>0.2517823839157321</v>
      </c>
      <c r="S57" s="36">
        <v>0.79938683207056715</v>
      </c>
      <c r="T57" s="35">
        <v>-3.5731599756069735E-3</v>
      </c>
      <c r="U57" s="36">
        <v>-4.6583435166629751E-3</v>
      </c>
      <c r="V57" s="36">
        <v>-6.9230723267836398E-3</v>
      </c>
      <c r="W57" s="36">
        <v>-1.1381154005683526E-2</v>
      </c>
      <c r="X57" s="36">
        <v>2.0722429707097463E-3</v>
      </c>
      <c r="Y57" s="36">
        <v>-8.8414162361296952E-3</v>
      </c>
      <c r="Z57" s="36">
        <v>-6.2365605063755053E-3</v>
      </c>
      <c r="AA57" s="36">
        <v>2.3889561709159124E-2</v>
      </c>
      <c r="AB57" s="37">
        <v>-6.0268626106157941E-3</v>
      </c>
      <c r="AC57" s="36">
        <v>-2.2863357135488277E-3</v>
      </c>
      <c r="AD57" s="36">
        <v>-4.5928020040981654E-3</v>
      </c>
      <c r="AE57" s="36">
        <v>-6.6364932788262098E-3</v>
      </c>
      <c r="AF57" s="36">
        <v>-9.6930313104826634E-3</v>
      </c>
      <c r="AG57" s="36">
        <v>-4.9811010231398819E-4</v>
      </c>
      <c r="AH57" s="36">
        <v>-9.7796152100018078E-3</v>
      </c>
      <c r="AI57" s="36">
        <v>-6.3428404997304859E-3</v>
      </c>
      <c r="AJ57" s="36">
        <v>3.7821450100735256E-3</v>
      </c>
      <c r="AK57" s="37">
        <v>9.2162560822878527E-3</v>
      </c>
      <c r="AL57" s="35">
        <v>-7.079461049382233E-10</v>
      </c>
      <c r="AM57" s="36">
        <v>8.2684934746458799E-3</v>
      </c>
      <c r="AN57" s="36">
        <v>-4.9069880182068129E-3</v>
      </c>
      <c r="AO57" s="36">
        <v>-1.0577526590256604E-2</v>
      </c>
      <c r="AP57" s="36">
        <v>-4.8237156775292611E-3</v>
      </c>
      <c r="AQ57" s="36">
        <v>-5.8282432211649174E-3</v>
      </c>
      <c r="AR57" s="36">
        <v>-8.6822124199006524E-3</v>
      </c>
      <c r="AS57" s="36">
        <v>1.8585191488571574E-3</v>
      </c>
      <c r="AT57" s="37">
        <v>6.4201563195298485E-3</v>
      </c>
    </row>
    <row r="58" spans="1:46" x14ac:dyDescent="0.3">
      <c r="A58" s="30">
        <v>2023</v>
      </c>
      <c r="B58" s="44">
        <v>0</v>
      </c>
      <c r="C58" s="45"/>
      <c r="D58" s="45"/>
      <c r="E58" s="45"/>
      <c r="F58" s="45"/>
      <c r="G58" s="45"/>
      <c r="H58" s="45"/>
      <c r="I58" s="45"/>
      <c r="J58" s="46"/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0</v>
      </c>
      <c r="T58" s="38"/>
      <c r="U58" s="39"/>
      <c r="V58" s="39"/>
      <c r="W58" s="39"/>
      <c r="X58" s="39"/>
      <c r="Y58" s="39"/>
      <c r="Z58" s="39"/>
      <c r="AA58" s="39"/>
      <c r="AB58" s="40"/>
      <c r="AC58" s="39">
        <v>-2.7159271699872972E-3</v>
      </c>
      <c r="AD58" s="39">
        <v>-5.0725423002780422E-3</v>
      </c>
      <c r="AE58" s="39">
        <v>-6.588898942412204E-3</v>
      </c>
      <c r="AF58" s="39">
        <v>-1.2103102062330725E-2</v>
      </c>
      <c r="AG58" s="39">
        <v>-1.7255192105559999E-3</v>
      </c>
      <c r="AH58" s="39">
        <v>-1.0050170110499634E-2</v>
      </c>
      <c r="AI58" s="39">
        <v>-6.481144977021399E-3</v>
      </c>
      <c r="AJ58" s="39">
        <v>4.4983732059688895E-3</v>
      </c>
      <c r="AK58" s="40">
        <v>7.9569609161932835E-3</v>
      </c>
      <c r="AL58" s="38">
        <v>-1.4754464705537786E-11</v>
      </c>
      <c r="AM58" s="39">
        <v>8.5122238960131137E-3</v>
      </c>
      <c r="AN58" s="39">
        <v>-4.7704629516574365E-3</v>
      </c>
      <c r="AO58" s="39">
        <v>-1.2462826306243516E-2</v>
      </c>
      <c r="AP58" s="39">
        <v>-5.9578819729938746E-3</v>
      </c>
      <c r="AQ58" s="39">
        <v>-5.8645383182452373E-3</v>
      </c>
      <c r="AR58" s="39">
        <v>-9.0478841975729293E-3</v>
      </c>
      <c r="AS58" s="39">
        <v>2.5668058826924054E-3</v>
      </c>
      <c r="AT58" s="40">
        <v>5.3905229688367079E-3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107"/>
  <sheetViews>
    <sheetView workbookViewId="0">
      <pane xSplit="1" ySplit="5" topLeftCell="B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37.200000000000003" customHeight="1" thickTop="1" thickBot="1" x14ac:dyDescent="0.35">
      <c r="A3" s="67" t="s">
        <v>68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9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2</v>
      </c>
      <c r="D6" s="16">
        <v>3.1691508100162406E-2</v>
      </c>
      <c r="E6" s="16">
        <v>9.4679195749666455E-3</v>
      </c>
      <c r="F6" s="16">
        <v>1.6749782533954736E-2</v>
      </c>
      <c r="G6" s="17">
        <v>0.56525629758834839</v>
      </c>
      <c r="H6" s="18">
        <v>3.6110292649587337E-3</v>
      </c>
      <c r="I6" s="18">
        <v>5.6404268753272009E-3</v>
      </c>
      <c r="J6" s="18">
        <v>0.64020496606826782</v>
      </c>
      <c r="K6" s="22">
        <v>4.2902100530260289E-3</v>
      </c>
      <c r="L6" s="16">
        <f>$K6/H6</f>
        <v>1.1880850965839671</v>
      </c>
      <c r="M6" s="23">
        <f>$K6/I6</f>
        <v>0.76061797233691719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3</v>
      </c>
      <c r="D7" s="18">
        <v>9.9048041129875086E-2</v>
      </c>
      <c r="E7" s="18">
        <v>8.4703669897213014E-3</v>
      </c>
      <c r="F7" s="18">
        <v>8.1142842496742338E-3</v>
      </c>
      <c r="G7" s="19">
        <v>1.0438834428787231</v>
      </c>
      <c r="H7" s="18">
        <v>3.4508504231788376E-3</v>
      </c>
      <c r="I7" s="18">
        <v>5.1353325148285316E-3</v>
      </c>
      <c r="J7" s="18">
        <v>0.67198187112808228</v>
      </c>
      <c r="K7" s="24">
        <v>3.9641973010125058E-3</v>
      </c>
      <c r="L7" s="18">
        <f>$K7/H7</f>
        <v>1.1487595273285667</v>
      </c>
      <c r="M7" s="25">
        <f>K7/I7</f>
        <v>0.77194559253284689</v>
      </c>
    </row>
    <row r="8" spans="1:13" ht="15.6" x14ac:dyDescent="0.3">
      <c r="A8" s="10">
        <f t="shared" si="0"/>
        <v>1972</v>
      </c>
      <c r="B8" s="12">
        <v>4.3393672034755619</v>
      </c>
      <c r="C8" s="8">
        <v>3</v>
      </c>
      <c r="D8" s="18">
        <v>0.10059664580424463</v>
      </c>
      <c r="E8" s="18">
        <v>8.0992215013302709E-3</v>
      </c>
      <c r="F8" s="18">
        <v>7.631723307488846E-3</v>
      </c>
      <c r="G8" s="19">
        <v>1.0612572431564331</v>
      </c>
      <c r="H8" s="18">
        <v>4.2788354543890064E-3</v>
      </c>
      <c r="I8" s="18">
        <v>6.0493222968383961E-3</v>
      </c>
      <c r="J8" s="18">
        <v>0.70732474327087402</v>
      </c>
      <c r="K8" s="24">
        <v>4.751784148280219E-3</v>
      </c>
      <c r="L8" s="18">
        <f t="shared" ref="L8:L58" si="1">$K8/H8</f>
        <v>1.1105321059743223</v>
      </c>
      <c r="M8" s="25">
        <f t="shared" ref="M8:M58" si="2">K8/I8</f>
        <v>0.78550685764646411</v>
      </c>
    </row>
    <row r="9" spans="1:13" ht="15.6" x14ac:dyDescent="0.3">
      <c r="A9" s="10">
        <f t="shared" si="0"/>
        <v>1973</v>
      </c>
      <c r="B9" s="12">
        <v>5.3148512777154453</v>
      </c>
      <c r="C9" s="8">
        <v>3</v>
      </c>
      <c r="D9" s="18">
        <v>0.10568046509512843</v>
      </c>
      <c r="E9" s="18">
        <v>9.2626953639145283E-3</v>
      </c>
      <c r="F9" s="18">
        <v>8.2783369784105911E-3</v>
      </c>
      <c r="G9" s="19">
        <v>1.1189076900482178</v>
      </c>
      <c r="H9" s="18">
        <v>4.8537799449528667E-3</v>
      </c>
      <c r="I9" s="18">
        <v>7.0534825793772717E-3</v>
      </c>
      <c r="J9" s="18">
        <v>0.68813949823379517</v>
      </c>
      <c r="K9" s="24">
        <v>5.4248585528812064E-3</v>
      </c>
      <c r="L9" s="18">
        <f t="shared" si="1"/>
        <v>1.1176564686502048</v>
      </c>
      <c r="M9" s="25">
        <f t="shared" si="2"/>
        <v>0.76910355867925728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3</v>
      </c>
      <c r="D10" s="18">
        <v>0.10658762856739819</v>
      </c>
      <c r="E10" s="18">
        <v>1.0934935744568429E-2</v>
      </c>
      <c r="F10" s="18">
        <v>1.0689469562603292E-2</v>
      </c>
      <c r="G10" s="19">
        <v>1.0229634046554565</v>
      </c>
      <c r="H10" s="18">
        <v>6.7510553690189861E-3</v>
      </c>
      <c r="I10" s="18">
        <v>9.2843175653263485E-3</v>
      </c>
      <c r="J10" s="18">
        <v>0.72714608907699585</v>
      </c>
      <c r="K10" s="24">
        <v>7.3046408544913607E-3</v>
      </c>
      <c r="L10" s="18">
        <f t="shared" si="1"/>
        <v>1.0819998437596605</v>
      </c>
      <c r="M10" s="25">
        <f t="shared" si="2"/>
        <v>0.78677197360973716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3</v>
      </c>
      <c r="D11" s="18">
        <v>0.1057991347685126</v>
      </c>
      <c r="E11" s="18">
        <v>9.6081513710810015E-3</v>
      </c>
      <c r="F11" s="18">
        <v>9.9241899533778904E-3</v>
      </c>
      <c r="G11" s="19">
        <v>0.96815472841262817</v>
      </c>
      <c r="H11" s="18">
        <v>6.7709503527034406E-3</v>
      </c>
      <c r="I11" s="18">
        <v>9.4920708847284034E-3</v>
      </c>
      <c r="J11" s="18">
        <v>0.71332699060440063</v>
      </c>
      <c r="K11" s="24">
        <v>7.3892360159709784E-3</v>
      </c>
      <c r="L11" s="18">
        <f t="shared" si="1"/>
        <v>1.0913144582459795</v>
      </c>
      <c r="M11" s="25">
        <f t="shared" si="2"/>
        <v>0.77846405760194726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3</v>
      </c>
      <c r="D12" s="18">
        <v>0.10633991377972667</v>
      </c>
      <c r="E12" s="18">
        <v>9.1468064743106745E-3</v>
      </c>
      <c r="F12" s="18">
        <v>1.0145800940171106E-2</v>
      </c>
      <c r="G12" s="19">
        <v>0.90153616666793823</v>
      </c>
      <c r="H12" s="18">
        <v>6.4871612158580554E-3</v>
      </c>
      <c r="I12" s="18">
        <v>9.2645398262128295E-3</v>
      </c>
      <c r="J12" s="18">
        <v>0.70021408796310425</v>
      </c>
      <c r="K12" s="24">
        <v>7.1512504985741434E-3</v>
      </c>
      <c r="L12" s="18">
        <f t="shared" si="1"/>
        <v>1.1023697825009655</v>
      </c>
      <c r="M12" s="25">
        <f t="shared" si="2"/>
        <v>0.77189484126784103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3</v>
      </c>
      <c r="D13" s="18">
        <v>0.10557681612480047</v>
      </c>
      <c r="E13" s="18">
        <v>9.2168033311880605E-3</v>
      </c>
      <c r="F13" s="18">
        <v>1.0551279317987779E-2</v>
      </c>
      <c r="G13" s="19">
        <v>0.87352472543716431</v>
      </c>
      <c r="H13" s="18">
        <v>6.4309528103002169E-3</v>
      </c>
      <c r="I13" s="18">
        <v>9.1403699758755147E-3</v>
      </c>
      <c r="J13" s="18">
        <v>0.70357686281204224</v>
      </c>
      <c r="K13" s="24">
        <v>7.0535512383912667E-3</v>
      </c>
      <c r="L13" s="18">
        <f t="shared" si="1"/>
        <v>1.0968127813181676</v>
      </c>
      <c r="M13" s="25">
        <f t="shared" si="2"/>
        <v>0.77169209309994469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3</v>
      </c>
      <c r="D14" s="18">
        <v>0.10487228981845931</v>
      </c>
      <c r="E14" s="18">
        <v>1.0640293532407103E-2</v>
      </c>
      <c r="F14" s="18">
        <v>1.0802999878483229E-2</v>
      </c>
      <c r="G14" s="19">
        <v>0.98493880033493042</v>
      </c>
      <c r="H14" s="18">
        <v>7.5941271096003965E-3</v>
      </c>
      <c r="I14" s="18">
        <v>1.0243652344555893E-2</v>
      </c>
      <c r="J14" s="18">
        <v>0.74134957790374756</v>
      </c>
      <c r="K14" s="24">
        <v>8.2712715121691406E-3</v>
      </c>
      <c r="L14" s="18">
        <f t="shared" si="1"/>
        <v>1.0891668512781023</v>
      </c>
      <c r="M14" s="25">
        <f t="shared" si="2"/>
        <v>0.80745336076980423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4</v>
      </c>
      <c r="D15" s="18">
        <v>0.12274304434947345</v>
      </c>
      <c r="E15" s="18">
        <v>1.4194510229317362E-2</v>
      </c>
      <c r="F15" s="18">
        <v>1.4324620066982192E-2</v>
      </c>
      <c r="G15" s="19">
        <v>0.99091702699661255</v>
      </c>
      <c r="H15" s="18">
        <v>1.0500817507277969E-2</v>
      </c>
      <c r="I15" s="18">
        <v>1.327949960601329E-2</v>
      </c>
      <c r="J15" s="18">
        <v>0.79075402021408081</v>
      </c>
      <c r="K15" s="24">
        <v>1.1153056484247498E-2</v>
      </c>
      <c r="L15" s="18">
        <f t="shared" si="1"/>
        <v>1.0621131618102564</v>
      </c>
      <c r="M15" s="25">
        <f t="shared" si="2"/>
        <v>0.83987023721866105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6</v>
      </c>
      <c r="D16" s="18">
        <v>0.12610068079078213</v>
      </c>
      <c r="E16" s="18">
        <v>1.6761974623277661E-2</v>
      </c>
      <c r="F16" s="18">
        <v>1.9998843837230086E-2</v>
      </c>
      <c r="G16" s="19">
        <v>0.83814716339111328</v>
      </c>
      <c r="H16" s="18">
        <v>1.4730974965446321E-2</v>
      </c>
      <c r="I16" s="18">
        <v>1.8836284770316247E-2</v>
      </c>
      <c r="J16" s="18">
        <v>0.78205311298370361</v>
      </c>
      <c r="K16" s="24">
        <v>1.5739610460969149E-2</v>
      </c>
      <c r="L16" s="18">
        <f t="shared" si="1"/>
        <v>1.0684703828421902</v>
      </c>
      <c r="M16" s="25">
        <f t="shared" si="2"/>
        <v>0.83560057903631346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6</v>
      </c>
      <c r="D17" s="18">
        <v>0.11290301126621517</v>
      </c>
      <c r="E17" s="18">
        <v>2.1155954544368333E-2</v>
      </c>
      <c r="F17" s="18">
        <v>2.9134416577339808E-2</v>
      </c>
      <c r="G17" s="19">
        <v>0.72614991664886475</v>
      </c>
      <c r="H17" s="18">
        <v>1.9603927975170091E-2</v>
      </c>
      <c r="I17" s="18">
        <v>2.5768012517452338E-2</v>
      </c>
      <c r="J17" s="18">
        <v>0.76078540086746216</v>
      </c>
      <c r="K17" s="24">
        <v>2.1244473504639396E-2</v>
      </c>
      <c r="L17" s="18">
        <f t="shared" si="1"/>
        <v>1.0836845315666934</v>
      </c>
      <c r="M17" s="25">
        <f t="shared" si="2"/>
        <v>0.82445138096121273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6</v>
      </c>
      <c r="D18" s="18">
        <v>0.1125796177894058</v>
      </c>
      <c r="E18" s="18">
        <v>2.1317472645430997E-2</v>
      </c>
      <c r="F18" s="18">
        <v>2.9459887967692486E-2</v>
      </c>
      <c r="G18" s="19">
        <v>0.72361010313034058</v>
      </c>
      <c r="H18" s="18">
        <v>2.0814871394647941E-2</v>
      </c>
      <c r="I18" s="18">
        <v>2.6918125163411001E-2</v>
      </c>
      <c r="J18" s="18">
        <v>0.7732660174369812</v>
      </c>
      <c r="K18" s="24">
        <v>2.2527194448261682E-2</v>
      </c>
      <c r="L18" s="18">
        <f t="shared" si="1"/>
        <v>1.0822644070745508</v>
      </c>
      <c r="M18" s="25">
        <f t="shared" si="2"/>
        <v>0.83687828596927027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6</v>
      </c>
      <c r="D19" s="18">
        <v>0.11249152576897804</v>
      </c>
      <c r="E19" s="18">
        <v>1.8398278385461975E-2</v>
      </c>
      <c r="F19" s="18">
        <v>2.5167211224102613E-2</v>
      </c>
      <c r="G19" s="19">
        <v>0.73104161024093628</v>
      </c>
      <c r="H19" s="18">
        <v>1.7542653564421484E-2</v>
      </c>
      <c r="I19" s="18">
        <v>2.2416473179732072E-2</v>
      </c>
      <c r="J19" s="18">
        <v>0.78257864713668823</v>
      </c>
      <c r="K19" s="24">
        <v>1.8860626322847518E-2</v>
      </c>
      <c r="L19" s="18">
        <f t="shared" si="1"/>
        <v>1.0751296121528064</v>
      </c>
      <c r="M19" s="25">
        <f t="shared" si="2"/>
        <v>0.84137349223607638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7</v>
      </c>
      <c r="D20" s="18">
        <v>0.14098131898578883</v>
      </c>
      <c r="E20" s="18">
        <v>4.5469320710563421E-2</v>
      </c>
      <c r="F20" s="18">
        <v>4.9648855969584585E-2</v>
      </c>
      <c r="G20" s="19">
        <v>0.91581809520721436</v>
      </c>
      <c r="H20" s="18">
        <v>1.8983018656655238E-2</v>
      </c>
      <c r="I20" s="18">
        <v>2.431751370790472E-2</v>
      </c>
      <c r="J20" s="18">
        <v>0.78063154220581055</v>
      </c>
      <c r="K20" s="24">
        <v>2.0597433671383048E-2</v>
      </c>
      <c r="L20" s="18">
        <f t="shared" si="1"/>
        <v>1.0850452208854473</v>
      </c>
      <c r="M20" s="25">
        <f t="shared" si="2"/>
        <v>0.84702054325099807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7</v>
      </c>
      <c r="D21" s="18">
        <v>0.13856146908171427</v>
      </c>
      <c r="E21" s="18">
        <v>4.378165344885733E-2</v>
      </c>
      <c r="F21" s="18">
        <v>4.7981123486823589E-2</v>
      </c>
      <c r="G21" s="19">
        <v>0.91247659921646118</v>
      </c>
      <c r="H21" s="18">
        <v>1.7984683129956765E-2</v>
      </c>
      <c r="I21" s="18">
        <v>2.3669156809788972E-2</v>
      </c>
      <c r="J21" s="18">
        <v>0.75983625650405884</v>
      </c>
      <c r="K21" s="24">
        <v>1.9707272754113887E-2</v>
      </c>
      <c r="L21" s="18">
        <f t="shared" si="1"/>
        <v>1.0957809271205805</v>
      </c>
      <c r="M21" s="25">
        <f t="shared" si="2"/>
        <v>0.83261406025091067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8</v>
      </c>
      <c r="D22" s="18">
        <v>0.44287603816884374</v>
      </c>
      <c r="E22" s="18">
        <v>2.1040198319113707E-2</v>
      </c>
      <c r="F22" s="18">
        <v>2.3433376901460308E-2</v>
      </c>
      <c r="G22" s="19">
        <v>0.89787310361862183</v>
      </c>
      <c r="H22" s="18">
        <v>1.6725780576014669E-2</v>
      </c>
      <c r="I22" s="18">
        <v>2.2203984290869117E-2</v>
      </c>
      <c r="J22" s="18">
        <v>0.75327837467193604</v>
      </c>
      <c r="K22" s="24">
        <v>1.8386658052804979E-2</v>
      </c>
      <c r="L22" s="18">
        <f t="shared" si="1"/>
        <v>1.0993004463523852</v>
      </c>
      <c r="M22" s="25">
        <f t="shared" si="2"/>
        <v>0.82807922271707224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9</v>
      </c>
      <c r="D23" s="18">
        <v>0.44125945580312642</v>
      </c>
      <c r="E23" s="18">
        <v>2.0409597936794772E-2</v>
      </c>
      <c r="F23" s="18">
        <v>2.4349585184693882E-2</v>
      </c>
      <c r="G23" s="19">
        <v>0.83819079399108887</v>
      </c>
      <c r="H23" s="18">
        <v>1.6863189881823958E-2</v>
      </c>
      <c r="I23" s="18">
        <v>2.2494351005186361E-2</v>
      </c>
      <c r="J23" s="18">
        <v>0.74966329336166382</v>
      </c>
      <c r="K23" s="24">
        <v>1.864091300375046E-2</v>
      </c>
      <c r="L23" s="18">
        <f t="shared" si="1"/>
        <v>1.1054203347281659</v>
      </c>
      <c r="M23" s="25">
        <f t="shared" si="2"/>
        <v>0.82869307940702797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10</v>
      </c>
      <c r="D24" s="18">
        <v>0.48607155281223569</v>
      </c>
      <c r="E24" s="18">
        <v>2.3429983842544157E-2</v>
      </c>
      <c r="F24" s="18">
        <v>2.6985361099400047E-2</v>
      </c>
      <c r="G24" s="19">
        <v>0.86824792623519897</v>
      </c>
      <c r="H24" s="18">
        <v>1.8875133470197623E-2</v>
      </c>
      <c r="I24" s="18">
        <v>2.485945974674425E-2</v>
      </c>
      <c r="J24" s="18">
        <v>0.7592737078666687</v>
      </c>
      <c r="K24" s="24">
        <v>2.0568346025221673E-2</v>
      </c>
      <c r="L24" s="18">
        <f t="shared" si="1"/>
        <v>1.0897059910965663</v>
      </c>
      <c r="M24" s="25">
        <f t="shared" si="2"/>
        <v>0.82738507734124966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13</v>
      </c>
      <c r="D25" s="18">
        <v>0.50728620192676876</v>
      </c>
      <c r="E25" s="18">
        <v>2.7038962064455333E-2</v>
      </c>
      <c r="F25" s="18">
        <v>3.2462039617075521E-2</v>
      </c>
      <c r="G25" s="19">
        <v>0.83294093608856201</v>
      </c>
      <c r="H25" s="18">
        <v>2.3071152974609845E-2</v>
      </c>
      <c r="I25" s="18">
        <v>2.9757123724180139E-2</v>
      </c>
      <c r="J25" s="18">
        <v>0.77531528472900391</v>
      </c>
      <c r="K25" s="24">
        <v>2.5040206115660543E-2</v>
      </c>
      <c r="L25" s="18">
        <f t="shared" si="1"/>
        <v>1.085346976079508</v>
      </c>
      <c r="M25" s="25">
        <f t="shared" si="2"/>
        <v>0.84148610422697845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18</v>
      </c>
      <c r="D26" s="18">
        <v>0.54621955465854022</v>
      </c>
      <c r="E26" s="18">
        <v>2.998652351218541E-2</v>
      </c>
      <c r="F26" s="18">
        <v>3.3754843985323989E-2</v>
      </c>
      <c r="G26" s="19">
        <v>0.88836210966110229</v>
      </c>
      <c r="H26" s="18">
        <v>2.5865620110203633E-2</v>
      </c>
      <c r="I26" s="18">
        <v>3.2906794908909971E-2</v>
      </c>
      <c r="J26" s="18">
        <v>0.7860267162322998</v>
      </c>
      <c r="K26" s="24">
        <v>2.7988596508139122E-2</v>
      </c>
      <c r="L26" s="18">
        <f t="shared" si="1"/>
        <v>1.0820771506304618</v>
      </c>
      <c r="M26" s="25">
        <f t="shared" si="2"/>
        <v>0.8505415548860038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18</v>
      </c>
      <c r="D27" s="18">
        <v>0.54067907867127718</v>
      </c>
      <c r="E27" s="18">
        <v>2.9029757331632832E-2</v>
      </c>
      <c r="F27" s="18">
        <v>3.3464583825702714E-2</v>
      </c>
      <c r="G27" s="19">
        <v>0.86747699975967407</v>
      </c>
      <c r="H27" s="18">
        <v>2.4423186809130006E-2</v>
      </c>
      <c r="I27" s="18">
        <v>3.1796195443719324E-2</v>
      </c>
      <c r="J27" s="18">
        <v>0.76811665296554565</v>
      </c>
      <c r="K27" s="24">
        <v>2.6663065015779253E-2</v>
      </c>
      <c r="L27" s="18">
        <f t="shared" si="1"/>
        <v>1.0917111359854121</v>
      </c>
      <c r="M27" s="25">
        <f t="shared" si="2"/>
        <v>0.83856148962771537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21</v>
      </c>
      <c r="D28" s="18">
        <v>0.56461243247755721</v>
      </c>
      <c r="E28" s="18">
        <v>2.5260442845651661E-2</v>
      </c>
      <c r="F28" s="18">
        <v>2.9720642583140684E-2</v>
      </c>
      <c r="G28" s="19">
        <v>0.84992921352386475</v>
      </c>
      <c r="H28" s="18">
        <v>2.2408939987266979E-2</v>
      </c>
      <c r="I28" s="18">
        <v>2.9571534694558609E-2</v>
      </c>
      <c r="J28" s="18">
        <v>0.75778752565383911</v>
      </c>
      <c r="K28" s="24">
        <v>2.4274509708206951E-2</v>
      </c>
      <c r="L28" s="18">
        <f t="shared" si="1"/>
        <v>1.0832511364660715</v>
      </c>
      <c r="M28" s="25">
        <f t="shared" si="2"/>
        <v>0.82087419401582995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24</v>
      </c>
      <c r="D29" s="18">
        <v>0.57138320921673436</v>
      </c>
      <c r="E29" s="18">
        <v>2.2990958583269477E-2</v>
      </c>
      <c r="F29" s="18">
        <v>2.8643659097643916E-2</v>
      </c>
      <c r="G29" s="19">
        <v>0.80265438556671143</v>
      </c>
      <c r="H29" s="18">
        <v>2.1630267234760695E-2</v>
      </c>
      <c r="I29" s="18">
        <v>2.8663357976022909E-2</v>
      </c>
      <c r="J29" s="18">
        <v>0.75463128089904785</v>
      </c>
      <c r="K29" s="24">
        <v>2.3411464578098829E-2</v>
      </c>
      <c r="L29" s="18">
        <f t="shared" si="1"/>
        <v>1.0823474497104539</v>
      </c>
      <c r="M29" s="25">
        <f t="shared" si="2"/>
        <v>0.81677326842453968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28</v>
      </c>
      <c r="D30" s="18">
        <v>0.57667136669597729</v>
      </c>
      <c r="E30" s="18">
        <v>1.8431200377858798E-2</v>
      </c>
      <c r="F30" s="18">
        <v>2.4798553104904003E-2</v>
      </c>
      <c r="G30" s="19">
        <v>0.74323689937591553</v>
      </c>
      <c r="H30" s="18">
        <v>1.996363721228795E-2</v>
      </c>
      <c r="I30" s="18">
        <v>2.7123931685640635E-2</v>
      </c>
      <c r="J30" s="18">
        <v>0.73601561784744263</v>
      </c>
      <c r="K30" s="24">
        <v>2.1833693195274284E-2</v>
      </c>
      <c r="L30" s="18">
        <f t="shared" si="1"/>
        <v>1.0936731099198338</v>
      </c>
      <c r="M30" s="25">
        <f t="shared" si="2"/>
        <v>0.8049604846495394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37</v>
      </c>
      <c r="D31" s="18">
        <v>0.60836691171868185</v>
      </c>
      <c r="E31" s="18">
        <v>2.0069063068928153E-2</v>
      </c>
      <c r="F31" s="18">
        <v>2.6595303010503359E-2</v>
      </c>
      <c r="G31" s="19">
        <v>0.75460928678512573</v>
      </c>
      <c r="H31" s="18">
        <v>2.2493638962825257E-2</v>
      </c>
      <c r="I31" s="18">
        <v>2.9277457878862212E-2</v>
      </c>
      <c r="J31" s="18">
        <v>0.76829206943511963</v>
      </c>
      <c r="K31" s="24">
        <v>2.4425863266185135E-2</v>
      </c>
      <c r="L31" s="18">
        <f t="shared" si="1"/>
        <v>1.0859009209916288</v>
      </c>
      <c r="M31" s="25">
        <f t="shared" si="2"/>
        <v>0.83428907548083819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47</v>
      </c>
      <c r="D32" s="18">
        <v>0.77625880955023885</v>
      </c>
      <c r="E32" s="18">
        <v>1.9214686414538613E-2</v>
      </c>
      <c r="F32" s="18">
        <v>2.3177108454728541E-2</v>
      </c>
      <c r="G32" s="19">
        <v>0.82903724908828735</v>
      </c>
      <c r="H32" s="18">
        <v>2.059277214074336E-2</v>
      </c>
      <c r="I32" s="18">
        <v>2.7281146084256896E-2</v>
      </c>
      <c r="J32" s="18">
        <v>0.75483530759811401</v>
      </c>
      <c r="K32" s="24">
        <v>2.2415177671978124E-2</v>
      </c>
      <c r="L32" s="18">
        <f t="shared" si="1"/>
        <v>1.0884973387157082</v>
      </c>
      <c r="M32" s="25">
        <f t="shared" si="2"/>
        <v>0.8216362172890247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52</v>
      </c>
      <c r="D33" s="18">
        <v>0.76615444364529683</v>
      </c>
      <c r="E33" s="18">
        <v>1.9540922706090882E-2</v>
      </c>
      <c r="F33" s="18">
        <v>2.4214995569923868E-2</v>
      </c>
      <c r="G33" s="19">
        <v>0.8069760799407959</v>
      </c>
      <c r="H33" s="18">
        <v>2.2134068135815428E-2</v>
      </c>
      <c r="I33" s="18">
        <v>2.8246374750141641E-2</v>
      </c>
      <c r="J33" s="18">
        <v>0.78360742330551147</v>
      </c>
      <c r="K33" s="24">
        <v>2.3940843184108933E-2</v>
      </c>
      <c r="L33" s="18">
        <f t="shared" si="1"/>
        <v>1.0816286928009378</v>
      </c>
      <c r="M33" s="25">
        <f t="shared" si="2"/>
        <v>0.84757224231009975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59</v>
      </c>
      <c r="D34" s="18">
        <v>0.79479777502314208</v>
      </c>
      <c r="E34" s="18">
        <v>2.1176489389816811E-2</v>
      </c>
      <c r="F34" s="18">
        <v>2.6398102498907863E-2</v>
      </c>
      <c r="G34" s="19">
        <v>0.80219739675521851</v>
      </c>
      <c r="H34" s="18">
        <v>2.280834236613144E-2</v>
      </c>
      <c r="I34" s="18">
        <v>2.9708698861421606E-2</v>
      </c>
      <c r="J34" s="18">
        <v>0.76773279905319214</v>
      </c>
      <c r="K34" s="24">
        <v>2.4701379000681315E-2</v>
      </c>
      <c r="L34" s="18">
        <f t="shared" si="1"/>
        <v>1.0829975543229693</v>
      </c>
      <c r="M34" s="25">
        <f t="shared" si="2"/>
        <v>0.83145273766120487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66</v>
      </c>
      <c r="D35" s="18">
        <v>0.89494945794537195</v>
      </c>
      <c r="E35" s="18">
        <v>2.0457732970305134E-2</v>
      </c>
      <c r="F35" s="18">
        <v>2.6055316641486959E-2</v>
      </c>
      <c r="G35" s="19">
        <v>0.78516536951065063</v>
      </c>
      <c r="H35" s="18">
        <v>2.2358360620997369E-2</v>
      </c>
      <c r="I35" s="18">
        <v>2.8904101220796598E-2</v>
      </c>
      <c r="J35" s="18">
        <v>0.77353590726852417</v>
      </c>
      <c r="K35" s="24">
        <v>2.4284177960663501E-2</v>
      </c>
      <c r="L35" s="18">
        <f t="shared" si="1"/>
        <v>1.0861341031353409</v>
      </c>
      <c r="M35" s="25">
        <f t="shared" si="2"/>
        <v>0.84016374614654865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68</v>
      </c>
      <c r="D36" s="18">
        <v>0.89307643456751751</v>
      </c>
      <c r="E36" s="18">
        <v>2.3336978498744172E-2</v>
      </c>
      <c r="F36" s="18">
        <v>2.8759673105778698E-2</v>
      </c>
      <c r="G36" s="19">
        <v>0.81144797801971436</v>
      </c>
      <c r="H36" s="18">
        <v>2.4827114862078323E-2</v>
      </c>
      <c r="I36" s="18">
        <v>3.1350724085234108E-2</v>
      </c>
      <c r="J36" s="18">
        <v>0.7919151782989502</v>
      </c>
      <c r="K36" s="24">
        <v>2.6500527471315167E-2</v>
      </c>
      <c r="L36" s="18">
        <f t="shared" si="1"/>
        <v>1.0674026208253808</v>
      </c>
      <c r="M36" s="25">
        <f t="shared" si="2"/>
        <v>0.8452923574992216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77</v>
      </c>
      <c r="D37" s="18">
        <v>0.91387064253096995</v>
      </c>
      <c r="E37" s="18">
        <v>2.1344321004201517E-2</v>
      </c>
      <c r="F37" s="18">
        <v>2.7053813418034318E-2</v>
      </c>
      <c r="G37" s="19">
        <v>0.78895795345306396</v>
      </c>
      <c r="H37" s="18">
        <v>2.3380813058077883E-2</v>
      </c>
      <c r="I37" s="18">
        <v>3.0133168803272457E-2</v>
      </c>
      <c r="J37" s="18">
        <v>0.77591615915298462</v>
      </c>
      <c r="K37" s="24">
        <v>2.5252227400687492E-2</v>
      </c>
      <c r="L37" s="18">
        <f t="shared" si="1"/>
        <v>1.0800406015804933</v>
      </c>
      <c r="M37" s="25">
        <f t="shared" si="2"/>
        <v>0.83802097169233336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80</v>
      </c>
      <c r="D38" s="18">
        <v>0.92673658159987971</v>
      </c>
      <c r="E38" s="18">
        <v>1.9272734164406717E-2</v>
      </c>
      <c r="F38" s="18">
        <v>2.4096487036112876E-2</v>
      </c>
      <c r="G38" s="19">
        <v>0.79981511831283569</v>
      </c>
      <c r="H38" s="18">
        <v>2.0164234302022306E-2</v>
      </c>
      <c r="I38" s="18">
        <v>2.6202413992772261E-2</v>
      </c>
      <c r="J38" s="18">
        <v>0.76955634355545044</v>
      </c>
      <c r="K38" s="24">
        <v>2.1972761667364761E-2</v>
      </c>
      <c r="L38" s="18">
        <f t="shared" si="1"/>
        <v>1.0896898606837293</v>
      </c>
      <c r="M38" s="25">
        <f t="shared" si="2"/>
        <v>0.83857776132480699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84</v>
      </c>
      <c r="D39" s="18">
        <v>0.92825454222287795</v>
      </c>
      <c r="E39" s="18">
        <v>1.8626566602018068E-2</v>
      </c>
      <c r="F39" s="18">
        <v>2.280747306055356E-2</v>
      </c>
      <c r="G39" s="19">
        <v>0.81668698787689209</v>
      </c>
      <c r="H39" s="18">
        <v>1.9483778727138294E-2</v>
      </c>
      <c r="I39" s="18">
        <v>2.4786909447570837E-2</v>
      </c>
      <c r="J39" s="18">
        <v>0.78605115413665771</v>
      </c>
      <c r="K39" s="24">
        <v>2.1156883254854732E-2</v>
      </c>
      <c r="L39" s="18">
        <f t="shared" si="1"/>
        <v>1.0858716654067739</v>
      </c>
      <c r="M39" s="25">
        <f t="shared" si="2"/>
        <v>0.85355067357653758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89</v>
      </c>
      <c r="D40" s="18">
        <v>0.92869793078662066</v>
      </c>
      <c r="E40" s="18">
        <v>1.9264691502201624E-2</v>
      </c>
      <c r="F40" s="18">
        <v>2.3597434650669071E-2</v>
      </c>
      <c r="G40" s="19">
        <v>0.81638920307159424</v>
      </c>
      <c r="H40" s="18">
        <v>1.9845544369928452E-2</v>
      </c>
      <c r="I40" s="18">
        <v>2.5306758838501413E-2</v>
      </c>
      <c r="J40" s="18">
        <v>0.78419935703277588</v>
      </c>
      <c r="K40" s="24">
        <v>2.1429541354537385E-2</v>
      </c>
      <c r="L40" s="18">
        <f t="shared" si="1"/>
        <v>1.0798162527105646</v>
      </c>
      <c r="M40" s="25">
        <f t="shared" si="2"/>
        <v>0.84679122645823479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93</v>
      </c>
      <c r="D41" s="18">
        <v>0.88569187713092967</v>
      </c>
      <c r="E41" s="18">
        <v>2.4588106919580667E-2</v>
      </c>
      <c r="F41" s="18">
        <v>2.9551602832098574E-2</v>
      </c>
      <c r="G41" s="19">
        <v>0.83203971385955811</v>
      </c>
      <c r="H41" s="18">
        <v>2.3271271585565429E-2</v>
      </c>
      <c r="I41" s="18">
        <v>2.9009911620644719E-2</v>
      </c>
      <c r="J41" s="18">
        <v>0.80218344926834106</v>
      </c>
      <c r="K41" s="24">
        <v>2.4751454290766021E-2</v>
      </c>
      <c r="L41" s="18">
        <f t="shared" si="1"/>
        <v>1.0636055790831263</v>
      </c>
      <c r="M41" s="25">
        <f t="shared" si="2"/>
        <v>0.85320681477539584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96</v>
      </c>
      <c r="D42" s="18">
        <v>0.8804208092250192</v>
      </c>
      <c r="E42" s="18">
        <v>3.1552689547991078E-2</v>
      </c>
      <c r="F42" s="18">
        <v>3.6914321005271804E-2</v>
      </c>
      <c r="G42" s="19">
        <v>0.85475468635559082</v>
      </c>
      <c r="H42" s="18">
        <v>2.9402950497816778E-2</v>
      </c>
      <c r="I42" s="18">
        <v>3.532058062439828E-2</v>
      </c>
      <c r="J42" s="18">
        <v>0.83245944976806641</v>
      </c>
      <c r="K42" s="24">
        <v>3.0762046684389695E-2</v>
      </c>
      <c r="L42" s="18">
        <f t="shared" si="1"/>
        <v>1.0462231226309697</v>
      </c>
      <c r="M42" s="25">
        <f t="shared" si="2"/>
        <v>0.87093830680519158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98</v>
      </c>
      <c r="D43" s="18">
        <v>0.87019119424587699</v>
      </c>
      <c r="E43" s="18">
        <v>3.8204409982865346E-2</v>
      </c>
      <c r="F43" s="18">
        <v>4.4327547187236312E-2</v>
      </c>
      <c r="G43" s="19">
        <v>0.86186611652374268</v>
      </c>
      <c r="H43" s="18">
        <v>3.5219644550719555E-2</v>
      </c>
      <c r="I43" s="18">
        <v>4.1367844187742038E-2</v>
      </c>
      <c r="J43" s="18">
        <v>0.85137730836868286</v>
      </c>
      <c r="K43" s="24">
        <v>3.637109805861153E-2</v>
      </c>
      <c r="L43" s="18">
        <f t="shared" si="1"/>
        <v>1.0326935016687568</v>
      </c>
      <c r="M43" s="25">
        <f t="shared" si="2"/>
        <v>0.87921183162328953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102</v>
      </c>
      <c r="D44" s="18">
        <v>0.85637294221680416</v>
      </c>
      <c r="E44" s="18">
        <v>3.4595560213592037E-2</v>
      </c>
      <c r="F44" s="18">
        <v>4.0630131519050455E-2</v>
      </c>
      <c r="G44" s="19">
        <v>0.85147547721862793</v>
      </c>
      <c r="H44" s="18">
        <v>3.2766787636877015E-2</v>
      </c>
      <c r="I44" s="18">
        <v>3.8514553542151511E-2</v>
      </c>
      <c r="J44" s="18">
        <v>0.85076379776000977</v>
      </c>
      <c r="K44" s="24">
        <v>3.368938125201807E-2</v>
      </c>
      <c r="L44" s="18">
        <f t="shared" si="1"/>
        <v>1.0281563644677434</v>
      </c>
      <c r="M44" s="25">
        <f t="shared" si="2"/>
        <v>0.87471820788854204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100</v>
      </c>
      <c r="D45" s="18">
        <v>0.84972367556254835</v>
      </c>
      <c r="E45" s="18">
        <v>2.2244933497976051E-2</v>
      </c>
      <c r="F45" s="18">
        <v>2.7026742694182076E-2</v>
      </c>
      <c r="G45" s="19">
        <v>0.8230711817741394</v>
      </c>
      <c r="H45" s="18">
        <v>2.1508133960807061E-2</v>
      </c>
      <c r="I45" s="18">
        <v>2.6146193204772083E-2</v>
      </c>
      <c r="J45" s="18">
        <v>0.82261055707931519</v>
      </c>
      <c r="K45" s="24">
        <v>2.2172914435144176E-2</v>
      </c>
      <c r="L45" s="18">
        <f t="shared" si="1"/>
        <v>1.030908328707107</v>
      </c>
      <c r="M45" s="25">
        <f t="shared" si="2"/>
        <v>0.84803605104154423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102</v>
      </c>
      <c r="D46" s="18">
        <v>0.8177182531424535</v>
      </c>
      <c r="E46" s="18">
        <v>1.8865411734530557E-2</v>
      </c>
      <c r="F46" s="18">
        <v>2.3533559869736233E-2</v>
      </c>
      <c r="G46" s="19">
        <v>0.80163866281509399</v>
      </c>
      <c r="H46" s="18">
        <v>1.7594412349535463E-2</v>
      </c>
      <c r="I46" s="18">
        <v>2.2272103887166904E-2</v>
      </c>
      <c r="J46" s="18">
        <v>0.78997534513473511</v>
      </c>
      <c r="K46" s="24">
        <v>1.8142369940180009E-2</v>
      </c>
      <c r="L46" s="18">
        <f t="shared" si="1"/>
        <v>1.0311438415650758</v>
      </c>
      <c r="M46" s="25">
        <f t="shared" si="2"/>
        <v>0.81457818408585858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105</v>
      </c>
      <c r="D47" s="18">
        <v>0.80274009155001769</v>
      </c>
      <c r="E47" s="18">
        <v>1.9140016974364172E-2</v>
      </c>
      <c r="F47" s="18">
        <v>2.3554609113076927E-2</v>
      </c>
      <c r="G47" s="19">
        <v>0.81258052587509155</v>
      </c>
      <c r="H47" s="18">
        <v>1.7491953386502102E-2</v>
      </c>
      <c r="I47" s="18">
        <v>2.2104709157526672E-2</v>
      </c>
      <c r="J47" s="18">
        <v>0.79132246971130371</v>
      </c>
      <c r="K47" s="24">
        <v>1.8063680783946254E-2</v>
      </c>
      <c r="L47" s="18">
        <f t="shared" si="1"/>
        <v>1.0326851658480483</v>
      </c>
      <c r="M47" s="25">
        <f t="shared" si="2"/>
        <v>0.81718699193088251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106</v>
      </c>
      <c r="D48" s="18">
        <v>0.80630647445230397</v>
      </c>
      <c r="E48" s="18">
        <v>1.6179526098674294E-2</v>
      </c>
      <c r="F48" s="18">
        <v>2.0484664614874283E-2</v>
      </c>
      <c r="G48" s="19">
        <v>0.78983604907989502</v>
      </c>
      <c r="H48" s="18">
        <v>1.5466652685008865E-2</v>
      </c>
      <c r="I48" s="18">
        <v>1.9869814806665751E-2</v>
      </c>
      <c r="J48" s="18">
        <v>0.77839946746826172</v>
      </c>
      <c r="K48" s="24">
        <v>1.5763348702743672E-2</v>
      </c>
      <c r="L48" s="18">
        <f t="shared" si="1"/>
        <v>1.0191829495222571</v>
      </c>
      <c r="M48" s="25">
        <f t="shared" si="2"/>
        <v>0.79333143545230844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105</v>
      </c>
      <c r="D49" s="18">
        <v>0.79836241409817199</v>
      </c>
      <c r="E49" s="18">
        <v>1.49096532874837E-2</v>
      </c>
      <c r="F49" s="18">
        <v>1.9504645526384149E-2</v>
      </c>
      <c r="G49" s="19">
        <v>0.76441550254821777</v>
      </c>
      <c r="H49" s="18">
        <v>1.4557634143999729E-2</v>
      </c>
      <c r="I49" s="18">
        <v>1.9222023850798606E-2</v>
      </c>
      <c r="J49" s="18">
        <v>0.75734138488769531</v>
      </c>
      <c r="K49" s="24">
        <v>1.5056696170773317E-2</v>
      </c>
      <c r="L49" s="18">
        <f t="shared" si="1"/>
        <v>1.0342818085574219</v>
      </c>
      <c r="M49" s="25">
        <f t="shared" si="2"/>
        <v>0.78330441620733737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111</v>
      </c>
      <c r="D50" s="18">
        <v>0.79181697249929828</v>
      </c>
      <c r="E50" s="18">
        <v>1.4473638088089606E-2</v>
      </c>
      <c r="F50" s="18">
        <v>1.9060253236393345E-2</v>
      </c>
      <c r="G50" s="19">
        <v>0.75936233997344971</v>
      </c>
      <c r="H50" s="18">
        <v>1.4189676822809522E-2</v>
      </c>
      <c r="I50" s="18">
        <v>1.8806618704093388E-2</v>
      </c>
      <c r="J50" s="18">
        <v>0.75450444221496582</v>
      </c>
      <c r="K50" s="24">
        <v>1.4469743340421106E-2</v>
      </c>
      <c r="L50" s="18">
        <f t="shared" si="1"/>
        <v>1.019737342936619</v>
      </c>
      <c r="M50" s="25">
        <f t="shared" si="2"/>
        <v>0.76939632626633025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112</v>
      </c>
      <c r="D51" s="18">
        <v>0.779089870528621</v>
      </c>
      <c r="E51" s="18">
        <v>1.3967725727091105E-2</v>
      </c>
      <c r="F51" s="18">
        <v>1.84161459627952E-2</v>
      </c>
      <c r="G51" s="19">
        <v>0.7584499716758728</v>
      </c>
      <c r="H51" s="18">
        <v>1.3769543661262262E-2</v>
      </c>
      <c r="I51" s="18">
        <v>1.8466925551994036E-2</v>
      </c>
      <c r="J51" s="18">
        <v>0.74563270807266235</v>
      </c>
      <c r="K51" s="24">
        <v>1.4168277070092281E-2</v>
      </c>
      <c r="L51" s="18">
        <f t="shared" si="1"/>
        <v>1.0289576342280515</v>
      </c>
      <c r="M51" s="25">
        <f t="shared" si="2"/>
        <v>0.7672244646355012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112</v>
      </c>
      <c r="D52" s="18">
        <v>0.78146805338318337</v>
      </c>
      <c r="E52" s="18">
        <v>1.3721135767653688E-2</v>
      </c>
      <c r="F52" s="18">
        <v>1.7801926956811716E-2</v>
      </c>
      <c r="G52" s="19">
        <v>0.77076685428619385</v>
      </c>
      <c r="H52" s="18">
        <v>1.3687413793844295E-2</v>
      </c>
      <c r="I52" s="18">
        <v>1.7755424654718546E-2</v>
      </c>
      <c r="J52" s="18">
        <v>0.77088630199432373</v>
      </c>
      <c r="K52" s="24">
        <v>1.3876926631470601E-2</v>
      </c>
      <c r="L52" s="18">
        <f t="shared" si="1"/>
        <v>1.0138457739702103</v>
      </c>
      <c r="M52" s="25">
        <f t="shared" si="2"/>
        <v>0.78155982756417908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112</v>
      </c>
      <c r="D53" s="18">
        <v>0.78169021884175194</v>
      </c>
      <c r="E53" s="18">
        <v>1.4201505957409349E-2</v>
      </c>
      <c r="F53" s="18">
        <v>1.7894317877506317E-2</v>
      </c>
      <c r="G53" s="19">
        <v>0.7936321496963501</v>
      </c>
      <c r="H53" s="18">
        <v>1.4158399658022713E-2</v>
      </c>
      <c r="I53" s="18">
        <v>1.7816006343078557E-2</v>
      </c>
      <c r="J53" s="18">
        <v>0.79470109939575195</v>
      </c>
      <c r="K53" s="24">
        <v>1.4255014059458899E-2</v>
      </c>
      <c r="L53" s="18">
        <f t="shared" si="1"/>
        <v>1.0068238221670371</v>
      </c>
      <c r="M53" s="25">
        <f t="shared" si="2"/>
        <v>0.80012398878589941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111</v>
      </c>
      <c r="D54" s="18">
        <v>0.77485243943090176</v>
      </c>
      <c r="E54" s="18">
        <v>1.5891256446670977E-2</v>
      </c>
      <c r="F54" s="18">
        <v>1.9633658725267789E-2</v>
      </c>
      <c r="G54" s="19">
        <v>0.80938845872879028</v>
      </c>
      <c r="H54" s="18">
        <v>1.5236154849588533E-2</v>
      </c>
      <c r="I54" s="18">
        <v>1.9583634724403911E-2</v>
      </c>
      <c r="J54" s="18">
        <v>0.77800446748733521</v>
      </c>
      <c r="K54" s="24">
        <v>1.5524576286354407E-2</v>
      </c>
      <c r="L54" s="18">
        <f t="shared" si="1"/>
        <v>1.0189300673045905</v>
      </c>
      <c r="M54" s="25">
        <f t="shared" si="2"/>
        <v>0.79273212071345689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113</v>
      </c>
      <c r="D55" s="18">
        <v>0.77436175251161288</v>
      </c>
      <c r="E55" s="18">
        <v>1.6416890418933204E-2</v>
      </c>
      <c r="F55" s="18">
        <v>2.0304324020013188E-2</v>
      </c>
      <c r="G55" s="19">
        <v>0.80854159593582153</v>
      </c>
      <c r="H55" s="18">
        <v>1.5787632467789008E-2</v>
      </c>
      <c r="I55" s="18">
        <v>2.0305298837956186E-2</v>
      </c>
      <c r="J55" s="18">
        <v>0.77751290798187256</v>
      </c>
      <c r="K55" s="24">
        <v>1.6190395100691483E-2</v>
      </c>
      <c r="L55" s="18">
        <f t="shared" si="1"/>
        <v>1.0255112749631219</v>
      </c>
      <c r="M55" s="25">
        <f t="shared" si="2"/>
        <v>0.79734827987003976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110</v>
      </c>
      <c r="D56" s="18">
        <v>0.76661669502457308</v>
      </c>
      <c r="E56" s="18">
        <v>1.4081021614100721E-2</v>
      </c>
      <c r="F56" s="18">
        <v>1.729497149709169E-2</v>
      </c>
      <c r="G56" s="19">
        <v>0.81416851282119751</v>
      </c>
      <c r="H56" s="18">
        <v>1.4036550906771425E-2</v>
      </c>
      <c r="I56" s="18">
        <v>1.7707666697829697E-2</v>
      </c>
      <c r="J56" s="18">
        <v>0.79268211126327515</v>
      </c>
      <c r="K56" s="24">
        <v>1.4167599214364451E-2</v>
      </c>
      <c r="L56" s="18">
        <f t="shared" si="1"/>
        <v>1.0093362185955388</v>
      </c>
      <c r="M56" s="25">
        <f t="shared" si="2"/>
        <v>0.80008278087258511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109</v>
      </c>
      <c r="D57" s="18">
        <v>0.75468587792671205</v>
      </c>
      <c r="E57" s="18">
        <v>1.1943604783239949E-2</v>
      </c>
      <c r="F57" s="18">
        <v>1.5012178277616599E-2</v>
      </c>
      <c r="G57" s="19">
        <v>0.79559439420700073</v>
      </c>
      <c r="H57" s="18">
        <v>1.2292990883810714E-2</v>
      </c>
      <c r="I57" s="18">
        <v>1.5652042492846335E-2</v>
      </c>
      <c r="J57" s="18">
        <v>0.78539210557937622</v>
      </c>
      <c r="K57" s="24">
        <v>1.2483521914088724E-2</v>
      </c>
      <c r="L57" s="18">
        <f t="shared" si="1"/>
        <v>1.0154991598121927</v>
      </c>
      <c r="M57" s="25">
        <f t="shared" si="2"/>
        <v>0.79756504109890047</v>
      </c>
    </row>
    <row r="58" spans="1:13" ht="15.6" x14ac:dyDescent="0.3">
      <c r="A58" s="10">
        <f t="shared" si="0"/>
        <v>2022</v>
      </c>
      <c r="B58" s="12">
        <v>100.804782346598</v>
      </c>
      <c r="C58" s="8">
        <v>97</v>
      </c>
      <c r="D58" s="18">
        <v>0.73136415155962708</v>
      </c>
      <c r="E58" s="18">
        <v>1.4735251061000544E-2</v>
      </c>
      <c r="F58" s="18">
        <v>1.9179870202221772E-2</v>
      </c>
      <c r="G58" s="19">
        <v>0.76826643943786621</v>
      </c>
      <c r="H58" s="18">
        <v>1.3830676703295094E-2</v>
      </c>
      <c r="I58" s="18">
        <v>1.84997602943704E-2</v>
      </c>
      <c r="J58" s="18">
        <v>0.74761384725570679</v>
      </c>
      <c r="K58" s="24">
        <v>1.4442796928642821E-2</v>
      </c>
      <c r="L58" s="18">
        <f t="shared" si="1"/>
        <v>1.0442581544257985</v>
      </c>
      <c r="M58" s="25">
        <f t="shared" si="2"/>
        <v>0.78070184147401411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1.407696741707503E-2</v>
      </c>
      <c r="I59" s="20">
        <v>1.9015581274002189E-2</v>
      </c>
      <c r="J59" s="20">
        <v>0.74028593301773071</v>
      </c>
      <c r="K59" s="26">
        <v>1.4812466585488486E-2</v>
      </c>
      <c r="L59" s="20">
        <f>K59/H59</f>
        <v>1.0522484102308365</v>
      </c>
      <c r="M59" s="27">
        <f>K59/I59</f>
        <v>0.77896470121267669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107"/>
  <sheetViews>
    <sheetView workbookViewId="0">
      <pane xSplit="1" ySplit="5" topLeftCell="B18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33.6" customHeight="1" thickTop="1" thickBot="1" x14ac:dyDescent="0.35">
      <c r="A3" s="67" t="s">
        <v>69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9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3</v>
      </c>
      <c r="D6" s="16">
        <v>4.289645032175736E-2</v>
      </c>
      <c r="E6" s="16">
        <v>1.5534593694218773E-3</v>
      </c>
      <c r="F6" s="16">
        <v>4.35538559169109E-3</v>
      </c>
      <c r="G6" s="17">
        <v>0.35667550563812256</v>
      </c>
      <c r="H6" s="18">
        <v>4.9793971366133248E-4</v>
      </c>
      <c r="I6" s="18">
        <v>9.2946527663046515E-4</v>
      </c>
      <c r="J6" s="18">
        <v>0.53572708368301392</v>
      </c>
      <c r="K6" s="22">
        <v>5.9159474770345338E-4</v>
      </c>
      <c r="L6" s="16">
        <f>$K6/H6</f>
        <v>1.1880850863520784</v>
      </c>
      <c r="M6" s="23">
        <f>$K6/I6</f>
        <v>0.63648934777652633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4</v>
      </c>
      <c r="D7" s="18">
        <v>0.11093832301299912</v>
      </c>
      <c r="E7" s="18">
        <v>9.5129020870984057E-4</v>
      </c>
      <c r="F7" s="18">
        <v>2.097611265163364E-3</v>
      </c>
      <c r="G7" s="19">
        <v>0.45351120829582214</v>
      </c>
      <c r="H7" s="18">
        <v>4.9140783709446256E-4</v>
      </c>
      <c r="I7" s="18">
        <v>8.2337699759999037E-4</v>
      </c>
      <c r="J7" s="18">
        <v>0.59681999683380127</v>
      </c>
      <c r="K7" s="24">
        <v>5.6450943531135406E-4</v>
      </c>
      <c r="L7" s="18">
        <f>$K7/H7</f>
        <v>1.1487595286414598</v>
      </c>
      <c r="M7" s="25">
        <f>K7/I7</f>
        <v>0.68560263033435109</v>
      </c>
    </row>
    <row r="8" spans="1:13" ht="15.6" x14ac:dyDescent="0.3">
      <c r="A8" s="10">
        <f t="shared" si="0"/>
        <v>1972</v>
      </c>
      <c r="B8" s="12">
        <v>4.3393672034755619</v>
      </c>
      <c r="C8" s="8">
        <v>4</v>
      </c>
      <c r="D8" s="18">
        <v>0.11321556864482386</v>
      </c>
      <c r="E8" s="18">
        <v>1.0451585105402004E-3</v>
      </c>
      <c r="F8" s="18">
        <v>2.0325214783904985E-3</v>
      </c>
      <c r="G8" s="19">
        <v>0.51421767473220825</v>
      </c>
      <c r="H8" s="18">
        <v>5.9867775026640829E-4</v>
      </c>
      <c r="I8" s="18">
        <v>8.6783907686900142E-4</v>
      </c>
      <c r="J8" s="18">
        <v>0.68984878063201904</v>
      </c>
      <c r="K8" s="24">
        <v>6.648508503712177E-4</v>
      </c>
      <c r="L8" s="18">
        <f t="shared" ref="L8:L58" si="1">$K8/H8</f>
        <v>1.1105320852083826</v>
      </c>
      <c r="M8" s="25">
        <f t="shared" ref="M8:M58" si="2">K8/I8</f>
        <v>0.76609923209481801</v>
      </c>
    </row>
    <row r="9" spans="1:13" ht="15.6" x14ac:dyDescent="0.3">
      <c r="A9" s="10">
        <f t="shared" si="0"/>
        <v>1973</v>
      </c>
      <c r="B9" s="12">
        <v>5.3148512777154453</v>
      </c>
      <c r="C9" s="8">
        <v>4</v>
      </c>
      <c r="D9" s="18">
        <v>0.11929225161031583</v>
      </c>
      <c r="E9" s="18">
        <v>1.0506077619283115E-3</v>
      </c>
      <c r="F9" s="18">
        <v>1.9773935310602969E-3</v>
      </c>
      <c r="G9" s="19">
        <v>0.53130936622619629</v>
      </c>
      <c r="H9" s="18">
        <v>7.4818824657761087E-4</v>
      </c>
      <c r="I9" s="18">
        <v>1.0256996057222141E-3</v>
      </c>
      <c r="J9" s="18">
        <v>0.72944188117980957</v>
      </c>
      <c r="K9" s="24">
        <v>8.3621740964143101E-4</v>
      </c>
      <c r="L9" s="18">
        <f t="shared" si="1"/>
        <v>1.1176564366875399</v>
      </c>
      <c r="M9" s="25">
        <f t="shared" si="2"/>
        <v>0.81526541004433251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5</v>
      </c>
      <c r="D10" s="18">
        <v>0.12079226020026405</v>
      </c>
      <c r="E10" s="18">
        <v>1.0230743923040104E-3</v>
      </c>
      <c r="F10" s="18">
        <v>1.8956342349915371E-3</v>
      </c>
      <c r="G10" s="19">
        <v>0.53970032930374146</v>
      </c>
      <c r="H10" s="18">
        <v>1.0086142504318078E-3</v>
      </c>
      <c r="I10" s="18">
        <v>1.1448972875193384E-3</v>
      </c>
      <c r="J10" s="18">
        <v>0.88096481561660767</v>
      </c>
      <c r="K10" s="24">
        <v>1.0913204266500083E-3</v>
      </c>
      <c r="L10" s="18">
        <f t="shared" si="1"/>
        <v>1.0819998093253118</v>
      </c>
      <c r="M10" s="25">
        <f t="shared" si="2"/>
        <v>0.95320378390849747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5</v>
      </c>
      <c r="D11" s="18">
        <v>0.1209929713530697</v>
      </c>
      <c r="E11" s="18">
        <v>8.7302134200426874E-4</v>
      </c>
      <c r="F11" s="18">
        <v>2.0896497159198181E-3</v>
      </c>
      <c r="G11" s="19">
        <v>0.41778358817100525</v>
      </c>
      <c r="H11" s="18">
        <v>9.5626986461280414E-4</v>
      </c>
      <c r="I11" s="18">
        <v>1.0823277340049284E-3</v>
      </c>
      <c r="J11" s="18">
        <v>0.88353079557418823</v>
      </c>
      <c r="K11" s="24">
        <v>1.04359111467917E-3</v>
      </c>
      <c r="L11" s="18">
        <f t="shared" si="1"/>
        <v>1.0913144430225483</v>
      </c>
      <c r="M11" s="25">
        <f t="shared" si="2"/>
        <v>0.96420989862061324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5</v>
      </c>
      <c r="D12" s="18">
        <v>0.12166398328695496</v>
      </c>
      <c r="E12" s="18">
        <v>8.3129107800504877E-4</v>
      </c>
      <c r="F12" s="18">
        <v>1.8767897238613233E-3</v>
      </c>
      <c r="G12" s="19">
        <v>0.44293245673179626</v>
      </c>
      <c r="H12" s="18">
        <v>9.71055134061873E-4</v>
      </c>
      <c r="I12" s="18">
        <v>1.0278176968340112E-3</v>
      </c>
      <c r="J12" s="18">
        <v>0.94477373361587524</v>
      </c>
      <c r="K12" s="24">
        <v>1.070461846803133E-3</v>
      </c>
      <c r="L12" s="18">
        <f t="shared" si="1"/>
        <v>1.102369792666094</v>
      </c>
      <c r="M12" s="25">
        <f t="shared" si="2"/>
        <v>1.0414899938972433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5</v>
      </c>
      <c r="D13" s="18">
        <v>0.12147954018661729</v>
      </c>
      <c r="E13" s="18">
        <v>8.6123386424789426E-4</v>
      </c>
      <c r="F13" s="18">
        <v>1.9477464291147509E-3</v>
      </c>
      <c r="G13" s="19">
        <v>0.44216939806938171</v>
      </c>
      <c r="H13" s="18">
        <v>1.0015088827735818E-3</v>
      </c>
      <c r="I13" s="18">
        <v>9.5869565572299247E-4</v>
      </c>
      <c r="J13" s="18">
        <v>1.044657826423645</v>
      </c>
      <c r="K13" s="24">
        <v>1.0984677134482832E-3</v>
      </c>
      <c r="L13" s="18">
        <f t="shared" si="1"/>
        <v>1.0968127515815769</v>
      </c>
      <c r="M13" s="25">
        <f t="shared" si="2"/>
        <v>1.1457939825750882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7</v>
      </c>
      <c r="D14" s="18">
        <v>0.12467724530138116</v>
      </c>
      <c r="E14" s="18">
        <v>8.3730364797123999E-4</v>
      </c>
      <c r="F14" s="18">
        <v>1.9910436569637864E-3</v>
      </c>
      <c r="G14" s="19">
        <v>0.42053505778312683</v>
      </c>
      <c r="H14" s="18">
        <v>1.0583252565118191E-3</v>
      </c>
      <c r="I14" s="18">
        <v>1.3446004286554909E-3</v>
      </c>
      <c r="J14" s="18">
        <v>0.78709274530410767</v>
      </c>
      <c r="K14" s="24">
        <v>1.152692854941764E-3</v>
      </c>
      <c r="L14" s="18">
        <f t="shared" si="1"/>
        <v>1.0891669152269645</v>
      </c>
      <c r="M14" s="25">
        <f t="shared" si="2"/>
        <v>0.85727538856608765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6</v>
      </c>
      <c r="D15" s="18">
        <v>0.12580154933517759</v>
      </c>
      <c r="E15" s="18">
        <v>6.6823806477296491E-4</v>
      </c>
      <c r="F15" s="18">
        <v>1.8879221404540681E-3</v>
      </c>
      <c r="G15" s="19">
        <v>0.3539542555809021</v>
      </c>
      <c r="H15" s="18">
        <v>1.1496029801933965E-3</v>
      </c>
      <c r="I15" s="18">
        <v>1.689256483306616E-3</v>
      </c>
      <c r="J15" s="18">
        <v>0.6805378794670105</v>
      </c>
      <c r="K15" s="24">
        <v>1.2210084587837519E-3</v>
      </c>
      <c r="L15" s="18">
        <f t="shared" si="1"/>
        <v>1.0621131641276216</v>
      </c>
      <c r="M15" s="25">
        <f t="shared" si="2"/>
        <v>0.72280821228147829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7</v>
      </c>
      <c r="D16" s="18">
        <v>0.12501632017432757</v>
      </c>
      <c r="E16" s="18">
        <v>5.6982737185803771E-4</v>
      </c>
      <c r="F16" s="18">
        <v>2.0218423563873791E-3</v>
      </c>
      <c r="G16" s="19">
        <v>0.28183570504188538</v>
      </c>
      <c r="H16" s="18">
        <v>1.2156996294604065E-3</v>
      </c>
      <c r="I16" s="18">
        <v>1.7588893200717064E-3</v>
      </c>
      <c r="J16" s="18">
        <v>0.69117462635040283</v>
      </c>
      <c r="K16" s="24">
        <v>1.2989390344893949E-3</v>
      </c>
      <c r="L16" s="18">
        <f t="shared" si="1"/>
        <v>1.0684703713086878</v>
      </c>
      <c r="M16" s="25">
        <f t="shared" si="2"/>
        <v>0.73849958588436926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6</v>
      </c>
      <c r="D17" s="18">
        <v>0.10788289440042841</v>
      </c>
      <c r="E17" s="18">
        <v>6.3708116892813792E-4</v>
      </c>
      <c r="F17" s="18">
        <v>1.8626061280045149E-3</v>
      </c>
      <c r="G17" s="19">
        <v>0.34203749895095825</v>
      </c>
      <c r="H17" s="18">
        <v>1.6231556217938207E-3</v>
      </c>
      <c r="I17" s="18">
        <v>2.2708959873876289E-3</v>
      </c>
      <c r="J17" s="18">
        <v>0.71476441621780396</v>
      </c>
      <c r="K17" s="24">
        <v>1.7589886384375671E-3</v>
      </c>
      <c r="L17" s="18">
        <f t="shared" si="1"/>
        <v>1.0836845308114273</v>
      </c>
      <c r="M17" s="25">
        <f t="shared" si="2"/>
        <v>0.77457913009087453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6</v>
      </c>
      <c r="D18" s="18">
        <v>0.10703045126360286</v>
      </c>
      <c r="E18" s="18">
        <v>6.7478093907926155E-4</v>
      </c>
      <c r="F18" s="18">
        <v>1.6561193349852339E-3</v>
      </c>
      <c r="G18" s="19">
        <v>0.40744704008102417</v>
      </c>
      <c r="H18" s="18">
        <v>1.9738321759342611E-3</v>
      </c>
      <c r="I18" s="18">
        <v>2.5535970813380183E-3</v>
      </c>
      <c r="J18" s="18">
        <v>0.77296149730682373</v>
      </c>
      <c r="K18" s="24">
        <v>2.1362083113810582E-3</v>
      </c>
      <c r="L18" s="18">
        <f t="shared" si="1"/>
        <v>1.0822644080011212</v>
      </c>
      <c r="M18" s="25">
        <f t="shared" si="2"/>
        <v>0.83654869712716806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6</v>
      </c>
      <c r="D19" s="18">
        <v>0.10634433433785365</v>
      </c>
      <c r="E19" s="18">
        <v>6.2991977840997032E-4</v>
      </c>
      <c r="F19" s="18">
        <v>1.5466582303740551E-3</v>
      </c>
      <c r="G19" s="19">
        <v>0.40727794170379639</v>
      </c>
      <c r="H19" s="18">
        <v>1.7966263184314433E-3</v>
      </c>
      <c r="I19" s="18">
        <v>2.1479832323356074E-3</v>
      </c>
      <c r="J19" s="18">
        <v>0.83642476797103882</v>
      </c>
      <c r="K19" s="24">
        <v>1.9316061826125804E-3</v>
      </c>
      <c r="L19" s="18">
        <f t="shared" si="1"/>
        <v>1.0751296264539765</v>
      </c>
      <c r="M19" s="25">
        <f t="shared" si="2"/>
        <v>0.89926501917440504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7</v>
      </c>
      <c r="D20" s="18">
        <v>0.13427394192322473</v>
      </c>
      <c r="E20" s="18">
        <v>1.3431277196342443E-3</v>
      </c>
      <c r="F20" s="18">
        <v>1.3307110698833201E-3</v>
      </c>
      <c r="G20" s="19">
        <v>1.0093308687210083</v>
      </c>
      <c r="H20" s="18">
        <v>1.6261790249179908E-3</v>
      </c>
      <c r="I20" s="18">
        <v>2.3401219843167983E-3</v>
      </c>
      <c r="J20" s="18">
        <v>0.69491207599639893</v>
      </c>
      <c r="K20" s="24">
        <v>1.764477721942079E-3</v>
      </c>
      <c r="L20" s="18">
        <f t="shared" si="1"/>
        <v>1.0850451856191312</v>
      </c>
      <c r="M20" s="25">
        <f t="shared" si="2"/>
        <v>0.75401100189109183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8</v>
      </c>
      <c r="D21" s="18">
        <v>0.13410932017084479</v>
      </c>
      <c r="E21" s="18">
        <v>1.3051661235714926E-3</v>
      </c>
      <c r="F21" s="18">
        <v>1.5918360360354441E-3</v>
      </c>
      <c r="G21" s="19">
        <v>0.81991243362426758</v>
      </c>
      <c r="H21" s="18">
        <v>1.4986697832308409E-3</v>
      </c>
      <c r="I21" s="18">
        <v>2.0305770761419907E-3</v>
      </c>
      <c r="J21" s="18">
        <v>0.73805117607116699</v>
      </c>
      <c r="K21" s="24">
        <v>1.6422137614108432E-3</v>
      </c>
      <c r="L21" s="18">
        <f t="shared" si="1"/>
        <v>1.0957809250484449</v>
      </c>
      <c r="M21" s="25">
        <f t="shared" si="2"/>
        <v>0.80874239185787467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9</v>
      </c>
      <c r="D22" s="18">
        <v>0.43786070942713018</v>
      </c>
      <c r="E22" s="18">
        <v>7.3791313074075815E-4</v>
      </c>
      <c r="F22" s="18">
        <v>1.4203959616895404E-3</v>
      </c>
      <c r="G22" s="19">
        <v>0.51951229572296143</v>
      </c>
      <c r="H22" s="18">
        <v>1.5097625124634577E-3</v>
      </c>
      <c r="I22" s="18">
        <v>1.9425301787797768E-3</v>
      </c>
      <c r="J22" s="18">
        <v>0.77721446752548218</v>
      </c>
      <c r="K22" s="24">
        <v>1.6596826041448526E-3</v>
      </c>
      <c r="L22" s="18">
        <f t="shared" si="1"/>
        <v>1.0993004465561755</v>
      </c>
      <c r="M22" s="25">
        <f t="shared" si="2"/>
        <v>0.8543921851383548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9</v>
      </c>
      <c r="D23" s="18">
        <v>0.43497177423847944</v>
      </c>
      <c r="E23" s="18">
        <v>8.1142275608467491E-4</v>
      </c>
      <c r="F23" s="18">
        <v>1.6530473188427685E-3</v>
      </c>
      <c r="G23" s="19">
        <v>0.49086481332778931</v>
      </c>
      <c r="H23" s="18">
        <v>1.824966275810963E-3</v>
      </c>
      <c r="I23" s="18">
        <v>2.4580080830500809E-3</v>
      </c>
      <c r="J23" s="18">
        <v>0.74245738983154297</v>
      </c>
      <c r="K23" s="24">
        <v>2.0173548278005398E-3</v>
      </c>
      <c r="L23" s="18">
        <f t="shared" si="1"/>
        <v>1.1054203327149621</v>
      </c>
      <c r="M23" s="25">
        <f t="shared" si="2"/>
        <v>0.82072749951955182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10</v>
      </c>
      <c r="D24" s="18">
        <v>0.47806029111956383</v>
      </c>
      <c r="E24" s="18">
        <v>1.1004467234312198E-3</v>
      </c>
      <c r="F24" s="18">
        <v>1.862140647050673E-3</v>
      </c>
      <c r="G24" s="19">
        <v>0.5909578800201416</v>
      </c>
      <c r="H24" s="18">
        <v>1.8771812245378034E-3</v>
      </c>
      <c r="I24" s="18">
        <v>2.3361920117830432E-3</v>
      </c>
      <c r="J24" s="18">
        <v>0.80352181196212769</v>
      </c>
      <c r="K24" s="24">
        <v>2.0455755820940201E-3</v>
      </c>
      <c r="L24" s="18">
        <f t="shared" si="1"/>
        <v>1.0897059673062086</v>
      </c>
      <c r="M24" s="25">
        <f t="shared" si="2"/>
        <v>0.87560250689016905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11</v>
      </c>
      <c r="D25" s="18">
        <v>0.49549703739849071</v>
      </c>
      <c r="E25" s="18">
        <v>1.2658646289174114E-3</v>
      </c>
      <c r="F25" s="18">
        <v>1.8939539345506444E-3</v>
      </c>
      <c r="G25" s="19">
        <v>0.66837137937545776</v>
      </c>
      <c r="H25" s="18">
        <v>1.9004646041198355E-3</v>
      </c>
      <c r="I25" s="18">
        <v>2.4830741371813323E-3</v>
      </c>
      <c r="J25" s="18">
        <v>0.76536762714385986</v>
      </c>
      <c r="K25" s="24">
        <v>2.062663469331481E-3</v>
      </c>
      <c r="L25" s="18">
        <f t="shared" si="1"/>
        <v>1.0853469540343084</v>
      </c>
      <c r="M25" s="25">
        <f t="shared" si="2"/>
        <v>0.83068944194832561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15</v>
      </c>
      <c r="D26" s="18">
        <v>0.53605767248180758</v>
      </c>
      <c r="E26" s="18">
        <v>1.4619387160377507E-3</v>
      </c>
      <c r="F26" s="18">
        <v>2.2064256538241117E-3</v>
      </c>
      <c r="G26" s="19">
        <v>0.66258233785629272</v>
      </c>
      <c r="H26" s="18">
        <v>2.0199515899595975E-3</v>
      </c>
      <c r="I26" s="18">
        <v>2.7201872898368704E-3</v>
      </c>
      <c r="J26" s="18">
        <v>0.74257814884185791</v>
      </c>
      <c r="K26" s="24">
        <v>2.1857434681504615E-3</v>
      </c>
      <c r="L26" s="18">
        <f t="shared" si="1"/>
        <v>1.0820771542322853</v>
      </c>
      <c r="M26" s="25">
        <f t="shared" si="2"/>
        <v>0.80352682931679331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14</v>
      </c>
      <c r="D27" s="18">
        <v>0.52644440190470287</v>
      </c>
      <c r="E27" s="18">
        <v>1.4706465273269125E-3</v>
      </c>
      <c r="F27" s="18">
        <v>2.1129758375005381E-3</v>
      </c>
      <c r="G27" s="19">
        <v>0.69600725173950195</v>
      </c>
      <c r="H27" s="18">
        <v>2.4876337673365107E-3</v>
      </c>
      <c r="I27" s="18">
        <v>2.9955030802416406E-3</v>
      </c>
      <c r="J27" s="18">
        <v>0.83045607805252075</v>
      </c>
      <c r="K27" s="24">
        <v>2.7157776028059423E-3</v>
      </c>
      <c r="L27" s="18">
        <f t="shared" si="1"/>
        <v>1.0917111829180963</v>
      </c>
      <c r="M27" s="25">
        <f t="shared" si="2"/>
        <v>0.90661819736365168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16</v>
      </c>
      <c r="D28" s="18">
        <v>0.5454570532266162</v>
      </c>
      <c r="E28" s="18">
        <v>1.8531854469728578E-3</v>
      </c>
      <c r="F28" s="18">
        <v>2.0368793128415991E-3</v>
      </c>
      <c r="G28" s="19">
        <v>0.90981602668762207</v>
      </c>
      <c r="H28" s="18">
        <v>3.6021498853828636E-3</v>
      </c>
      <c r="I28" s="18">
        <v>3.6570100744598385E-3</v>
      </c>
      <c r="J28" s="18">
        <v>0.98499864339828491</v>
      </c>
      <c r="K28" s="24">
        <v>3.9020330237786423E-3</v>
      </c>
      <c r="L28" s="18">
        <f t="shared" si="1"/>
        <v>1.0832511549873791</v>
      </c>
      <c r="M28" s="25">
        <f t="shared" si="2"/>
        <v>1.0670008953571164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19</v>
      </c>
      <c r="D29" s="18">
        <v>0.55224525123479917</v>
      </c>
      <c r="E29" s="18">
        <v>2.1296104056181091E-3</v>
      </c>
      <c r="F29" s="18">
        <v>2.1055893335624317E-3</v>
      </c>
      <c r="G29" s="19">
        <v>1.0114082098007202</v>
      </c>
      <c r="H29" s="18">
        <v>2.8581229808304597E-3</v>
      </c>
      <c r="I29" s="18">
        <v>2.5448122898108815E-3</v>
      </c>
      <c r="J29" s="18">
        <v>1.1231174468994141</v>
      </c>
      <c r="K29" s="24">
        <v>3.0934821420548278E-3</v>
      </c>
      <c r="L29" s="18">
        <f t="shared" si="1"/>
        <v>1.0823474576856669</v>
      </c>
      <c r="M29" s="25">
        <f t="shared" si="2"/>
        <v>1.2156032704025965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23</v>
      </c>
      <c r="D30" s="18">
        <v>0.57269612524276292</v>
      </c>
      <c r="E30" s="18">
        <v>2.2072073598862025E-3</v>
      </c>
      <c r="F30" s="18">
        <v>2.1694232690252727E-3</v>
      </c>
      <c r="G30" s="19">
        <v>1.0174165964126587</v>
      </c>
      <c r="H30" s="18">
        <v>3.1066939794419878E-3</v>
      </c>
      <c r="I30" s="18">
        <v>2.8172914246854877E-3</v>
      </c>
      <c r="J30" s="18">
        <v>1.1027237176895142</v>
      </c>
      <c r="K30" s="24">
        <v>3.3977076598398293E-3</v>
      </c>
      <c r="L30" s="18">
        <f t="shared" si="1"/>
        <v>1.0936731079158664</v>
      </c>
      <c r="M30" s="25">
        <f t="shared" si="2"/>
        <v>1.2060192389288009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34</v>
      </c>
      <c r="D31" s="18">
        <v>0.6025148644918269</v>
      </c>
      <c r="E31" s="18">
        <v>2.267133951975303E-3</v>
      </c>
      <c r="F31" s="18">
        <v>2.2987464574985182E-3</v>
      </c>
      <c r="G31" s="19">
        <v>0.9862479567527771</v>
      </c>
      <c r="H31" s="18">
        <v>2.882049524938804E-3</v>
      </c>
      <c r="I31" s="18">
        <v>3.309347385780832E-3</v>
      </c>
      <c r="J31" s="18">
        <v>0.87088155746459961</v>
      </c>
      <c r="K31" s="24">
        <v>3.1296201979661353E-3</v>
      </c>
      <c r="L31" s="18">
        <f t="shared" si="1"/>
        <v>1.0859009086710916</v>
      </c>
      <c r="M31" s="25">
        <f t="shared" si="2"/>
        <v>0.94569104815441107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44</v>
      </c>
      <c r="D32" s="18">
        <v>0.77064607598003132</v>
      </c>
      <c r="E32" s="18">
        <v>2.1465873341886192E-3</v>
      </c>
      <c r="F32" s="18">
        <v>2.0480116851495818E-3</v>
      </c>
      <c r="G32" s="19">
        <v>1.0481324195861816</v>
      </c>
      <c r="H32" s="18">
        <v>3.0657574823480362E-3</v>
      </c>
      <c r="I32" s="18">
        <v>3.1964356244467158E-3</v>
      </c>
      <c r="J32" s="18">
        <v>0.95911753177642822</v>
      </c>
      <c r="K32" s="24">
        <v>3.3370688154547336E-3</v>
      </c>
      <c r="L32" s="18">
        <f t="shared" si="1"/>
        <v>1.0884973239627886</v>
      </c>
      <c r="M32" s="25">
        <f t="shared" si="2"/>
        <v>1.0439968788773466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44</v>
      </c>
      <c r="D33" s="18">
        <v>0.73312515231193731</v>
      </c>
      <c r="E33" s="18">
        <v>2.3815572050781618E-3</v>
      </c>
      <c r="F33" s="18">
        <v>2.2218903338445217E-3</v>
      </c>
      <c r="G33" s="19">
        <v>1.0718607902526855</v>
      </c>
      <c r="H33" s="18">
        <v>2.816600585490694E-3</v>
      </c>
      <c r="I33" s="18">
        <v>3.5864229670290806E-3</v>
      </c>
      <c r="J33" s="18">
        <v>0.78535091876983643</v>
      </c>
      <c r="K33" s="24">
        <v>3.0465160070182969E-3</v>
      </c>
      <c r="L33" s="18">
        <f t="shared" si="1"/>
        <v>1.0816286919458793</v>
      </c>
      <c r="M33" s="25">
        <f t="shared" si="2"/>
        <v>0.84945809097970626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53</v>
      </c>
      <c r="D34" s="18">
        <v>0.77404355713094808</v>
      </c>
      <c r="E34" s="18">
        <v>2.5862795835786172E-3</v>
      </c>
      <c r="F34" s="18">
        <v>2.6692324494684721E-3</v>
      </c>
      <c r="G34" s="19">
        <v>0.96892255544662476</v>
      </c>
      <c r="H34" s="18">
        <v>3.7449756616049763E-3</v>
      </c>
      <c r="I34" s="18">
        <v>4.0991066568132851E-3</v>
      </c>
      <c r="J34" s="18">
        <v>0.91360777616500854</v>
      </c>
      <c r="K34" s="24">
        <v>4.0557996047184963E-3</v>
      </c>
      <c r="L34" s="18">
        <f t="shared" si="1"/>
        <v>1.0829975869536923</v>
      </c>
      <c r="M34" s="25">
        <f t="shared" si="2"/>
        <v>0.989435002374772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55</v>
      </c>
      <c r="D35" s="18">
        <v>0.86513739937140688</v>
      </c>
      <c r="E35" s="18">
        <v>2.8737782536842585E-3</v>
      </c>
      <c r="F35" s="18">
        <v>2.9881137293124851E-3</v>
      </c>
      <c r="G35" s="19">
        <v>0.96173655986785889</v>
      </c>
      <c r="H35" s="18">
        <v>3.7425768843682185E-3</v>
      </c>
      <c r="I35" s="18">
        <v>4.1153407928849021E-3</v>
      </c>
      <c r="J35" s="18">
        <v>0.90942090749740601</v>
      </c>
      <c r="K35" s="24">
        <v>4.0649404302078775E-3</v>
      </c>
      <c r="L35" s="18">
        <f t="shared" si="1"/>
        <v>1.0861341144883592</v>
      </c>
      <c r="M35" s="25">
        <f t="shared" si="2"/>
        <v>0.98775305248980527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62</v>
      </c>
      <c r="D36" s="18">
        <v>0.85861394608949271</v>
      </c>
      <c r="E36" s="18">
        <v>3.2246542873260956E-3</v>
      </c>
      <c r="F36" s="18">
        <v>3.0301818059260285E-3</v>
      </c>
      <c r="G36" s="19">
        <v>1.064178466796875</v>
      </c>
      <c r="H36" s="18">
        <v>4.3455768525974513E-3</v>
      </c>
      <c r="I36" s="18">
        <v>4.4657431774350305E-3</v>
      </c>
      <c r="J36" s="18">
        <v>0.97309154272079468</v>
      </c>
      <c r="K36" s="24">
        <v>4.6384800889006398E-3</v>
      </c>
      <c r="L36" s="18">
        <f t="shared" si="1"/>
        <v>1.0674026133327073</v>
      </c>
      <c r="M36" s="25">
        <f t="shared" si="2"/>
        <v>1.0386804400975032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62</v>
      </c>
      <c r="D37" s="18">
        <v>0.81899839400671481</v>
      </c>
      <c r="E37" s="18">
        <v>3.4375578430719251E-3</v>
      </c>
      <c r="F37" s="18">
        <v>3.5478465011229872E-3</v>
      </c>
      <c r="G37" s="19">
        <v>0.96891391277313232</v>
      </c>
      <c r="H37" s="18">
        <v>4.3354514377142691E-3</v>
      </c>
      <c r="I37" s="18">
        <v>4.7017338405103311E-3</v>
      </c>
      <c r="J37" s="18">
        <v>0.92209631204605103</v>
      </c>
      <c r="K37" s="24">
        <v>4.6824635597050093E-3</v>
      </c>
      <c r="L37" s="18">
        <f t="shared" si="1"/>
        <v>1.0800405971502915</v>
      </c>
      <c r="M37" s="25">
        <f t="shared" si="2"/>
        <v>0.99590145221762916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68</v>
      </c>
      <c r="D38" s="18">
        <v>0.82056864547814645</v>
      </c>
      <c r="E38" s="18">
        <v>4.1499090392449573E-3</v>
      </c>
      <c r="F38" s="18">
        <v>4.6003696707309326E-3</v>
      </c>
      <c r="G38" s="19">
        <v>0.90208166837692261</v>
      </c>
      <c r="H38" s="18">
        <v>3.9769991575271963E-3</v>
      </c>
      <c r="I38" s="18">
        <v>4.6050274989520076E-3</v>
      </c>
      <c r="J38" s="18">
        <v>0.86362117528915405</v>
      </c>
      <c r="K38" s="24">
        <v>4.3336956429301755E-3</v>
      </c>
      <c r="L38" s="18">
        <f t="shared" si="1"/>
        <v>1.0896898569183415</v>
      </c>
      <c r="M38" s="25">
        <f t="shared" si="2"/>
        <v>0.94107921047516419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69</v>
      </c>
      <c r="D39" s="18">
        <v>0.82219535776734576</v>
      </c>
      <c r="E39" s="18">
        <v>4.2080191724091845E-3</v>
      </c>
      <c r="F39" s="18">
        <v>4.8590898850520304E-3</v>
      </c>
      <c r="G39" s="19">
        <v>0.86600971221923828</v>
      </c>
      <c r="H39" s="18">
        <v>4.0044559973475844E-3</v>
      </c>
      <c r="I39" s="18">
        <v>5.0210236305403607E-3</v>
      </c>
      <c r="J39" s="18">
        <v>0.79753774404525757</v>
      </c>
      <c r="K39" s="24">
        <v>4.348325226216262E-3</v>
      </c>
      <c r="L39" s="18">
        <f t="shared" si="1"/>
        <v>1.0858716462601774</v>
      </c>
      <c r="M39" s="25">
        <f t="shared" si="2"/>
        <v>0.86602365297936201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73</v>
      </c>
      <c r="D40" s="18">
        <v>0.81906059170726986</v>
      </c>
      <c r="E40" s="18">
        <v>4.833453692380453E-3</v>
      </c>
      <c r="F40" s="18">
        <v>5.5152041199595953E-3</v>
      </c>
      <c r="G40" s="19">
        <v>0.87638711929321289</v>
      </c>
      <c r="H40" s="18">
        <v>4.5566034729595433E-3</v>
      </c>
      <c r="I40" s="18">
        <v>5.4665500238398031E-3</v>
      </c>
      <c r="J40" s="18">
        <v>0.83354282379150391</v>
      </c>
      <c r="K40" s="24">
        <v>4.9202945086679181E-3</v>
      </c>
      <c r="L40" s="18">
        <f t="shared" si="1"/>
        <v>1.0798162574089765</v>
      </c>
      <c r="M40" s="25">
        <f t="shared" si="2"/>
        <v>0.90007307848832496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80</v>
      </c>
      <c r="D41" s="18">
        <v>0.82244729729923682</v>
      </c>
      <c r="E41" s="18">
        <v>5.6707667491792766E-3</v>
      </c>
      <c r="F41" s="18">
        <v>6.4826465638226785E-3</v>
      </c>
      <c r="G41" s="19">
        <v>0.87476104497909546</v>
      </c>
      <c r="H41" s="18">
        <v>5.2601965912362847E-3</v>
      </c>
      <c r="I41" s="18">
        <v>6.1025088685751662E-3</v>
      </c>
      <c r="J41" s="18">
        <v>0.86197280883789063</v>
      </c>
      <c r="K41" s="24">
        <v>5.59477451443829E-3</v>
      </c>
      <c r="L41" s="18">
        <f t="shared" si="1"/>
        <v>1.0636055929467401</v>
      </c>
      <c r="M41" s="25">
        <f t="shared" si="2"/>
        <v>0.91679907967828589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84</v>
      </c>
      <c r="D42" s="18">
        <v>0.815583687690702</v>
      </c>
      <c r="E42" s="18">
        <v>6.9250070842392236E-3</v>
      </c>
      <c r="F42" s="18">
        <v>7.8673136493497345E-3</v>
      </c>
      <c r="G42" s="19">
        <v>0.88022512197494507</v>
      </c>
      <c r="H42" s="18">
        <v>6.3285089733110724E-3</v>
      </c>
      <c r="I42" s="18">
        <v>7.3771645748801516E-3</v>
      </c>
      <c r="J42" s="18">
        <v>0.85785114765167236</v>
      </c>
      <c r="K42" s="24">
        <v>6.6210323147855984E-3</v>
      </c>
      <c r="L42" s="18">
        <f t="shared" si="1"/>
        <v>1.0462231060599221</v>
      </c>
      <c r="M42" s="25">
        <f t="shared" si="2"/>
        <v>0.89750367469511994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84</v>
      </c>
      <c r="D43" s="18">
        <v>0.80515773765850418</v>
      </c>
      <c r="E43" s="18">
        <v>8.1749148237095382E-3</v>
      </c>
      <c r="F43" s="18">
        <v>8.9096820437973758E-3</v>
      </c>
      <c r="G43" s="19">
        <v>0.91753160953521729</v>
      </c>
      <c r="H43" s="18">
        <v>7.4936052240253048E-3</v>
      </c>
      <c r="I43" s="18">
        <v>8.4214182674693435E-3</v>
      </c>
      <c r="J43" s="18">
        <v>0.88982701301574707</v>
      </c>
      <c r="K43" s="24">
        <v>7.7385974281229701E-3</v>
      </c>
      <c r="L43" s="18">
        <f t="shared" si="1"/>
        <v>1.0326935028966022</v>
      </c>
      <c r="M43" s="25">
        <f t="shared" si="2"/>
        <v>0.91891854582451904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88</v>
      </c>
      <c r="D44" s="18">
        <v>0.79935033657835441</v>
      </c>
      <c r="E44" s="18">
        <v>8.5969454537725091E-3</v>
      </c>
      <c r="F44" s="18">
        <v>9.401889684643866E-3</v>
      </c>
      <c r="G44" s="19">
        <v>0.91438484191894531</v>
      </c>
      <c r="H44" s="18">
        <v>7.8837698613188692E-3</v>
      </c>
      <c r="I44" s="18">
        <v>8.9740418554893585E-3</v>
      </c>
      <c r="J44" s="18">
        <v>0.87850826978683472</v>
      </c>
      <c r="K44" s="24">
        <v>8.1057480105664933E-3</v>
      </c>
      <c r="L44" s="18">
        <f t="shared" si="1"/>
        <v>1.0281563456509231</v>
      </c>
      <c r="M44" s="25">
        <f t="shared" si="2"/>
        <v>0.90324383829436494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86</v>
      </c>
      <c r="D45" s="18">
        <v>0.78358552894300781</v>
      </c>
      <c r="E45" s="18">
        <v>6.832850108170474E-3</v>
      </c>
      <c r="F45" s="18">
        <v>7.5404276947153518E-3</v>
      </c>
      <c r="G45" s="19">
        <v>0.90616214275360107</v>
      </c>
      <c r="H45" s="18">
        <v>5.9076554278394509E-3</v>
      </c>
      <c r="I45" s="18">
        <v>6.7637522432606222E-3</v>
      </c>
      <c r="J45" s="18">
        <v>0.87342870235443115</v>
      </c>
      <c r="K45" s="24">
        <v>6.0902511235641976E-3</v>
      </c>
      <c r="L45" s="18">
        <f t="shared" si="1"/>
        <v>1.0309083185292556</v>
      </c>
      <c r="M45" s="25">
        <f t="shared" si="2"/>
        <v>0.90042492754410119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83</v>
      </c>
      <c r="D46" s="18">
        <v>0.73950100944804698</v>
      </c>
      <c r="E46" s="18">
        <v>7.2157500404706693E-3</v>
      </c>
      <c r="F46" s="18">
        <v>7.3980552929767945E-3</v>
      </c>
      <c r="G46" s="19">
        <v>0.97535765171051025</v>
      </c>
      <c r="H46" s="18">
        <v>5.957807841098642E-3</v>
      </c>
      <c r="I46" s="18">
        <v>6.5876797284722668E-3</v>
      </c>
      <c r="J46" s="18">
        <v>0.90438640117645264</v>
      </c>
      <c r="K46" s="24">
        <v>6.1433568790207095E-3</v>
      </c>
      <c r="L46" s="18">
        <f t="shared" si="1"/>
        <v>1.0311438439894114</v>
      </c>
      <c r="M46" s="25">
        <f t="shared" si="2"/>
        <v>0.9325524512779253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89</v>
      </c>
      <c r="D47" s="18">
        <v>0.72594045853258204</v>
      </c>
      <c r="E47" s="18">
        <v>8.2868523742786436E-3</v>
      </c>
      <c r="F47" s="18">
        <v>8.3859359126095597E-3</v>
      </c>
      <c r="G47" s="19">
        <v>0.98818457126617432</v>
      </c>
      <c r="H47" s="18">
        <v>6.6501452981007061E-3</v>
      </c>
      <c r="I47" s="18">
        <v>7.243307440768859E-3</v>
      </c>
      <c r="J47" s="18">
        <v>0.91810894012451172</v>
      </c>
      <c r="K47" s="24">
        <v>6.8675065922421891E-3</v>
      </c>
      <c r="L47" s="18">
        <f t="shared" si="1"/>
        <v>1.0326851947435738</v>
      </c>
      <c r="M47" s="25">
        <f t="shared" si="2"/>
        <v>0.94811750687103524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92</v>
      </c>
      <c r="D48" s="18">
        <v>0.71787486826925062</v>
      </c>
      <c r="E48" s="18">
        <v>9.0008731886295143E-3</v>
      </c>
      <c r="F48" s="18">
        <v>8.8111496062661231E-3</v>
      </c>
      <c r="G48" s="19">
        <v>1.0215321779251099</v>
      </c>
      <c r="H48" s="18">
        <v>7.0886817403279902E-3</v>
      </c>
      <c r="I48" s="18">
        <v>7.2786895097434771E-3</v>
      </c>
      <c r="J48" s="18">
        <v>0.97389531135559082</v>
      </c>
      <c r="K48" s="24">
        <v>7.2246634402182517E-3</v>
      </c>
      <c r="L48" s="18">
        <f t="shared" si="1"/>
        <v>1.0191829320135297</v>
      </c>
      <c r="M48" s="25">
        <f t="shared" si="2"/>
        <v>0.99257750046173776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99</v>
      </c>
      <c r="D49" s="18">
        <v>0.71597799283543673</v>
      </c>
      <c r="E49" s="18">
        <v>9.3117394160735726E-3</v>
      </c>
      <c r="F49" s="18">
        <v>9.4969544259764747E-3</v>
      </c>
      <c r="G49" s="19">
        <v>0.98049741983413696</v>
      </c>
      <c r="H49" s="18">
        <v>7.4785598966326033E-3</v>
      </c>
      <c r="I49" s="18">
        <v>8.003740456294945E-3</v>
      </c>
      <c r="J49" s="18">
        <v>0.9343830943107605</v>
      </c>
      <c r="K49" s="24">
        <v>7.7349384111232529E-3</v>
      </c>
      <c r="L49" s="18">
        <f t="shared" si="1"/>
        <v>1.0342818026510812</v>
      </c>
      <c r="M49" s="25">
        <f t="shared" si="2"/>
        <v>0.96641544704760141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98</v>
      </c>
      <c r="D50" s="18">
        <v>0.73494580070696924</v>
      </c>
      <c r="E50" s="18">
        <v>9.7613023497237408E-3</v>
      </c>
      <c r="F50" s="18">
        <v>1.0139258876298103E-2</v>
      </c>
      <c r="G50" s="19">
        <v>0.96272343397140503</v>
      </c>
      <c r="H50" s="18">
        <v>8.0695265661920312E-3</v>
      </c>
      <c r="I50" s="18">
        <v>8.3550479667445603E-3</v>
      </c>
      <c r="J50" s="18">
        <v>0.96582645177841187</v>
      </c>
      <c r="K50" s="24">
        <v>8.2287976456542396E-3</v>
      </c>
      <c r="L50" s="18">
        <f t="shared" si="1"/>
        <v>1.0197373511513659</v>
      </c>
      <c r="M50" s="25">
        <f t="shared" si="2"/>
        <v>0.98488933617223595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93</v>
      </c>
      <c r="D51" s="18">
        <v>0.67080881635777023</v>
      </c>
      <c r="E51" s="18">
        <v>1.0817254269891942E-2</v>
      </c>
      <c r="F51" s="18">
        <v>1.1264246893892301E-2</v>
      </c>
      <c r="G51" s="19">
        <v>0.96031755208969116</v>
      </c>
      <c r="H51" s="18">
        <v>8.4419489159563224E-3</v>
      </c>
      <c r="I51" s="18">
        <v>8.8860248594314524E-3</v>
      </c>
      <c r="J51" s="18">
        <v>0.95002537965774536</v>
      </c>
      <c r="K51" s="24">
        <v>8.6864077246502219E-3</v>
      </c>
      <c r="L51" s="18">
        <f t="shared" si="1"/>
        <v>1.0289576270986245</v>
      </c>
      <c r="M51" s="25">
        <f t="shared" si="2"/>
        <v>0.97753583430848034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95</v>
      </c>
      <c r="D52" s="18">
        <v>0.68061797212843189</v>
      </c>
      <c r="E52" s="18">
        <v>1.0773179685392433E-2</v>
      </c>
      <c r="F52" s="18">
        <v>1.0863324682910121E-2</v>
      </c>
      <c r="G52" s="19">
        <v>0.99170190095901489</v>
      </c>
      <c r="H52" s="18">
        <v>8.4898495751823452E-3</v>
      </c>
      <c r="I52" s="18">
        <v>8.6296767233854169E-3</v>
      </c>
      <c r="J52" s="18">
        <v>0.98379695415496826</v>
      </c>
      <c r="K52" s="24">
        <v>8.6073983188143157E-3</v>
      </c>
      <c r="L52" s="18">
        <f t="shared" si="1"/>
        <v>1.0138457981606166</v>
      </c>
      <c r="M52" s="25">
        <f t="shared" si="2"/>
        <v>0.99741839639128904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95</v>
      </c>
      <c r="D53" s="18">
        <v>0.71918130827196936</v>
      </c>
      <c r="E53" s="18">
        <v>1.0719935102180812E-2</v>
      </c>
      <c r="F53" s="18">
        <v>1.0993898355577765E-2</v>
      </c>
      <c r="G53" s="19">
        <v>0.97508043050765991</v>
      </c>
      <c r="H53" s="18">
        <v>8.6207105463579087E-3</v>
      </c>
      <c r="I53" s="18">
        <v>8.9301973152783633E-3</v>
      </c>
      <c r="J53" s="18">
        <v>0.96534377336502075</v>
      </c>
      <c r="K53" s="24">
        <v>8.6795366479525682E-3</v>
      </c>
      <c r="L53" s="18">
        <f t="shared" si="1"/>
        <v>1.0068238112483097</v>
      </c>
      <c r="M53" s="25">
        <f t="shared" si="2"/>
        <v>0.97193111658384657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88</v>
      </c>
      <c r="D54" s="18">
        <v>0.71369577564339171</v>
      </c>
      <c r="E54" s="18">
        <v>1.1609592119259503E-2</v>
      </c>
      <c r="F54" s="18">
        <v>1.1792238237910103E-2</v>
      </c>
      <c r="G54" s="19">
        <v>0.98451131582260132</v>
      </c>
      <c r="H54" s="18">
        <v>9.2999929543253288E-3</v>
      </c>
      <c r="I54" s="18">
        <v>9.574160486336445E-3</v>
      </c>
      <c r="J54" s="18">
        <v>0.97136378288269043</v>
      </c>
      <c r="K54" s="24">
        <v>9.4760424213704633E-3</v>
      </c>
      <c r="L54" s="18">
        <f t="shared" si="1"/>
        <v>1.0189300645613131</v>
      </c>
      <c r="M54" s="25">
        <f t="shared" si="2"/>
        <v>0.98975178397040564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92</v>
      </c>
      <c r="D55" s="18">
        <v>0.71035521628358211</v>
      </c>
      <c r="E55" s="18">
        <v>1.1858117988159436E-2</v>
      </c>
      <c r="F55" s="18">
        <v>1.2169876083055768E-2</v>
      </c>
      <c r="G55" s="19">
        <v>0.97438281774520874</v>
      </c>
      <c r="H55" s="18">
        <v>9.3181363092989331E-3</v>
      </c>
      <c r="I55" s="18">
        <v>9.8450187222378967E-3</v>
      </c>
      <c r="J55" s="18">
        <v>0.94648236036300659</v>
      </c>
      <c r="K55" s="24">
        <v>9.5558541535011188E-3</v>
      </c>
      <c r="L55" s="18">
        <f t="shared" si="1"/>
        <v>1.0255113078744038</v>
      </c>
      <c r="M55" s="25">
        <f t="shared" si="2"/>
        <v>0.97062833734550302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90</v>
      </c>
      <c r="D56" s="18">
        <v>0.70590448171212616</v>
      </c>
      <c r="E56" s="18">
        <v>1.1332402441813249E-2</v>
      </c>
      <c r="F56" s="18">
        <v>1.0970045243972628E-2</v>
      </c>
      <c r="G56" s="19">
        <v>1.0330314636230469</v>
      </c>
      <c r="H56" s="18">
        <v>9.274337065314605E-3</v>
      </c>
      <c r="I56" s="18">
        <v>9.1443651844190354E-3</v>
      </c>
      <c r="J56" s="18">
        <v>1.0142133235931396</v>
      </c>
      <c r="K56" s="24">
        <v>9.360924264252694E-3</v>
      </c>
      <c r="L56" s="18">
        <f t="shared" si="1"/>
        <v>1.0093362143653286</v>
      </c>
      <c r="M56" s="25">
        <f t="shared" si="2"/>
        <v>1.0236822431591699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90</v>
      </c>
      <c r="D57" s="18">
        <v>0.69514842798313337</v>
      </c>
      <c r="E57" s="18">
        <v>1.1495868763839489E-2</v>
      </c>
      <c r="F57" s="18">
        <v>1.1463979162434629E-2</v>
      </c>
      <c r="G57" s="19">
        <v>1.0027817487716675</v>
      </c>
      <c r="H57" s="18">
        <v>9.2355547569635422E-3</v>
      </c>
      <c r="I57" s="18">
        <v>9.5909130285772599E-3</v>
      </c>
      <c r="J57" s="18">
        <v>0.96294844150543213</v>
      </c>
      <c r="K57" s="24">
        <v>9.3786982030038216E-3</v>
      </c>
      <c r="L57" s="18">
        <f t="shared" si="1"/>
        <v>1.0154991713878747</v>
      </c>
      <c r="M57" s="25">
        <f t="shared" si="2"/>
        <v>0.97787334480657695</v>
      </c>
    </row>
    <row r="58" spans="1:13" ht="15.6" x14ac:dyDescent="0.3">
      <c r="A58" s="10">
        <f t="shared" si="0"/>
        <v>2022</v>
      </c>
      <c r="B58" s="12">
        <v>100.804782346598</v>
      </c>
      <c r="C58" s="8">
        <v>80</v>
      </c>
      <c r="D58" s="18">
        <v>0.66714925400683378</v>
      </c>
      <c r="E58" s="18">
        <v>1.215762593087219E-2</v>
      </c>
      <c r="F58" s="18">
        <v>1.2029241950755378E-2</v>
      </c>
      <c r="G58" s="19">
        <v>1.0106726884841919</v>
      </c>
      <c r="H58" s="18">
        <v>9.4318848878526037E-3</v>
      </c>
      <c r="I58" s="18">
        <v>9.6161159985199817E-3</v>
      </c>
      <c r="J58" s="18">
        <v>0.98084139823913574</v>
      </c>
      <c r="K58" s="24">
        <v>9.8493228382072039E-3</v>
      </c>
      <c r="L58" s="18">
        <f t="shared" si="1"/>
        <v>1.0442581684698276</v>
      </c>
      <c r="M58" s="25">
        <f t="shared" si="2"/>
        <v>1.0242516666524317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9.4742181889750175E-3</v>
      </c>
      <c r="I59" s="20">
        <v>9.6908651179664473E-3</v>
      </c>
      <c r="J59" s="20">
        <v>0.97764420509338379</v>
      </c>
      <c r="K59" s="26">
        <v>9.9692313055828215E-3</v>
      </c>
      <c r="L59" s="20">
        <f>K59/H59</f>
        <v>1.0522484395793039</v>
      </c>
      <c r="M59" s="27">
        <f>K59/I59</f>
        <v>1.0287245962282867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107"/>
  <sheetViews>
    <sheetView zoomScaleNormal="100" workbookViewId="0">
      <pane xSplit="1" ySplit="5" topLeftCell="B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35.4" customHeight="1" thickTop="1" thickBot="1" x14ac:dyDescent="0.35">
      <c r="A3" s="67" t="s">
        <v>70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9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/>
      <c r="D6" s="16">
        <v>0</v>
      </c>
      <c r="E6" s="16"/>
      <c r="F6" s="16"/>
      <c r="G6" s="17"/>
      <c r="H6" s="18">
        <v>6.650716023425215E-4</v>
      </c>
      <c r="I6" s="18"/>
      <c r="J6" s="18"/>
      <c r="K6" s="22">
        <v>7.9016165732383734E-4</v>
      </c>
      <c r="L6" s="16">
        <f>$K6/H6</f>
        <v>1.1880850942074845</v>
      </c>
      <c r="M6" s="23"/>
    </row>
    <row r="7" spans="1:13" ht="15.6" x14ac:dyDescent="0.3">
      <c r="A7" s="10">
        <f t="shared" ref="A7:A59" si="0">A6+1</f>
        <v>1971</v>
      </c>
      <c r="B7" s="12">
        <v>3.7525223283416564</v>
      </c>
      <c r="C7" s="8"/>
      <c r="D7" s="18">
        <v>0</v>
      </c>
      <c r="E7" s="18"/>
      <c r="F7" s="18"/>
      <c r="G7" s="19"/>
      <c r="H7" s="18">
        <v>6.5012797368578545E-4</v>
      </c>
      <c r="I7" s="18"/>
      <c r="J7" s="18"/>
      <c r="K7" s="24">
        <v>7.4684071913521484E-4</v>
      </c>
      <c r="L7" s="18">
        <f>$K7/H7</f>
        <v>1.1487595509867596</v>
      </c>
      <c r="M7" s="25"/>
    </row>
    <row r="8" spans="1:13" ht="15.6" x14ac:dyDescent="0.3">
      <c r="A8" s="10">
        <f t="shared" si="0"/>
        <v>1972</v>
      </c>
      <c r="B8" s="12">
        <v>4.3393672034755619</v>
      </c>
      <c r="C8" s="8"/>
      <c r="D8" s="18">
        <v>0</v>
      </c>
      <c r="E8" s="18"/>
      <c r="F8" s="18"/>
      <c r="G8" s="19"/>
      <c r="H8" s="18">
        <v>7.8734947198142813E-4</v>
      </c>
      <c r="I8" s="18"/>
      <c r="J8" s="18"/>
      <c r="K8" s="24">
        <v>8.7437686551842598E-4</v>
      </c>
      <c r="L8" s="18">
        <f t="shared" ref="L8:L58" si="1">$K8/H8</f>
        <v>1.1105321037657985</v>
      </c>
      <c r="M8" s="25"/>
    </row>
    <row r="9" spans="1:13" ht="15.6" x14ac:dyDescent="0.3">
      <c r="A9" s="10">
        <f t="shared" si="0"/>
        <v>1973</v>
      </c>
      <c r="B9" s="12">
        <v>5.3148512777154453</v>
      </c>
      <c r="C9" s="8"/>
      <c r="D9" s="18">
        <v>0</v>
      </c>
      <c r="E9" s="18"/>
      <c r="F9" s="18"/>
      <c r="G9" s="19"/>
      <c r="H9" s="18">
        <v>9.3822299338797936E-4</v>
      </c>
      <c r="I9" s="18"/>
      <c r="J9" s="18"/>
      <c r="K9" s="24">
        <v>1.0486109978521015E-3</v>
      </c>
      <c r="L9" s="18">
        <f t="shared" si="1"/>
        <v>1.1176564689227071</v>
      </c>
      <c r="M9" s="25"/>
    </row>
    <row r="10" spans="1:13" ht="15.6" x14ac:dyDescent="0.3">
      <c r="A10" s="10">
        <f t="shared" si="0"/>
        <v>1974</v>
      </c>
      <c r="B10" s="12">
        <v>6.0524072546973073</v>
      </c>
      <c r="C10" s="8"/>
      <c r="D10" s="18">
        <v>0</v>
      </c>
      <c r="E10" s="18"/>
      <c r="F10" s="18"/>
      <c r="G10" s="19"/>
      <c r="H10" s="18">
        <v>1.200138845526579E-3</v>
      </c>
      <c r="I10" s="18"/>
      <c r="J10" s="18"/>
      <c r="K10" s="24">
        <v>1.2985500410433539E-3</v>
      </c>
      <c r="L10" s="18">
        <f t="shared" si="1"/>
        <v>1.0819998418379631</v>
      </c>
      <c r="M10" s="25"/>
    </row>
    <row r="11" spans="1:13" ht="15.6" x14ac:dyDescent="0.3">
      <c r="A11" s="10">
        <f t="shared" si="0"/>
        <v>1975</v>
      </c>
      <c r="B11" s="12">
        <v>6.6636333280361768</v>
      </c>
      <c r="C11" s="8"/>
      <c r="D11" s="18">
        <v>0</v>
      </c>
      <c r="E11" s="18"/>
      <c r="F11" s="18"/>
      <c r="G11" s="19"/>
      <c r="H11" s="18">
        <v>1.2142145510231899E-3</v>
      </c>
      <c r="I11" s="18"/>
      <c r="J11" s="18"/>
      <c r="K11" s="24">
        <v>1.3250898728281025E-3</v>
      </c>
      <c r="L11" s="18">
        <f t="shared" si="1"/>
        <v>1.0913144400316077</v>
      </c>
      <c r="M11" s="25"/>
    </row>
    <row r="12" spans="1:13" ht="15.6" x14ac:dyDescent="0.3">
      <c r="A12" s="10">
        <f t="shared" si="0"/>
        <v>1976</v>
      </c>
      <c r="B12" s="12">
        <v>7.2084846999441545</v>
      </c>
      <c r="C12" s="8"/>
      <c r="D12" s="18">
        <v>0</v>
      </c>
      <c r="E12" s="18"/>
      <c r="F12" s="18"/>
      <c r="G12" s="19"/>
      <c r="H12" s="18">
        <v>1.0850049487254993E-3</v>
      </c>
      <c r="I12" s="18"/>
      <c r="J12" s="18"/>
      <c r="K12" s="24">
        <v>1.1960766501963164E-3</v>
      </c>
      <c r="L12" s="18">
        <f t="shared" si="1"/>
        <v>1.1023697648580197</v>
      </c>
      <c r="M12" s="25"/>
    </row>
    <row r="13" spans="1:13" ht="15.6" x14ac:dyDescent="0.3">
      <c r="A13" s="10">
        <f t="shared" si="0"/>
        <v>1977</v>
      </c>
      <c r="B13" s="12">
        <v>8.1133206073822919</v>
      </c>
      <c r="C13" s="8"/>
      <c r="D13" s="18">
        <v>0</v>
      </c>
      <c r="E13" s="18"/>
      <c r="F13" s="18"/>
      <c r="G13" s="19"/>
      <c r="H13" s="18">
        <v>1.0283701932519587E-3</v>
      </c>
      <c r="I13" s="18"/>
      <c r="J13" s="18"/>
      <c r="K13" s="24">
        <v>1.1279295598442597E-3</v>
      </c>
      <c r="L13" s="18">
        <f t="shared" si="1"/>
        <v>1.0968127696092298</v>
      </c>
      <c r="M13" s="25"/>
    </row>
    <row r="14" spans="1:13" ht="15.6" x14ac:dyDescent="0.3">
      <c r="A14" s="10">
        <f t="shared" si="0"/>
        <v>1978</v>
      </c>
      <c r="B14" s="12">
        <v>9.6303349954669155</v>
      </c>
      <c r="C14" s="8"/>
      <c r="D14" s="18">
        <v>0</v>
      </c>
      <c r="E14" s="18"/>
      <c r="F14" s="18"/>
      <c r="G14" s="19"/>
      <c r="H14" s="18">
        <v>1.1819877734817171E-3</v>
      </c>
      <c r="I14" s="18"/>
      <c r="J14" s="18"/>
      <c r="K14" s="24">
        <v>1.2873819267548369E-3</v>
      </c>
      <c r="L14" s="18">
        <f t="shared" si="1"/>
        <v>1.0891668726510308</v>
      </c>
      <c r="M14" s="25"/>
    </row>
    <row r="15" spans="1:13" ht="15.6" x14ac:dyDescent="0.3">
      <c r="A15" s="10">
        <f t="shared" si="0"/>
        <v>1979</v>
      </c>
      <c r="B15" s="12">
        <v>11.133281978588725</v>
      </c>
      <c r="C15" s="8"/>
      <c r="D15" s="18">
        <v>0</v>
      </c>
      <c r="E15" s="18"/>
      <c r="F15" s="18"/>
      <c r="G15" s="19"/>
      <c r="H15" s="18">
        <v>1.6642977551319662E-3</v>
      </c>
      <c r="I15" s="18"/>
      <c r="J15" s="18"/>
      <c r="K15" s="24">
        <v>1.7676725518136808E-3</v>
      </c>
      <c r="L15" s="18">
        <f t="shared" si="1"/>
        <v>1.0621131623610931</v>
      </c>
      <c r="M15" s="25"/>
    </row>
    <row r="16" spans="1:13" ht="15.6" x14ac:dyDescent="0.3">
      <c r="A16" s="10">
        <f t="shared" si="0"/>
        <v>1980</v>
      </c>
      <c r="B16" s="12">
        <v>12.481670886804574</v>
      </c>
      <c r="C16" s="8"/>
      <c r="D16" s="18">
        <v>0</v>
      </c>
      <c r="E16" s="18"/>
      <c r="F16" s="18"/>
      <c r="G16" s="19"/>
      <c r="H16" s="18">
        <v>2.1678786045198654E-3</v>
      </c>
      <c r="I16" s="18"/>
      <c r="J16" s="18"/>
      <c r="K16" s="24">
        <v>2.3163140619705857E-3</v>
      </c>
      <c r="L16" s="18">
        <f t="shared" si="1"/>
        <v>1.0684703733600411</v>
      </c>
      <c r="M16" s="25"/>
    </row>
    <row r="17" spans="1:13" ht="15.6" x14ac:dyDescent="0.3">
      <c r="A17" s="10">
        <f t="shared" si="0"/>
        <v>1981</v>
      </c>
      <c r="B17" s="12">
        <v>12.699959639820678</v>
      </c>
      <c r="C17" s="8"/>
      <c r="D17" s="18">
        <v>0</v>
      </c>
      <c r="E17" s="18"/>
      <c r="F17" s="18"/>
      <c r="G17" s="19"/>
      <c r="H17" s="18">
        <v>2.7918070088234345E-3</v>
      </c>
      <c r="I17" s="18"/>
      <c r="J17" s="18"/>
      <c r="K17" s="24">
        <v>3.025438057925111E-3</v>
      </c>
      <c r="L17" s="18">
        <f t="shared" si="1"/>
        <v>1.0836845270333126</v>
      </c>
      <c r="M17" s="25"/>
    </row>
    <row r="18" spans="1:13" ht="15.6" x14ac:dyDescent="0.3">
      <c r="A18" s="10">
        <f t="shared" si="0"/>
        <v>1982</v>
      </c>
      <c r="B18" s="12">
        <v>12.524125907496707</v>
      </c>
      <c r="C18" s="8"/>
      <c r="D18" s="18">
        <v>0</v>
      </c>
      <c r="E18" s="18"/>
      <c r="F18" s="18"/>
      <c r="G18" s="19"/>
      <c r="H18" s="18">
        <v>2.5191478512538216E-3</v>
      </c>
      <c r="I18" s="18"/>
      <c r="J18" s="18"/>
      <c r="K18" s="24">
        <v>2.7263840762640828E-3</v>
      </c>
      <c r="L18" s="18">
        <f t="shared" si="1"/>
        <v>1.082264415289129</v>
      </c>
      <c r="M18" s="25"/>
    </row>
    <row r="19" spans="1:13" ht="15.6" x14ac:dyDescent="0.3">
      <c r="A19" s="10">
        <f t="shared" si="0"/>
        <v>1983</v>
      </c>
      <c r="B19" s="12">
        <v>12.843513556273704</v>
      </c>
      <c r="C19" s="8"/>
      <c r="D19" s="18">
        <v>0</v>
      </c>
      <c r="E19" s="18"/>
      <c r="F19" s="18"/>
      <c r="G19" s="19"/>
      <c r="H19" s="18">
        <v>2.0163029470001621E-3</v>
      </c>
      <c r="I19" s="18"/>
      <c r="J19" s="18"/>
      <c r="K19" s="24">
        <v>2.1677870327634643E-3</v>
      </c>
      <c r="L19" s="18">
        <f t="shared" si="1"/>
        <v>1.0751296257284546</v>
      </c>
      <c r="M19" s="25"/>
    </row>
    <row r="20" spans="1:13" ht="15.6" x14ac:dyDescent="0.3">
      <c r="A20" s="10">
        <f t="shared" si="0"/>
        <v>1984</v>
      </c>
      <c r="B20" s="12">
        <v>13.236594692439333</v>
      </c>
      <c r="C20" s="8"/>
      <c r="D20" s="18">
        <v>0</v>
      </c>
      <c r="E20" s="18"/>
      <c r="F20" s="18"/>
      <c r="G20" s="19"/>
      <c r="H20" s="18">
        <v>2.173347855804746E-3</v>
      </c>
      <c r="I20" s="18"/>
      <c r="J20" s="18"/>
      <c r="K20" s="24">
        <v>2.3581806085467101E-3</v>
      </c>
      <c r="L20" s="18">
        <f t="shared" si="1"/>
        <v>1.0850451768447</v>
      </c>
      <c r="M20" s="25"/>
    </row>
    <row r="21" spans="1:13" ht="15.6" x14ac:dyDescent="0.3">
      <c r="A21" s="10">
        <f t="shared" si="0"/>
        <v>1985</v>
      </c>
      <c r="B21" s="12">
        <v>13.684210808212999</v>
      </c>
      <c r="C21" s="8"/>
      <c r="D21" s="18">
        <v>0</v>
      </c>
      <c r="E21" s="18"/>
      <c r="F21" s="18"/>
      <c r="G21" s="19"/>
      <c r="H21" s="18">
        <v>2.0847528107362841E-3</v>
      </c>
      <c r="I21" s="18"/>
      <c r="J21" s="18"/>
      <c r="K21" s="24">
        <v>2.2844323715843547E-3</v>
      </c>
      <c r="L21" s="18">
        <f t="shared" si="1"/>
        <v>1.0957809289522189</v>
      </c>
      <c r="M21" s="25"/>
    </row>
    <row r="22" spans="1:13" ht="15.6" x14ac:dyDescent="0.3">
      <c r="A22" s="10">
        <f t="shared" si="0"/>
        <v>1986</v>
      </c>
      <c r="B22" s="12">
        <v>15.81164233766429</v>
      </c>
      <c r="C22" s="8"/>
      <c r="D22" s="18">
        <v>0</v>
      </c>
      <c r="E22" s="18"/>
      <c r="F22" s="18"/>
      <c r="G22" s="19"/>
      <c r="H22" s="18">
        <v>1.9100413100782746E-3</v>
      </c>
      <c r="I22" s="18"/>
      <c r="J22" s="18"/>
      <c r="K22" s="24">
        <v>2.0997092711679912E-3</v>
      </c>
      <c r="L22" s="18">
        <f t="shared" si="1"/>
        <v>1.0993004497279402</v>
      </c>
      <c r="M22" s="25"/>
    </row>
    <row r="23" spans="1:13" ht="15.6" x14ac:dyDescent="0.3">
      <c r="A23" s="10">
        <f t="shared" si="0"/>
        <v>1987</v>
      </c>
      <c r="B23" s="12">
        <v>17.752192802283542</v>
      </c>
      <c r="C23" s="8"/>
      <c r="D23" s="18">
        <v>0</v>
      </c>
      <c r="E23" s="18"/>
      <c r="F23" s="18"/>
      <c r="G23" s="19"/>
      <c r="H23" s="18">
        <v>1.9193099825703934E-3</v>
      </c>
      <c r="I23" s="18"/>
      <c r="J23" s="18"/>
      <c r="K23" s="24">
        <v>2.1216442913163562E-3</v>
      </c>
      <c r="L23" s="18">
        <f t="shared" si="1"/>
        <v>1.1054203388631321</v>
      </c>
      <c r="M23" s="25"/>
    </row>
    <row r="24" spans="1:13" ht="15.6" x14ac:dyDescent="0.3">
      <c r="A24" s="10">
        <f t="shared" si="0"/>
        <v>1988</v>
      </c>
      <c r="B24" s="12">
        <v>19.862995819855751</v>
      </c>
      <c r="C24" s="8"/>
      <c r="D24" s="18">
        <v>0</v>
      </c>
      <c r="E24" s="18"/>
      <c r="F24" s="18"/>
      <c r="G24" s="19"/>
      <c r="H24" s="18">
        <v>2.3063372373625475E-3</v>
      </c>
      <c r="I24" s="18"/>
      <c r="J24" s="18"/>
      <c r="K24" s="24">
        <v>2.5132295294832073E-3</v>
      </c>
      <c r="L24" s="18">
        <f t="shared" si="1"/>
        <v>1.0897060016935143</v>
      </c>
      <c r="M24" s="25"/>
    </row>
    <row r="25" spans="1:13" ht="15.6" x14ac:dyDescent="0.3">
      <c r="A25" s="10">
        <f t="shared" si="0"/>
        <v>1989</v>
      </c>
      <c r="B25" s="12">
        <v>20.768190033833633</v>
      </c>
      <c r="C25" s="8">
        <v>1</v>
      </c>
      <c r="D25" s="18">
        <v>1.4736842189639788E-2</v>
      </c>
      <c r="E25" s="18">
        <v>2.6047605411999891E-3</v>
      </c>
      <c r="F25" s="18"/>
      <c r="G25" s="19"/>
      <c r="H25" s="18">
        <v>2.5677710944045995E-3</v>
      </c>
      <c r="I25" s="18"/>
      <c r="J25" s="18"/>
      <c r="K25" s="24">
        <v>2.7869226018048896E-3</v>
      </c>
      <c r="L25" s="18">
        <f t="shared" si="1"/>
        <v>1.0853469796734765</v>
      </c>
      <c r="M25" s="25"/>
    </row>
    <row r="26" spans="1:13" ht="15.6" x14ac:dyDescent="0.3">
      <c r="A26" s="10">
        <f t="shared" si="0"/>
        <v>1990</v>
      </c>
      <c r="B26" s="12">
        <v>23.124396870376177</v>
      </c>
      <c r="C26" s="8">
        <v>1</v>
      </c>
      <c r="D26" s="18">
        <v>1.3864342316707646E-2</v>
      </c>
      <c r="E26" s="18">
        <v>3.3741216364984532E-3</v>
      </c>
      <c r="F26" s="18"/>
      <c r="G26" s="19"/>
      <c r="H26" s="18">
        <v>2.7177427857017814E-3</v>
      </c>
      <c r="I26" s="18"/>
      <c r="J26" s="18"/>
      <c r="K26" s="24">
        <v>2.9408073577169829E-3</v>
      </c>
      <c r="L26" s="18">
        <f t="shared" si="1"/>
        <v>1.0820771462217684</v>
      </c>
      <c r="M26" s="25"/>
    </row>
    <row r="27" spans="1:13" ht="15.6" x14ac:dyDescent="0.3">
      <c r="A27" s="10">
        <f t="shared" si="0"/>
        <v>1991</v>
      </c>
      <c r="B27" s="12">
        <v>24.259814739629945</v>
      </c>
      <c r="C27" s="8">
        <v>1</v>
      </c>
      <c r="D27" s="18">
        <v>1.3487176937635846E-2</v>
      </c>
      <c r="E27" s="18">
        <v>3.6576439963386664E-3</v>
      </c>
      <c r="F27" s="18"/>
      <c r="G27" s="19"/>
      <c r="H27" s="18">
        <v>2.4884064209568699E-3</v>
      </c>
      <c r="I27" s="18"/>
      <c r="J27" s="18"/>
      <c r="K27" s="24">
        <v>2.7166210350252473E-3</v>
      </c>
      <c r="L27" s="18">
        <f t="shared" si="1"/>
        <v>1.0917111498131489</v>
      </c>
      <c r="M27" s="25"/>
    </row>
    <row r="28" spans="1:13" ht="15.6" x14ac:dyDescent="0.3">
      <c r="A28" s="10">
        <f t="shared" si="0"/>
        <v>1992</v>
      </c>
      <c r="B28" s="12">
        <v>25.911683283239999</v>
      </c>
      <c r="C28" s="8">
        <v>1</v>
      </c>
      <c r="D28" s="18">
        <v>1.231244525019955E-2</v>
      </c>
      <c r="E28" s="18">
        <v>2.547034891606347E-3</v>
      </c>
      <c r="F28" s="18"/>
      <c r="G28" s="19"/>
      <c r="H28" s="18">
        <v>2.4745337247447903E-3</v>
      </c>
      <c r="I28" s="18"/>
      <c r="J28" s="18"/>
      <c r="K28" s="24">
        <v>2.680541437129827E-3</v>
      </c>
      <c r="L28" s="18">
        <f t="shared" si="1"/>
        <v>1.0832511233631634</v>
      </c>
      <c r="M28" s="25"/>
    </row>
    <row r="29" spans="1:13" ht="15.6" x14ac:dyDescent="0.3">
      <c r="A29" s="10">
        <f t="shared" si="0"/>
        <v>1993</v>
      </c>
      <c r="B29" s="12">
        <v>26.396807906476745</v>
      </c>
      <c r="C29" s="8">
        <v>1</v>
      </c>
      <c r="D29" s="18">
        <v>1.1748508266896628E-2</v>
      </c>
      <c r="E29" s="18">
        <v>1.8012394130145545E-3</v>
      </c>
      <c r="F29" s="18"/>
      <c r="G29" s="19"/>
      <c r="H29" s="18">
        <v>2.3067590053095863E-3</v>
      </c>
      <c r="I29" s="18"/>
      <c r="J29" s="18"/>
      <c r="K29" s="24">
        <v>2.4967146687365723E-3</v>
      </c>
      <c r="L29" s="18">
        <f t="shared" si="1"/>
        <v>1.0823474246723457</v>
      </c>
      <c r="M29" s="25"/>
    </row>
    <row r="30" spans="1:13" ht="15.6" x14ac:dyDescent="0.3">
      <c r="A30" s="10">
        <f t="shared" si="0"/>
        <v>1994</v>
      </c>
      <c r="B30" s="12">
        <v>28.249153721688874</v>
      </c>
      <c r="C30" s="8">
        <v>2</v>
      </c>
      <c r="D30" s="18">
        <v>2.7038117178293068E-2</v>
      </c>
      <c r="E30" s="18">
        <v>8.8689484916014394E-4</v>
      </c>
      <c r="F30" s="18"/>
      <c r="G30" s="19"/>
      <c r="H30" s="18">
        <v>2.1465939012178257E-3</v>
      </c>
      <c r="I30" s="18"/>
      <c r="J30" s="18"/>
      <c r="K30" s="24">
        <v>2.3476720362541025E-3</v>
      </c>
      <c r="L30" s="18">
        <f t="shared" si="1"/>
        <v>1.0936731139141871</v>
      </c>
      <c r="M30" s="25"/>
    </row>
    <row r="31" spans="1:13" ht="15.6" x14ac:dyDescent="0.3">
      <c r="A31" s="10">
        <f t="shared" si="0"/>
        <v>1995</v>
      </c>
      <c r="B31" s="12">
        <v>31.304645833710904</v>
      </c>
      <c r="C31" s="8">
        <v>3</v>
      </c>
      <c r="D31" s="18">
        <v>2.5250035298155765E-2</v>
      </c>
      <c r="E31" s="18">
        <v>1.1744138088289279E-3</v>
      </c>
      <c r="F31" s="18"/>
      <c r="G31" s="19"/>
      <c r="H31" s="18">
        <v>2.4334570997709319E-3</v>
      </c>
      <c r="I31" s="18"/>
      <c r="J31" s="18"/>
      <c r="K31" s="24">
        <v>2.6424932768557411E-3</v>
      </c>
      <c r="L31" s="18">
        <f t="shared" si="1"/>
        <v>1.0859009090830023</v>
      </c>
      <c r="M31" s="25"/>
    </row>
    <row r="32" spans="1:13" ht="15.6" x14ac:dyDescent="0.3">
      <c r="A32" s="10">
        <f t="shared" si="0"/>
        <v>1996</v>
      </c>
      <c r="B32" s="12">
        <v>31.989077334046595</v>
      </c>
      <c r="C32" s="8">
        <v>3</v>
      </c>
      <c r="D32" s="18">
        <v>2.5892829124823741E-2</v>
      </c>
      <c r="E32" s="18">
        <v>1.3742473122507334E-3</v>
      </c>
      <c r="F32" s="18"/>
      <c r="G32" s="19"/>
      <c r="H32" s="18">
        <v>2.2358782977531678E-3</v>
      </c>
      <c r="I32" s="18"/>
      <c r="J32" s="18"/>
      <c r="K32" s="24">
        <v>2.433747580486556E-3</v>
      </c>
      <c r="L32" s="18">
        <f t="shared" si="1"/>
        <v>1.0884973403660776</v>
      </c>
      <c r="M32" s="25"/>
    </row>
    <row r="33" spans="1:13" ht="15.6" x14ac:dyDescent="0.3">
      <c r="A33" s="10">
        <f t="shared" si="0"/>
        <v>1997</v>
      </c>
      <c r="B33" s="12">
        <v>31.839965495285192</v>
      </c>
      <c r="C33" s="8">
        <v>4</v>
      </c>
      <c r="D33" s="18">
        <v>5.4291032556001914E-2</v>
      </c>
      <c r="E33" s="18">
        <v>2.7938159757123484E-3</v>
      </c>
      <c r="F33" s="18"/>
      <c r="G33" s="19"/>
      <c r="H33" s="18">
        <v>2.4145541324606199E-3</v>
      </c>
      <c r="I33" s="18"/>
      <c r="J33" s="18"/>
      <c r="K33" s="24">
        <v>2.6116510031218834E-3</v>
      </c>
      <c r="L33" s="18">
        <f t="shared" si="1"/>
        <v>1.0816286816731693</v>
      </c>
      <c r="M33" s="25"/>
    </row>
    <row r="34" spans="1:13" ht="15.6" x14ac:dyDescent="0.3">
      <c r="A34" s="10">
        <f t="shared" si="0"/>
        <v>1998</v>
      </c>
      <c r="B34" s="12">
        <v>31.64409201001828</v>
      </c>
      <c r="C34" s="8">
        <v>5</v>
      </c>
      <c r="D34" s="18">
        <v>5.3432754968852698E-2</v>
      </c>
      <c r="E34" s="18">
        <v>5.4017252850272575E-3</v>
      </c>
      <c r="F34" s="18"/>
      <c r="G34" s="19"/>
      <c r="H34" s="18">
        <v>2.4414924117883391E-3</v>
      </c>
      <c r="I34" s="18"/>
      <c r="J34" s="18"/>
      <c r="K34" s="24">
        <v>2.6441303151594252E-3</v>
      </c>
      <c r="L34" s="18">
        <f t="shared" si="1"/>
        <v>1.0829975560819616</v>
      </c>
      <c r="M34" s="25"/>
    </row>
    <row r="35" spans="1:13" ht="15.6" x14ac:dyDescent="0.3">
      <c r="A35" s="10">
        <f t="shared" si="0"/>
        <v>1999</v>
      </c>
      <c r="B35" s="12">
        <v>32.856124681413775</v>
      </c>
      <c r="C35" s="8">
        <v>11</v>
      </c>
      <c r="D35" s="18">
        <v>0.49396929663107431</v>
      </c>
      <c r="E35" s="18">
        <v>9.3096325511555329E-4</v>
      </c>
      <c r="F35" s="18"/>
      <c r="G35" s="19"/>
      <c r="H35" s="18">
        <v>2.0662009462786217E-3</v>
      </c>
      <c r="I35" s="18"/>
      <c r="J35" s="18"/>
      <c r="K35" s="24">
        <v>2.2441713183329005E-3</v>
      </c>
      <c r="L35" s="18">
        <f t="shared" si="1"/>
        <v>1.0861341063534098</v>
      </c>
      <c r="M35" s="25"/>
    </row>
    <row r="36" spans="1:13" ht="15.6" x14ac:dyDescent="0.3">
      <c r="A36" s="10">
        <f t="shared" si="0"/>
        <v>2000</v>
      </c>
      <c r="B36" s="12">
        <v>33.845331065636039</v>
      </c>
      <c r="C36" s="8">
        <v>19</v>
      </c>
      <c r="D36" s="18">
        <v>0.50690396616411004</v>
      </c>
      <c r="E36" s="18">
        <v>1.1139496621504793E-3</v>
      </c>
      <c r="F36" s="18"/>
      <c r="G36" s="19"/>
      <c r="H36" s="18">
        <v>2.389084982244812E-3</v>
      </c>
      <c r="I36" s="18"/>
      <c r="J36" s="18"/>
      <c r="K36" s="24">
        <v>2.5501156378077978E-3</v>
      </c>
      <c r="L36" s="18">
        <f t="shared" si="1"/>
        <v>1.0674026486122228</v>
      </c>
      <c r="M36" s="25"/>
    </row>
    <row r="37" spans="1:13" ht="15.6" x14ac:dyDescent="0.3">
      <c r="A37" s="10">
        <f t="shared" si="0"/>
        <v>2001</v>
      </c>
      <c r="B37" s="12">
        <v>33.643518795049978</v>
      </c>
      <c r="C37" s="8">
        <v>21</v>
      </c>
      <c r="D37" s="18">
        <v>0.5197210523925555</v>
      </c>
      <c r="E37" s="18">
        <v>1.0924117150493344E-3</v>
      </c>
      <c r="F37" s="18"/>
      <c r="G37" s="19"/>
      <c r="H37" s="18">
        <v>2.3117205847525851E-3</v>
      </c>
      <c r="I37" s="18"/>
      <c r="J37" s="18"/>
      <c r="K37" s="24">
        <v>2.496752093743827E-3</v>
      </c>
      <c r="L37" s="18">
        <f t="shared" si="1"/>
        <v>1.0800406027491618</v>
      </c>
      <c r="M37" s="25"/>
    </row>
    <row r="38" spans="1:13" ht="15.6" x14ac:dyDescent="0.3">
      <c r="A38" s="10">
        <f t="shared" si="0"/>
        <v>2002</v>
      </c>
      <c r="B38" s="12">
        <v>35.012297196543976</v>
      </c>
      <c r="C38" s="8">
        <v>24</v>
      </c>
      <c r="D38" s="18">
        <v>0.54820959212107312</v>
      </c>
      <c r="E38" s="18">
        <v>8.4359783305639293E-4</v>
      </c>
      <c r="F38" s="18"/>
      <c r="G38" s="19"/>
      <c r="H38" s="18">
        <v>1.9805007384340787E-3</v>
      </c>
      <c r="I38" s="18"/>
      <c r="J38" s="18"/>
      <c r="K38" s="24">
        <v>2.1581315273181906E-3</v>
      </c>
      <c r="L38" s="18">
        <f t="shared" si="1"/>
        <v>1.0896898372401311</v>
      </c>
      <c r="M38" s="25"/>
    </row>
    <row r="39" spans="1:13" ht="15.6" x14ac:dyDescent="0.3">
      <c r="A39" s="10">
        <f t="shared" si="0"/>
        <v>2003</v>
      </c>
      <c r="B39" s="12">
        <v>39.258909942244209</v>
      </c>
      <c r="C39" s="8">
        <v>26</v>
      </c>
      <c r="D39" s="18">
        <v>0.53937811319250717</v>
      </c>
      <c r="E39" s="18">
        <v>7.0358653850484095E-4</v>
      </c>
      <c r="F39" s="18"/>
      <c r="G39" s="19"/>
      <c r="H39" s="18">
        <v>1.9507242888472868E-3</v>
      </c>
      <c r="I39" s="18"/>
      <c r="J39" s="18"/>
      <c r="K39" s="24">
        <v>2.118236265216511E-3</v>
      </c>
      <c r="L39" s="18">
        <f t="shared" si="1"/>
        <v>1.0858716822909964</v>
      </c>
      <c r="M39" s="25"/>
    </row>
    <row r="40" spans="1:13" ht="15.6" x14ac:dyDescent="0.3">
      <c r="A40" s="10">
        <f t="shared" si="0"/>
        <v>2004</v>
      </c>
      <c r="B40" s="12">
        <v>44.186036139815975</v>
      </c>
      <c r="C40" s="8">
        <v>31</v>
      </c>
      <c r="D40" s="18">
        <v>0.5585063809294567</v>
      </c>
      <c r="E40" s="18">
        <v>6.7962229547597946E-4</v>
      </c>
      <c r="F40" s="18"/>
      <c r="G40" s="19"/>
      <c r="H40" s="18">
        <v>2.1349718451991622E-3</v>
      </c>
      <c r="I40" s="18"/>
      <c r="J40" s="18"/>
      <c r="K40" s="24">
        <v>2.3053773517681276E-3</v>
      </c>
      <c r="L40" s="18">
        <f t="shared" si="1"/>
        <v>1.0798162781172738</v>
      </c>
      <c r="M40" s="25"/>
    </row>
    <row r="41" spans="1:13" ht="15.6" x14ac:dyDescent="0.3">
      <c r="A41" s="10">
        <f t="shared" si="0"/>
        <v>2005</v>
      </c>
      <c r="B41" s="12">
        <v>47.86651643226844</v>
      </c>
      <c r="C41" s="8">
        <v>38</v>
      </c>
      <c r="D41" s="18">
        <v>0.56979390228774363</v>
      </c>
      <c r="E41" s="18">
        <v>8.8593698368726439E-4</v>
      </c>
      <c r="F41" s="18"/>
      <c r="G41" s="19"/>
      <c r="H41" s="18">
        <v>2.6183492806017669E-3</v>
      </c>
      <c r="I41" s="18"/>
      <c r="J41" s="18"/>
      <c r="K41" s="24">
        <v>2.784890898802603E-3</v>
      </c>
      <c r="L41" s="18">
        <f t="shared" si="1"/>
        <v>1.0636055775425655</v>
      </c>
      <c r="M41" s="25"/>
    </row>
    <row r="42" spans="1:13" ht="15.6" x14ac:dyDescent="0.3">
      <c r="A42" s="10">
        <f t="shared" si="0"/>
        <v>2006</v>
      </c>
      <c r="B42" s="12">
        <v>51.852386352444583</v>
      </c>
      <c r="C42" s="8">
        <v>43</v>
      </c>
      <c r="D42" s="18">
        <v>0.57921168708876525</v>
      </c>
      <c r="E42" s="18">
        <v>1.2903034662560368E-3</v>
      </c>
      <c r="F42" s="18"/>
      <c r="G42" s="19"/>
      <c r="H42" s="18">
        <v>3.3530690039457432E-3</v>
      </c>
      <c r="I42" s="18"/>
      <c r="J42" s="18"/>
      <c r="K42" s="24">
        <v>3.5080582322692764E-3</v>
      </c>
      <c r="L42" s="18">
        <f t="shared" si="1"/>
        <v>1.0462230953616369</v>
      </c>
      <c r="M42" s="25"/>
    </row>
    <row r="43" spans="1:13" ht="15.6" x14ac:dyDescent="0.3">
      <c r="A43" s="10">
        <f t="shared" si="0"/>
        <v>2007</v>
      </c>
      <c r="B43" s="12">
        <v>58.459392335224514</v>
      </c>
      <c r="C43" s="8">
        <v>45</v>
      </c>
      <c r="D43" s="18">
        <v>0.57404548781103115</v>
      </c>
      <c r="E43" s="18">
        <v>1.6649351106107844E-3</v>
      </c>
      <c r="F43" s="18"/>
      <c r="G43" s="19"/>
      <c r="H43" s="18">
        <v>4.0202479825733007E-3</v>
      </c>
      <c r="I43" s="18"/>
      <c r="J43" s="18"/>
      <c r="K43" s="24">
        <v>4.1516839579459012E-3</v>
      </c>
      <c r="L43" s="18">
        <f t="shared" si="1"/>
        <v>1.0326934994911607</v>
      </c>
      <c r="M43" s="25"/>
    </row>
    <row r="44" spans="1:13" ht="15.6" x14ac:dyDescent="0.3">
      <c r="A44" s="10">
        <f t="shared" si="0"/>
        <v>2008</v>
      </c>
      <c r="B44" s="12">
        <v>64.230648434526231</v>
      </c>
      <c r="C44" s="8">
        <v>55</v>
      </c>
      <c r="D44" s="18">
        <v>0.56599555966512216</v>
      </c>
      <c r="E44" s="18">
        <v>1.5775420552705194E-3</v>
      </c>
      <c r="F44" s="18"/>
      <c r="G44" s="19"/>
      <c r="H44" s="18">
        <v>4.3063892923783766E-3</v>
      </c>
      <c r="I44" s="18"/>
      <c r="J44" s="18"/>
      <c r="K44" s="24">
        <v>4.4276416387733827E-3</v>
      </c>
      <c r="L44" s="18">
        <f t="shared" si="1"/>
        <v>1.0281563830305829</v>
      </c>
      <c r="M44" s="25"/>
    </row>
    <row r="45" spans="1:13" ht="15.6" x14ac:dyDescent="0.3">
      <c r="A45" s="10">
        <f t="shared" si="0"/>
        <v>2009</v>
      </c>
      <c r="B45" s="12">
        <v>60.908532877043982</v>
      </c>
      <c r="C45" s="8">
        <v>62</v>
      </c>
      <c r="D45" s="18">
        <v>0.57702847803731749</v>
      </c>
      <c r="E45" s="18">
        <v>1.0998303985816815E-3</v>
      </c>
      <c r="F45" s="18"/>
      <c r="G45" s="19"/>
      <c r="H45" s="18">
        <v>3.578210197009395E-3</v>
      </c>
      <c r="I45" s="18"/>
      <c r="J45" s="18"/>
      <c r="K45" s="24">
        <v>3.6888067168233166E-3</v>
      </c>
      <c r="L45" s="18">
        <f t="shared" si="1"/>
        <v>1.0309083350962323</v>
      </c>
      <c r="M45" s="25"/>
    </row>
    <row r="46" spans="1:13" ht="15.6" x14ac:dyDescent="0.3">
      <c r="A46" s="10">
        <f t="shared" si="0"/>
        <v>2010</v>
      </c>
      <c r="B46" s="12">
        <v>66.609493691796217</v>
      </c>
      <c r="C46" s="8">
        <v>68</v>
      </c>
      <c r="D46" s="18">
        <v>0.56722893290395981</v>
      </c>
      <c r="E46" s="18">
        <v>1.0397930142884363E-3</v>
      </c>
      <c r="F46" s="18"/>
      <c r="G46" s="19"/>
      <c r="H46" s="18">
        <v>3.6153548720408066E-3</v>
      </c>
      <c r="I46" s="18"/>
      <c r="J46" s="18"/>
      <c r="K46" s="24">
        <v>3.7279508953309629E-3</v>
      </c>
      <c r="L46" s="18">
        <f t="shared" si="1"/>
        <v>1.0311438371267265</v>
      </c>
      <c r="M46" s="25"/>
    </row>
    <row r="47" spans="1:13" ht="15.6" x14ac:dyDescent="0.3">
      <c r="A47" s="10">
        <f t="shared" si="0"/>
        <v>2011</v>
      </c>
      <c r="B47" s="12">
        <v>74.132558289521683</v>
      </c>
      <c r="C47" s="8">
        <v>72</v>
      </c>
      <c r="D47" s="18">
        <v>0.55793119902792521</v>
      </c>
      <c r="E47" s="18">
        <v>1.1036561290279857E-3</v>
      </c>
      <c r="F47" s="18"/>
      <c r="G47" s="19"/>
      <c r="H47" s="18">
        <v>3.4051480794142692E-3</v>
      </c>
      <c r="I47" s="18"/>
      <c r="J47" s="18"/>
      <c r="K47" s="24">
        <v>3.5164457615830223E-3</v>
      </c>
      <c r="L47" s="18">
        <f t="shared" si="1"/>
        <v>1.0326851225183422</v>
      </c>
      <c r="M47" s="25"/>
    </row>
    <row r="48" spans="1:13" ht="15.6" x14ac:dyDescent="0.3">
      <c r="A48" s="10">
        <f t="shared" si="0"/>
        <v>2012</v>
      </c>
      <c r="B48" s="12">
        <v>75.694678653470476</v>
      </c>
      <c r="C48" s="8">
        <v>79</v>
      </c>
      <c r="D48" s="18">
        <v>0.55551703461635193</v>
      </c>
      <c r="E48" s="18">
        <v>9.5516305575050228E-4</v>
      </c>
      <c r="F48" s="18"/>
      <c r="G48" s="19"/>
      <c r="H48" s="18">
        <v>3.5900758551122508E-3</v>
      </c>
      <c r="I48" s="18"/>
      <c r="J48" s="18"/>
      <c r="K48" s="24">
        <v>3.6589439754111303E-3</v>
      </c>
      <c r="L48" s="18">
        <f t="shared" si="1"/>
        <v>1.0191829150910032</v>
      </c>
      <c r="M48" s="25"/>
    </row>
    <row r="49" spans="1:13" ht="15.6" x14ac:dyDescent="0.3">
      <c r="A49" s="10">
        <f t="shared" si="0"/>
        <v>2013</v>
      </c>
      <c r="B49" s="12">
        <v>77.847735735947325</v>
      </c>
      <c r="C49" s="8">
        <v>87</v>
      </c>
      <c r="D49" s="18">
        <v>0.6284936552052478</v>
      </c>
      <c r="E49" s="18">
        <v>8.2348849876272159E-4</v>
      </c>
      <c r="F49" s="18"/>
      <c r="G49" s="19"/>
      <c r="H49" s="18">
        <v>3.442648460925183E-3</v>
      </c>
      <c r="I49" s="18"/>
      <c r="J49" s="18"/>
      <c r="K49" s="24">
        <v>3.5606686506431972E-3</v>
      </c>
      <c r="L49" s="18">
        <f t="shared" si="1"/>
        <v>1.0342818010777368</v>
      </c>
      <c r="M49" s="25"/>
    </row>
    <row r="50" spans="1:13" ht="15.6" x14ac:dyDescent="0.3">
      <c r="A50" s="10">
        <f t="shared" si="0"/>
        <v>2014</v>
      </c>
      <c r="B50" s="12">
        <v>79.880495021727384</v>
      </c>
      <c r="C50" s="8">
        <v>93</v>
      </c>
      <c r="D50" s="18">
        <v>0.59448957395856195</v>
      </c>
      <c r="E50" s="18">
        <v>8.0820418831463708E-4</v>
      </c>
      <c r="F50" s="18"/>
      <c r="G50" s="19"/>
      <c r="H50" s="18">
        <v>3.8709833416727259E-3</v>
      </c>
      <c r="I50" s="18"/>
      <c r="J50" s="18"/>
      <c r="K50" s="24">
        <v>3.947386404530134E-3</v>
      </c>
      <c r="L50" s="18">
        <f t="shared" si="1"/>
        <v>1.0197373783645354</v>
      </c>
      <c r="M50" s="25"/>
    </row>
    <row r="51" spans="1:13" ht="15.6" x14ac:dyDescent="0.3">
      <c r="A51" s="10">
        <f t="shared" si="0"/>
        <v>2015</v>
      </c>
      <c r="B51" s="12">
        <v>75.520370234824199</v>
      </c>
      <c r="C51" s="8">
        <v>94</v>
      </c>
      <c r="D51" s="18">
        <v>0.58908655163729351</v>
      </c>
      <c r="E51" s="18">
        <v>8.0985005960896065E-4</v>
      </c>
      <c r="F51" s="18"/>
      <c r="G51" s="19"/>
      <c r="H51" s="18">
        <v>3.6440273884280568E-3</v>
      </c>
      <c r="I51" s="18"/>
      <c r="J51" s="18"/>
      <c r="K51" s="24">
        <v>3.7495498918842561E-3</v>
      </c>
      <c r="L51" s="18">
        <f t="shared" si="1"/>
        <v>1.0289576592621932</v>
      </c>
      <c r="M51" s="25"/>
    </row>
    <row r="52" spans="1:13" ht="15.6" x14ac:dyDescent="0.3">
      <c r="A52" s="10">
        <f t="shared" si="0"/>
        <v>2016</v>
      </c>
      <c r="B52" s="12">
        <v>76.722680565258244</v>
      </c>
      <c r="C52" s="8">
        <v>102</v>
      </c>
      <c r="D52" s="18">
        <v>0.5856513655805865</v>
      </c>
      <c r="E52" s="18">
        <v>8.7947186892933945E-4</v>
      </c>
      <c r="F52" s="18"/>
      <c r="G52" s="19"/>
      <c r="H52" s="18">
        <v>3.4968811709911772E-3</v>
      </c>
      <c r="I52" s="18"/>
      <c r="J52" s="18"/>
      <c r="K52" s="24">
        <v>3.5452982135070169E-3</v>
      </c>
      <c r="L52" s="18">
        <f t="shared" si="1"/>
        <v>1.0138457786090902</v>
      </c>
      <c r="M52" s="25"/>
    </row>
    <row r="53" spans="1:13" ht="15.6" x14ac:dyDescent="0.3">
      <c r="A53" s="10">
        <f t="shared" si="0"/>
        <v>2017</v>
      </c>
      <c r="B53" s="12">
        <v>81.622633513334861</v>
      </c>
      <c r="C53" s="8">
        <v>103</v>
      </c>
      <c r="D53" s="18">
        <v>0.58592604115858249</v>
      </c>
      <c r="E53" s="18">
        <v>9.8786789010188642E-4</v>
      </c>
      <c r="F53" s="18"/>
      <c r="G53" s="19"/>
      <c r="H53" s="18">
        <v>3.6069853486786936E-3</v>
      </c>
      <c r="I53" s="18"/>
      <c r="J53" s="18"/>
      <c r="K53" s="24">
        <v>3.6315988637254009E-3</v>
      </c>
      <c r="L53" s="18">
        <f t="shared" si="1"/>
        <v>1.0068238466939501</v>
      </c>
      <c r="M53" s="25"/>
    </row>
    <row r="54" spans="1:13" ht="15.6" x14ac:dyDescent="0.3">
      <c r="A54" s="10">
        <f t="shared" si="0"/>
        <v>2018</v>
      </c>
      <c r="B54" s="12">
        <v>86.605534542498646</v>
      </c>
      <c r="C54" s="8">
        <v>107</v>
      </c>
      <c r="D54" s="18">
        <v>0.58230837684516812</v>
      </c>
      <c r="E54" s="18">
        <v>1.2413705842397676E-3</v>
      </c>
      <c r="F54" s="18"/>
      <c r="G54" s="19"/>
      <c r="H54" s="18">
        <v>3.5579990132065913E-3</v>
      </c>
      <c r="I54" s="18"/>
      <c r="J54" s="18"/>
      <c r="K54" s="24">
        <v>3.6253520704794136E-3</v>
      </c>
      <c r="L54" s="18">
        <f t="shared" si="1"/>
        <v>1.018930038210472</v>
      </c>
      <c r="M54" s="25"/>
    </row>
    <row r="55" spans="1:13" ht="15.6" x14ac:dyDescent="0.3">
      <c r="A55" s="10">
        <f t="shared" si="0"/>
        <v>2019</v>
      </c>
      <c r="B55" s="12">
        <v>87.783071129903135</v>
      </c>
      <c r="C55" s="8">
        <v>106</v>
      </c>
      <c r="D55" s="18">
        <v>0.57903442514593695</v>
      </c>
      <c r="E55" s="18">
        <v>1.3695739030979953E-3</v>
      </c>
      <c r="F55" s="18"/>
      <c r="G55" s="19"/>
      <c r="H55" s="18">
        <v>3.5808823446101621E-3</v>
      </c>
      <c r="I55" s="18"/>
      <c r="J55" s="18"/>
      <c r="K55" s="24">
        <v>3.6722351084104137E-3</v>
      </c>
      <c r="L55" s="18">
        <f t="shared" si="1"/>
        <v>1.0255112441596281</v>
      </c>
      <c r="M55" s="25"/>
    </row>
    <row r="56" spans="1:13" ht="15.6" x14ac:dyDescent="0.3">
      <c r="A56" s="10">
        <f t="shared" si="0"/>
        <v>2020</v>
      </c>
      <c r="B56" s="12">
        <v>85.591908267315318</v>
      </c>
      <c r="C56" s="8">
        <v>107</v>
      </c>
      <c r="D56" s="18">
        <v>0.56974354711037778</v>
      </c>
      <c r="E56" s="18">
        <v>1.084488344692878E-3</v>
      </c>
      <c r="F56" s="18"/>
      <c r="G56" s="19"/>
      <c r="H56" s="18">
        <v>3.0489434685765761E-3</v>
      </c>
      <c r="I56" s="18"/>
      <c r="J56" s="18"/>
      <c r="K56" s="24">
        <v>3.0774091146812087E-3</v>
      </c>
      <c r="L56" s="18">
        <f t="shared" si="1"/>
        <v>1.00933623282885</v>
      </c>
      <c r="M56" s="25"/>
    </row>
    <row r="57" spans="1:13" ht="15.6" x14ac:dyDescent="0.3">
      <c r="A57" s="10">
        <f t="shared" si="0"/>
        <v>2021</v>
      </c>
      <c r="B57" s="12">
        <v>97.282863292225514</v>
      </c>
      <c r="C57" s="8">
        <v>105</v>
      </c>
      <c r="D57" s="18">
        <v>0.56491057874833972</v>
      </c>
      <c r="E57" s="18">
        <v>8.1735663830756196E-4</v>
      </c>
      <c r="F57" s="18"/>
      <c r="G57" s="19"/>
      <c r="H57" s="18">
        <v>2.9554467484195083E-3</v>
      </c>
      <c r="I57" s="18"/>
      <c r="J57" s="18"/>
      <c r="K57" s="24">
        <v>3.0012538058280143E-3</v>
      </c>
      <c r="L57" s="18">
        <f t="shared" si="1"/>
        <v>1.0154991990408904</v>
      </c>
      <c r="M57" s="25"/>
    </row>
    <row r="58" spans="1:13" ht="15.6" x14ac:dyDescent="0.3">
      <c r="A58" s="10">
        <f t="shared" si="0"/>
        <v>2022</v>
      </c>
      <c r="B58" s="12">
        <v>100.804782346598</v>
      </c>
      <c r="C58" s="8">
        <v>99</v>
      </c>
      <c r="D58" s="18">
        <v>0.5556017565200011</v>
      </c>
      <c r="E58" s="18">
        <v>1.0477008015957298E-3</v>
      </c>
      <c r="F58" s="18"/>
      <c r="G58" s="19"/>
      <c r="H58" s="18">
        <v>2.5669782769734534E-3</v>
      </c>
      <c r="I58" s="18"/>
      <c r="J58" s="18"/>
      <c r="K58" s="24">
        <v>2.6805879170069607E-3</v>
      </c>
      <c r="L58" s="18">
        <f t="shared" si="1"/>
        <v>1.0442581228881518</v>
      </c>
      <c r="M58" s="25"/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2.4393331470315095E-3</v>
      </c>
      <c r="I59" s="20"/>
      <c r="J59" s="20"/>
      <c r="K59" s="26">
        <v>2.5667844230834046E-3</v>
      </c>
      <c r="L59" s="20">
        <f>K59/H59</f>
        <v>1.0522484090403945</v>
      </c>
      <c r="M59" s="27"/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107"/>
  <sheetViews>
    <sheetView workbookViewId="0">
      <pane xSplit="1" ySplit="5" topLeftCell="B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71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8</v>
      </c>
      <c r="D6" s="16">
        <v>0.41229993256037561</v>
      </c>
      <c r="E6" s="16">
        <v>9.3582186815655347E-3</v>
      </c>
      <c r="F6" s="16">
        <v>2.7920331956053294E-3</v>
      </c>
      <c r="G6" s="17">
        <v>3.3517577648162842</v>
      </c>
      <c r="H6" s="18">
        <v>4.5865362174886464E-3</v>
      </c>
      <c r="I6" s="18">
        <v>3.0672348113141845E-3</v>
      </c>
      <c r="J6" s="18">
        <v>1.4953325986862183</v>
      </c>
      <c r="K6" s="22">
        <v>3.8268854752598392E-3</v>
      </c>
      <c r="L6" s="16">
        <f>$K6/H6</f>
        <v>0.83437376132946939</v>
      </c>
      <c r="M6" s="23">
        <f>$K6/I6</f>
        <v>1.2476662892399084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9</v>
      </c>
      <c r="D7" s="18">
        <v>0.47702980091215036</v>
      </c>
      <c r="E7" s="18">
        <v>8.0509026668130826E-3</v>
      </c>
      <c r="F7" s="18">
        <v>3.5434091312234639E-3</v>
      </c>
      <c r="G7" s="19">
        <v>2.272078275680542</v>
      </c>
      <c r="H7" s="18">
        <v>4.4111005337780082E-3</v>
      </c>
      <c r="I7" s="18">
        <v>3.2958562842163447E-3</v>
      </c>
      <c r="J7" s="18">
        <v>1.3383777141571045</v>
      </c>
      <c r="K7" s="24">
        <v>3.853478370499579E-3</v>
      </c>
      <c r="L7" s="18">
        <f>$K7/H7</f>
        <v>0.87358661200114651</v>
      </c>
      <c r="M7" s="25">
        <f>K7/I7</f>
        <v>1.1691888353729658</v>
      </c>
    </row>
    <row r="8" spans="1:13" ht="15.6" x14ac:dyDescent="0.3">
      <c r="A8" s="10">
        <f t="shared" si="0"/>
        <v>1972</v>
      </c>
      <c r="B8" s="12">
        <v>4.3393672034755619</v>
      </c>
      <c r="C8" s="8">
        <v>9</v>
      </c>
      <c r="D8" s="18">
        <v>0.46350687105985328</v>
      </c>
      <c r="E8" s="18">
        <v>8.1203114264410403E-3</v>
      </c>
      <c r="F8" s="18">
        <v>3.5381677811002306E-3</v>
      </c>
      <c r="G8" s="19">
        <v>2.2950611114501953</v>
      </c>
      <c r="H8" s="18">
        <v>4.4160422228963743E-3</v>
      </c>
      <c r="I8" s="18">
        <v>3.2173363040046668E-3</v>
      </c>
      <c r="J8" s="18">
        <v>1.3725770711898804</v>
      </c>
      <c r="K8" s="24">
        <v>3.8166890899731924E-3</v>
      </c>
      <c r="L8" s="18">
        <f t="shared" ref="L8:L58" si="1">$K8/H8</f>
        <v>0.86427821504612312</v>
      </c>
      <c r="M8" s="25">
        <f t="shared" ref="M8:M58" si="2">K8/I8</f>
        <v>1.1862885099150196</v>
      </c>
    </row>
    <row r="9" spans="1:13" ht="15.6" x14ac:dyDescent="0.3">
      <c r="A9" s="10">
        <f t="shared" si="0"/>
        <v>1973</v>
      </c>
      <c r="B9" s="12">
        <v>5.3148512777154453</v>
      </c>
      <c r="C9" s="8">
        <v>10</v>
      </c>
      <c r="D9" s="18">
        <v>0.44009530897042431</v>
      </c>
      <c r="E9" s="18">
        <v>1.1000918113441442E-2</v>
      </c>
      <c r="F9" s="18">
        <v>4.1612210364267398E-3</v>
      </c>
      <c r="G9" s="19">
        <v>2.6436755657196045</v>
      </c>
      <c r="H9" s="18">
        <v>5.4700668745710657E-3</v>
      </c>
      <c r="I9" s="18">
        <v>3.7729813831487427E-3</v>
      </c>
      <c r="J9" s="18">
        <v>1.4497995376586914</v>
      </c>
      <c r="K9" s="24">
        <v>4.6215241569600978E-3</v>
      </c>
      <c r="L9" s="18">
        <f t="shared" si="1"/>
        <v>0.84487525709134836</v>
      </c>
      <c r="M9" s="25">
        <f t="shared" si="2"/>
        <v>1.2248998040650823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14</v>
      </c>
      <c r="D10" s="18">
        <v>0.43723084249655103</v>
      </c>
      <c r="E10" s="18">
        <v>1.0891270719543718E-2</v>
      </c>
      <c r="F10" s="18">
        <v>4.455049244288219E-3</v>
      </c>
      <c r="G10" s="19">
        <v>2.4447026252746582</v>
      </c>
      <c r="H10" s="18">
        <v>5.44857650838294E-3</v>
      </c>
      <c r="I10" s="18">
        <v>4.0709108816858845E-3</v>
      </c>
      <c r="J10" s="18">
        <v>1.3384170532226563</v>
      </c>
      <c r="K10" s="24">
        <v>4.7597436774426309E-3</v>
      </c>
      <c r="L10" s="18">
        <f t="shared" si="1"/>
        <v>0.87357563395127125</v>
      </c>
      <c r="M10" s="25">
        <f t="shared" si="2"/>
        <v>1.1692085176454368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23</v>
      </c>
      <c r="D11" s="18">
        <v>0.52883620344485738</v>
      </c>
      <c r="E11" s="18">
        <v>7.0295550234417518E-3</v>
      </c>
      <c r="F11" s="18">
        <v>3.639358547531796E-3</v>
      </c>
      <c r="G11" s="19">
        <v>1.9315367937088013</v>
      </c>
      <c r="H11" s="18">
        <v>4.1701119065999329E-3</v>
      </c>
      <c r="I11" s="18">
        <v>3.5744948004654662E-3</v>
      </c>
      <c r="J11" s="18">
        <v>1.1666296720504761</v>
      </c>
      <c r="K11" s="24">
        <v>3.8723035381730956E-3</v>
      </c>
      <c r="L11" s="18">
        <f t="shared" si="1"/>
        <v>0.92858504157754052</v>
      </c>
      <c r="M11" s="25">
        <f t="shared" si="2"/>
        <v>1.0833149170251553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29</v>
      </c>
      <c r="D12" s="18">
        <v>0.5634472792772599</v>
      </c>
      <c r="E12" s="18">
        <v>7.0503869671296945E-3</v>
      </c>
      <c r="F12" s="18">
        <v>3.7072906415533992E-3</v>
      </c>
      <c r="G12" s="19">
        <v>1.9017627239227295</v>
      </c>
      <c r="H12" s="18">
        <v>4.4062786006692492E-3</v>
      </c>
      <c r="I12" s="18">
        <v>3.6186930237103454E-3</v>
      </c>
      <c r="J12" s="18">
        <v>1.2176436185836792</v>
      </c>
      <c r="K12" s="24">
        <v>4.0124856651175605E-3</v>
      </c>
      <c r="L12" s="18">
        <f t="shared" si="1"/>
        <v>0.91062913373387755</v>
      </c>
      <c r="M12" s="25">
        <f t="shared" si="2"/>
        <v>1.1088217869896708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36</v>
      </c>
      <c r="D13" s="18">
        <v>0.56945394912606362</v>
      </c>
      <c r="E13" s="18">
        <v>6.3468906950286189E-3</v>
      </c>
      <c r="F13" s="18">
        <v>4.318809939378724E-3</v>
      </c>
      <c r="G13" s="19">
        <v>1.4695924520492554</v>
      </c>
      <c r="H13" s="18">
        <v>3.9759711436153818E-3</v>
      </c>
      <c r="I13" s="18">
        <v>3.788191784141109E-3</v>
      </c>
      <c r="J13" s="18">
        <v>1.0495696067810059</v>
      </c>
      <c r="K13" s="24">
        <v>3.8820814709869208E-3</v>
      </c>
      <c r="L13" s="18">
        <f t="shared" si="1"/>
        <v>0.97638572584229411</v>
      </c>
      <c r="M13" s="25">
        <f t="shared" si="2"/>
        <v>1.0247848293317334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38</v>
      </c>
      <c r="D14" s="18">
        <v>0.55942647325815842</v>
      </c>
      <c r="E14" s="18">
        <v>6.8058904123625506E-3</v>
      </c>
      <c r="F14" s="18">
        <v>4.485535822159493E-3</v>
      </c>
      <c r="G14" s="19">
        <v>1.5172970294952393</v>
      </c>
      <c r="H14" s="18">
        <v>4.1907049006102686E-3</v>
      </c>
      <c r="I14" s="18">
        <v>3.7047805526986915E-3</v>
      </c>
      <c r="J14" s="18">
        <v>1.1311614513397217</v>
      </c>
      <c r="K14" s="24">
        <v>3.9477431628958028E-3</v>
      </c>
      <c r="L14" s="18">
        <f t="shared" si="1"/>
        <v>0.94202365867396565</v>
      </c>
      <c r="M14" s="25">
        <f t="shared" si="2"/>
        <v>1.0655808371753974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37</v>
      </c>
      <c r="D15" s="18">
        <v>0.54986027784153857</v>
      </c>
      <c r="E15" s="18">
        <v>9.8686055317799282E-3</v>
      </c>
      <c r="F15" s="18">
        <v>5.673072663636934E-3</v>
      </c>
      <c r="G15" s="19">
        <v>1.7395521402359009</v>
      </c>
      <c r="H15" s="18">
        <v>5.9678455851501716E-3</v>
      </c>
      <c r="I15" s="18">
        <v>4.377302783112394E-3</v>
      </c>
      <c r="J15" s="18">
        <v>1.3633613586425781</v>
      </c>
      <c r="K15" s="24">
        <v>5.1725743591913512E-3</v>
      </c>
      <c r="L15" s="18">
        <f t="shared" si="1"/>
        <v>0.86674064960097175</v>
      </c>
      <c r="M15" s="25">
        <f t="shared" si="2"/>
        <v>1.1816807325157195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42</v>
      </c>
      <c r="D16" s="18">
        <v>0.60181964456321024</v>
      </c>
      <c r="E16" s="18">
        <v>7.7981977855706977E-3</v>
      </c>
      <c r="F16" s="18">
        <v>5.3860966387450854E-3</v>
      </c>
      <c r="G16" s="19">
        <v>1.4478384256362915</v>
      </c>
      <c r="H16" s="18">
        <v>5.2614345366954673E-3</v>
      </c>
      <c r="I16" s="18">
        <v>4.7385511509951501E-3</v>
      </c>
      <c r="J16" s="18">
        <v>1.1103466749191284</v>
      </c>
      <c r="K16" s="24">
        <v>4.9999929671674589E-3</v>
      </c>
      <c r="L16" s="18">
        <f t="shared" si="1"/>
        <v>0.95030983133884794</v>
      </c>
      <c r="M16" s="25">
        <f t="shared" si="2"/>
        <v>1.0551733658330149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49</v>
      </c>
      <c r="D17" s="18">
        <v>0.60619858348997224</v>
      </c>
      <c r="E17" s="18">
        <v>6.6275937947458787E-3</v>
      </c>
      <c r="F17" s="18">
        <v>5.1277313506273335E-3</v>
      </c>
      <c r="G17" s="19">
        <v>1.2925002574920654</v>
      </c>
      <c r="H17" s="18">
        <v>4.6172337486318337E-3</v>
      </c>
      <c r="I17" s="18">
        <v>5.1847556945451992E-3</v>
      </c>
      <c r="J17" s="18">
        <v>0.89054030179977417</v>
      </c>
      <c r="K17" s="24">
        <v>4.9009948624365689E-3</v>
      </c>
      <c r="L17" s="18">
        <f t="shared" si="1"/>
        <v>1.0614569522040807</v>
      </c>
      <c r="M17" s="25">
        <f t="shared" si="2"/>
        <v>0.94527016337391356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48</v>
      </c>
      <c r="D18" s="18">
        <v>0.63020596306659094</v>
      </c>
      <c r="E18" s="18">
        <v>5.2708473676861189E-3</v>
      </c>
      <c r="F18" s="18">
        <v>3.9161736935501802E-3</v>
      </c>
      <c r="G18" s="19">
        <v>1.3459177017211914</v>
      </c>
      <c r="H18" s="18">
        <v>3.9816517327036574E-3</v>
      </c>
      <c r="I18" s="18">
        <v>4.19738841201024E-3</v>
      </c>
      <c r="J18" s="18">
        <v>0.94860213994979858</v>
      </c>
      <c r="K18" s="24">
        <v>4.0895202903452263E-3</v>
      </c>
      <c r="L18" s="18">
        <f t="shared" si="1"/>
        <v>1.0270914095162018</v>
      </c>
      <c r="M18" s="25">
        <f t="shared" si="2"/>
        <v>0.97430113416324204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47</v>
      </c>
      <c r="D19" s="18">
        <v>0.61873004572532064</v>
      </c>
      <c r="E19" s="18">
        <v>5.7466753194034895E-3</v>
      </c>
      <c r="F19" s="18">
        <v>4.2725150556968934E-3</v>
      </c>
      <c r="G19" s="19">
        <v>1.3450334072113037</v>
      </c>
      <c r="H19" s="18">
        <v>4.0724826217762664E-3</v>
      </c>
      <c r="I19" s="18">
        <v>3.8226586663385621E-3</v>
      </c>
      <c r="J19" s="18">
        <v>1.0653535127639771</v>
      </c>
      <c r="K19" s="24">
        <v>3.947570546543021E-3</v>
      </c>
      <c r="L19" s="18">
        <f t="shared" si="1"/>
        <v>0.969327781887805</v>
      </c>
      <c r="M19" s="25">
        <f t="shared" si="2"/>
        <v>1.0326767025537498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48</v>
      </c>
      <c r="D20" s="18">
        <v>0.61820280008174688</v>
      </c>
      <c r="E20" s="18">
        <v>6.6346785386262441E-3</v>
      </c>
      <c r="F20" s="18">
        <v>4.3693205976434446E-3</v>
      </c>
      <c r="G20" s="19">
        <v>1.5184690952301025</v>
      </c>
      <c r="H20" s="18">
        <v>4.6947427552543573E-3</v>
      </c>
      <c r="I20" s="18">
        <v>4.1414665680200259E-3</v>
      </c>
      <c r="J20" s="18">
        <v>1.133594274520874</v>
      </c>
      <c r="K20" s="24">
        <v>4.418104774790035E-3</v>
      </c>
      <c r="L20" s="18">
        <f t="shared" si="1"/>
        <v>0.94107494384975432</v>
      </c>
      <c r="M20" s="25">
        <f t="shared" si="2"/>
        <v>1.0667971604325339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49</v>
      </c>
      <c r="D21" s="18">
        <v>0.65414889921664554</v>
      </c>
      <c r="E21" s="18">
        <v>5.8042610044704412E-3</v>
      </c>
      <c r="F21" s="18">
        <v>4.0949764451345544E-3</v>
      </c>
      <c r="G21" s="19">
        <v>1.417410135269165</v>
      </c>
      <c r="H21" s="18">
        <v>4.4145294339734071E-3</v>
      </c>
      <c r="I21" s="18">
        <v>4.0616123884138636E-3</v>
      </c>
      <c r="J21" s="18">
        <v>1.0868908166885376</v>
      </c>
      <c r="K21" s="24">
        <v>4.2380711099066458E-3</v>
      </c>
      <c r="L21" s="18">
        <f t="shared" si="1"/>
        <v>0.96002782930638753</v>
      </c>
      <c r="M21" s="25">
        <f t="shared" si="2"/>
        <v>1.0434454853437387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48</v>
      </c>
      <c r="D22" s="18">
        <v>0.6392617565920522</v>
      </c>
      <c r="E22" s="18">
        <v>6.1833243995767324E-3</v>
      </c>
      <c r="F22" s="18">
        <v>3.8332008188554766E-3</v>
      </c>
      <c r="G22" s="19">
        <v>1.6130969524383545</v>
      </c>
      <c r="H22" s="18">
        <v>4.6698622554559015E-3</v>
      </c>
      <c r="I22" s="18">
        <v>3.7386439391423939E-3</v>
      </c>
      <c r="J22" s="18">
        <v>1.2490791082382202</v>
      </c>
      <c r="K22" s="24">
        <v>4.2042531620450872E-3</v>
      </c>
      <c r="L22" s="18">
        <f t="shared" si="1"/>
        <v>0.90029489780628258</v>
      </c>
      <c r="M22" s="25">
        <f t="shared" si="2"/>
        <v>1.1245396005829589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47</v>
      </c>
      <c r="D23" s="18">
        <v>0.66063012060769688</v>
      </c>
      <c r="E23" s="18">
        <v>6.9919739394650078E-3</v>
      </c>
      <c r="F23" s="18">
        <v>4.321738477477681E-3</v>
      </c>
      <c r="G23" s="19">
        <v>1.6178613901138306</v>
      </c>
      <c r="H23" s="18">
        <v>5.434287584722231E-3</v>
      </c>
      <c r="I23" s="18">
        <v>4.2142367237793157E-3</v>
      </c>
      <c r="J23" s="18">
        <v>1.2895069122314453</v>
      </c>
      <c r="K23" s="24">
        <v>4.8242620263949775E-3</v>
      </c>
      <c r="L23" s="18">
        <f t="shared" si="1"/>
        <v>0.8877450725938284</v>
      </c>
      <c r="M23" s="25">
        <f t="shared" si="2"/>
        <v>1.1447534494618026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46</v>
      </c>
      <c r="D24" s="18">
        <v>0.63256936355789595</v>
      </c>
      <c r="E24" s="18">
        <v>8.7726233826597097E-3</v>
      </c>
      <c r="F24" s="18">
        <v>5.1488957828046055E-3</v>
      </c>
      <c r="G24" s="19">
        <v>1.7037873268127441</v>
      </c>
      <c r="H24" s="18">
        <v>6.4942550181130857E-3</v>
      </c>
      <c r="I24" s="18">
        <v>4.6894563574447472E-3</v>
      </c>
      <c r="J24" s="18">
        <v>1.3848631381988525</v>
      </c>
      <c r="K24" s="24">
        <v>5.5918558872359737E-3</v>
      </c>
      <c r="L24" s="18">
        <f t="shared" si="1"/>
        <v>0.86104655139654418</v>
      </c>
      <c r="M24" s="25">
        <f t="shared" si="2"/>
        <v>1.1924315871622564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51</v>
      </c>
      <c r="D25" s="18">
        <v>0.68076602455388913</v>
      </c>
      <c r="E25" s="18">
        <v>8.4122627516898269E-3</v>
      </c>
      <c r="F25" s="18">
        <v>4.7192134676526188E-3</v>
      </c>
      <c r="G25" s="19">
        <v>1.7825560569763184</v>
      </c>
      <c r="H25" s="18">
        <v>6.7802432118820666E-3</v>
      </c>
      <c r="I25" s="18">
        <v>4.6347376002723135E-3</v>
      </c>
      <c r="J25" s="18">
        <v>1.4629185199737549</v>
      </c>
      <c r="K25" s="24">
        <v>5.7074903756932516E-3</v>
      </c>
      <c r="L25" s="18">
        <f t="shared" si="1"/>
        <v>0.84178254338887659</v>
      </c>
      <c r="M25" s="25">
        <f t="shared" si="2"/>
        <v>1.2314592255142791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58</v>
      </c>
      <c r="D26" s="18">
        <v>0.67917172596202535</v>
      </c>
      <c r="E26" s="18">
        <v>7.8573449909086334E-3</v>
      </c>
      <c r="F26" s="18">
        <v>3.9025570851692402E-3</v>
      </c>
      <c r="G26" s="19">
        <v>2.0133836269378662</v>
      </c>
      <c r="H26" s="18">
        <v>6.65412699212689E-3</v>
      </c>
      <c r="I26" s="18">
        <v>4.2093895252697825E-3</v>
      </c>
      <c r="J26" s="18">
        <v>1.5807819366455078</v>
      </c>
      <c r="K26" s="24">
        <v>5.4317583327617141E-3</v>
      </c>
      <c r="L26" s="18">
        <f t="shared" si="1"/>
        <v>0.81629916879983311</v>
      </c>
      <c r="M26" s="25">
        <f t="shared" si="2"/>
        <v>1.2903909937899105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64</v>
      </c>
      <c r="D27" s="18">
        <v>0.67590974497663525</v>
      </c>
      <c r="E27" s="18">
        <v>6.6344250259430058E-3</v>
      </c>
      <c r="F27" s="18">
        <v>2.7876108069128337E-3</v>
      </c>
      <c r="G27" s="19">
        <v>2.3799681663513184</v>
      </c>
      <c r="H27" s="18">
        <v>6.9138325264819006E-3</v>
      </c>
      <c r="I27" s="18">
        <v>4.1308073454704095E-3</v>
      </c>
      <c r="J27" s="18">
        <v>1.6737242937088013</v>
      </c>
      <c r="K27" s="24">
        <v>5.5223197354907494E-3</v>
      </c>
      <c r="L27" s="18">
        <f t="shared" si="1"/>
        <v>0.79873495840964182</v>
      </c>
      <c r="M27" s="25">
        <f t="shared" si="2"/>
        <v>1.3368620886050731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60</v>
      </c>
      <c r="D28" s="18">
        <v>0.67852586295451311</v>
      </c>
      <c r="E28" s="18">
        <v>6.175545568124774E-3</v>
      </c>
      <c r="F28" s="18">
        <v>2.6769765619888476E-3</v>
      </c>
      <c r="G28" s="19">
        <v>2.306910514831543</v>
      </c>
      <c r="H28" s="18">
        <v>6.0585728858844482E-3</v>
      </c>
      <c r="I28" s="18">
        <v>3.6835966009066716E-3</v>
      </c>
      <c r="J28" s="18">
        <v>1.644743800163269</v>
      </c>
      <c r="K28" s="24">
        <v>4.8710846603510338E-3</v>
      </c>
      <c r="L28" s="18">
        <f t="shared" si="1"/>
        <v>0.8039986894768435</v>
      </c>
      <c r="M28" s="25">
        <f t="shared" si="2"/>
        <v>1.3223719066175912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70</v>
      </c>
      <c r="D29" s="18">
        <v>0.66306700484644887</v>
      </c>
      <c r="E29" s="18">
        <v>7.2564459345590606E-3</v>
      </c>
      <c r="F29" s="18">
        <v>3.7225743145643179E-3</v>
      </c>
      <c r="G29" s="19">
        <v>1.9493085145950317</v>
      </c>
      <c r="H29" s="18">
        <v>6.6402525578746858E-3</v>
      </c>
      <c r="I29" s="18">
        <v>4.3472535593078298E-3</v>
      </c>
      <c r="J29" s="18">
        <v>1.5274592638015747</v>
      </c>
      <c r="K29" s="24">
        <v>5.4937531371926683E-3</v>
      </c>
      <c r="L29" s="18">
        <f t="shared" si="1"/>
        <v>0.82734099182381515</v>
      </c>
      <c r="M29" s="25">
        <f t="shared" si="2"/>
        <v>1.263729631189809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70</v>
      </c>
      <c r="D30" s="18">
        <v>0.67694513614199459</v>
      </c>
      <c r="E30" s="18">
        <v>8.4020874396208423E-3</v>
      </c>
      <c r="F30" s="18">
        <v>5.0553997764705315E-3</v>
      </c>
      <c r="G30" s="19">
        <v>1.6620025634765625</v>
      </c>
      <c r="H30" s="18">
        <v>7.5380496469242934E-3</v>
      </c>
      <c r="I30" s="18">
        <v>5.5515007240118756E-3</v>
      </c>
      <c r="J30" s="18">
        <v>1.3578399419784546</v>
      </c>
      <c r="K30" s="24">
        <v>6.5447750992713638E-3</v>
      </c>
      <c r="L30" s="18">
        <f t="shared" si="1"/>
        <v>0.86823189098280751</v>
      </c>
      <c r="M30" s="25">
        <f t="shared" si="2"/>
        <v>1.1789199758118167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78</v>
      </c>
      <c r="D31" s="18">
        <v>0.70528181011108115</v>
      </c>
      <c r="E31" s="18">
        <v>8.7681714391353929E-3</v>
      </c>
      <c r="F31" s="18">
        <v>5.9770163594493678E-3</v>
      </c>
      <c r="G31" s="19">
        <v>1.4669812917709351</v>
      </c>
      <c r="H31" s="18">
        <v>8.1961663260003374E-3</v>
      </c>
      <c r="I31" s="18">
        <v>6.3053828453516559E-3</v>
      </c>
      <c r="J31" s="18">
        <v>1.299868106842041</v>
      </c>
      <c r="K31" s="24">
        <v>7.2507746461285922E-3</v>
      </c>
      <c r="L31" s="18">
        <f t="shared" si="1"/>
        <v>0.88465440520982097</v>
      </c>
      <c r="M31" s="25">
        <f t="shared" si="2"/>
        <v>1.1499340839349479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81</v>
      </c>
      <c r="D32" s="18">
        <v>0.87804033307195728</v>
      </c>
      <c r="E32" s="18">
        <v>8.52852761775502E-3</v>
      </c>
      <c r="F32" s="18">
        <v>5.4722411914856026E-3</v>
      </c>
      <c r="G32" s="19">
        <v>1.5585072040557861</v>
      </c>
      <c r="H32" s="18">
        <v>8.9748993852866773E-3</v>
      </c>
      <c r="I32" s="18">
        <v>6.8854361068770714E-3</v>
      </c>
      <c r="J32" s="18">
        <v>1.3034613132476807</v>
      </c>
      <c r="K32" s="24">
        <v>7.9301678000456236E-3</v>
      </c>
      <c r="L32" s="18">
        <f t="shared" si="1"/>
        <v>0.88359406157201359</v>
      </c>
      <c r="M32" s="25">
        <f t="shared" si="2"/>
        <v>1.1517306495844308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82</v>
      </c>
      <c r="D33" s="18">
        <v>0.87610802391651021</v>
      </c>
      <c r="E33" s="18">
        <v>9.5113024402246494E-3</v>
      </c>
      <c r="F33" s="18">
        <v>6.3695624336362108E-3</v>
      </c>
      <c r="G33" s="19">
        <v>1.493242621421814</v>
      </c>
      <c r="H33" s="18">
        <v>9.8234238074964373E-3</v>
      </c>
      <c r="I33" s="18">
        <v>8.037508292671228E-3</v>
      </c>
      <c r="J33" s="18">
        <v>1.2221976518630981</v>
      </c>
      <c r="K33" s="24">
        <v>8.9304664730563525E-3</v>
      </c>
      <c r="L33" s="18">
        <f t="shared" si="1"/>
        <v>0.90909917438778809</v>
      </c>
      <c r="M33" s="25">
        <f t="shared" si="2"/>
        <v>1.1110988813783673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84</v>
      </c>
      <c r="D34" s="18">
        <v>0.88145639868248393</v>
      </c>
      <c r="E34" s="18">
        <v>9.6141132404176204E-3</v>
      </c>
      <c r="F34" s="18">
        <v>6.9261777544175973E-3</v>
      </c>
      <c r="G34" s="19">
        <v>1.3880835771560669</v>
      </c>
      <c r="H34" s="18">
        <v>9.6705333354430798E-3</v>
      </c>
      <c r="I34" s="18">
        <v>8.0146687440904151E-3</v>
      </c>
      <c r="J34" s="18">
        <v>1.2066042423248291</v>
      </c>
      <c r="K34" s="24">
        <v>8.8426015159465028E-3</v>
      </c>
      <c r="L34" s="18">
        <f t="shared" si="1"/>
        <v>0.91438612630989469</v>
      </c>
      <c r="M34" s="25">
        <f t="shared" si="2"/>
        <v>1.1033021823224523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89</v>
      </c>
      <c r="D35" s="18">
        <v>0.89032380557644997</v>
      </c>
      <c r="E35" s="18">
        <v>1.1929194430675668E-2</v>
      </c>
      <c r="F35" s="18">
        <v>8.8456768138922351E-3</v>
      </c>
      <c r="G35" s="19">
        <v>1.3485903739929199</v>
      </c>
      <c r="H35" s="18">
        <v>1.1680516461983644E-2</v>
      </c>
      <c r="I35" s="18">
        <v>9.7139274315716801E-3</v>
      </c>
      <c r="J35" s="18">
        <v>1.2024505138397217</v>
      </c>
      <c r="K35" s="24">
        <v>1.0697221305178761E-2</v>
      </c>
      <c r="L35" s="18">
        <f t="shared" si="1"/>
        <v>0.91581749317290928</v>
      </c>
      <c r="M35" s="25">
        <f t="shared" si="2"/>
        <v>1.1012251615563065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94</v>
      </c>
      <c r="D36" s="18">
        <v>0.88707240857218916</v>
      </c>
      <c r="E36" s="18">
        <v>1.3636004449938042E-2</v>
      </c>
      <c r="F36" s="18">
        <v>1.0570222423535171E-2</v>
      </c>
      <c r="G36" s="19">
        <v>1.2900395393371582</v>
      </c>
      <c r="H36" s="18">
        <v>1.3550569854993869E-2</v>
      </c>
      <c r="I36" s="18">
        <v>1.1739148001863915E-2</v>
      </c>
      <c r="J36" s="18">
        <v>1.1543060541152954</v>
      </c>
      <c r="K36" s="24">
        <v>1.264485917567797E-2</v>
      </c>
      <c r="L36" s="18">
        <f t="shared" si="1"/>
        <v>0.93316069442038174</v>
      </c>
      <c r="M36" s="25">
        <f t="shared" si="2"/>
        <v>1.0771530586095557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98</v>
      </c>
      <c r="D37" s="18">
        <v>0.90332718462068318</v>
      </c>
      <c r="E37" s="18">
        <v>1.1466016049430067E-2</v>
      </c>
      <c r="F37" s="18">
        <v>7.9637867345280812E-3</v>
      </c>
      <c r="G37" s="19">
        <v>1.4397693872451782</v>
      </c>
      <c r="H37" s="18">
        <v>1.2110760915833831E-2</v>
      </c>
      <c r="I37" s="18">
        <v>9.8039302066745826E-3</v>
      </c>
      <c r="J37" s="18">
        <v>1.2352964878082275</v>
      </c>
      <c r="K37" s="24">
        <v>1.0957345035644482E-2</v>
      </c>
      <c r="L37" s="18">
        <f t="shared" si="1"/>
        <v>0.90476107255314142</v>
      </c>
      <c r="M37" s="25">
        <f t="shared" si="2"/>
        <v>1.1176482088973509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108</v>
      </c>
      <c r="D38" s="18">
        <v>0.9323525969861528</v>
      </c>
      <c r="E38" s="18">
        <v>1.2224525428471786E-2</v>
      </c>
      <c r="F38" s="18">
        <v>1.0134235872342469E-2</v>
      </c>
      <c r="G38" s="19">
        <v>1.2062602043151855</v>
      </c>
      <c r="H38" s="18">
        <v>1.2151202061359062E-2</v>
      </c>
      <c r="I38" s="18">
        <v>1.0844309037595753E-2</v>
      </c>
      <c r="J38" s="18">
        <v>1.1205141544342041</v>
      </c>
      <c r="K38" s="24">
        <v>1.1497754883456687E-2</v>
      </c>
      <c r="L38" s="18">
        <f t="shared" si="1"/>
        <v>0.94622365963443711</v>
      </c>
      <c r="M38" s="25">
        <f t="shared" si="2"/>
        <v>1.0602570291565396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110</v>
      </c>
      <c r="D39" s="18">
        <v>0.93628388685518171</v>
      </c>
      <c r="E39" s="18">
        <v>1.4819942783921855E-2</v>
      </c>
      <c r="F39" s="18">
        <v>1.2316016276088805E-2</v>
      </c>
      <c r="G39" s="19">
        <v>1.2033065557479858</v>
      </c>
      <c r="H39" s="18">
        <v>1.4892976683082015E-2</v>
      </c>
      <c r="I39" s="18">
        <v>1.2945389783861436E-2</v>
      </c>
      <c r="J39" s="18">
        <v>1.1504464149475098</v>
      </c>
      <c r="K39" s="24">
        <v>1.391918333992216E-2</v>
      </c>
      <c r="L39" s="18">
        <f t="shared" si="1"/>
        <v>0.93461392145560429</v>
      </c>
      <c r="M39" s="25">
        <f t="shared" si="2"/>
        <v>1.0752231931459273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112</v>
      </c>
      <c r="D40" s="18">
        <v>0.94262023896002189</v>
      </c>
      <c r="E40" s="18">
        <v>1.9955698082905666E-2</v>
      </c>
      <c r="F40" s="18">
        <v>1.5787968175986322E-2</v>
      </c>
      <c r="G40" s="19">
        <v>1.2639813423156738</v>
      </c>
      <c r="H40" s="18">
        <v>1.9545668874889552E-2</v>
      </c>
      <c r="I40" s="18">
        <v>1.6062519260371059E-2</v>
      </c>
      <c r="J40" s="18">
        <v>1.2168495655059814</v>
      </c>
      <c r="K40" s="24">
        <v>1.7804094245244411E-2</v>
      </c>
      <c r="L40" s="18">
        <f t="shared" si="1"/>
        <v>0.91089715881340072</v>
      </c>
      <c r="M40" s="25">
        <f t="shared" si="2"/>
        <v>1.1084247717710205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122</v>
      </c>
      <c r="D41" s="18">
        <v>0.91068945970354109</v>
      </c>
      <c r="E41" s="18">
        <v>2.4597953685059539E-2</v>
      </c>
      <c r="F41" s="18">
        <v>2.0814418117730882E-2</v>
      </c>
      <c r="G41" s="19">
        <v>1.1817747354507446</v>
      </c>
      <c r="H41" s="18">
        <v>2.3281347863471497E-2</v>
      </c>
      <c r="I41" s="18">
        <v>2.0507703096632735E-2</v>
      </c>
      <c r="J41" s="18">
        <v>1.1352488994598389</v>
      </c>
      <c r="K41" s="24">
        <v>2.1894525810503902E-2</v>
      </c>
      <c r="L41" s="18">
        <f t="shared" si="1"/>
        <v>0.94043205483203474</v>
      </c>
      <c r="M41" s="25">
        <f t="shared" si="2"/>
        <v>1.067624477852855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125</v>
      </c>
      <c r="D42" s="18">
        <v>0.90565982213289054</v>
      </c>
      <c r="E42" s="18">
        <v>2.6889399590094849E-2</v>
      </c>
      <c r="F42" s="18">
        <v>2.339843722749688E-2</v>
      </c>
      <c r="G42" s="19">
        <v>1.1491963863372803</v>
      </c>
      <c r="H42" s="18">
        <v>2.5114258011430777E-2</v>
      </c>
      <c r="I42" s="18">
        <v>2.2981720404980588E-2</v>
      </c>
      <c r="J42" s="18">
        <v>1.0927927494049072</v>
      </c>
      <c r="K42" s="24">
        <v>2.4047988858635655E-2</v>
      </c>
      <c r="L42" s="18">
        <f t="shared" si="1"/>
        <v>0.95754327472825163</v>
      </c>
      <c r="M42" s="25">
        <f t="shared" si="2"/>
        <v>1.0463963721977918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131</v>
      </c>
      <c r="D43" s="18">
        <v>0.89788039375369699</v>
      </c>
      <c r="E43" s="18">
        <v>2.9565049656782846E-2</v>
      </c>
      <c r="F43" s="18">
        <v>2.714335126790272E-2</v>
      </c>
      <c r="G43" s="19">
        <v>1.0892188549041748</v>
      </c>
      <c r="H43" s="18">
        <v>2.7666701575356296E-2</v>
      </c>
      <c r="I43" s="18">
        <v>2.6262398737063413E-2</v>
      </c>
      <c r="J43" s="18">
        <v>1.0534720420837402</v>
      </c>
      <c r="K43" s="24">
        <v>2.6964551363169914E-2</v>
      </c>
      <c r="L43" s="18">
        <f t="shared" si="1"/>
        <v>0.9746211086900286</v>
      </c>
      <c r="M43" s="25">
        <f t="shared" si="2"/>
        <v>1.0267360431595143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134</v>
      </c>
      <c r="D44" s="18">
        <v>0.88389132984324059</v>
      </c>
      <c r="E44" s="18">
        <v>2.5174951147242372E-2</v>
      </c>
      <c r="F44" s="18">
        <v>2.4141726751329865E-2</v>
      </c>
      <c r="G44" s="19">
        <v>1.0427982807159424</v>
      </c>
      <c r="H44" s="18">
        <v>2.315026721629846E-2</v>
      </c>
      <c r="I44" s="18">
        <v>2.3293173221237043E-2</v>
      </c>
      <c r="J44" s="18">
        <v>0.99386489391326904</v>
      </c>
      <c r="K44" s="24">
        <v>2.3221719141656667E-2</v>
      </c>
      <c r="L44" s="18">
        <f t="shared" si="1"/>
        <v>1.0030864406311433</v>
      </c>
      <c r="M44" s="25">
        <f t="shared" si="2"/>
        <v>0.996932402515462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136</v>
      </c>
      <c r="D45" s="18">
        <v>0.87389341339236548</v>
      </c>
      <c r="E45" s="18">
        <v>2.4805112398005088E-2</v>
      </c>
      <c r="F45" s="18">
        <v>2.1779835822438139E-2</v>
      </c>
      <c r="G45" s="19">
        <v>1.1389026641845703</v>
      </c>
      <c r="H45" s="18">
        <v>2.2493535844731301E-2</v>
      </c>
      <c r="I45" s="18">
        <v>2.1251308861885723E-2</v>
      </c>
      <c r="J45" s="18">
        <v>1.058454155921936</v>
      </c>
      <c r="K45" s="24">
        <v>2.1872421297907608E-2</v>
      </c>
      <c r="L45" s="18">
        <f t="shared" si="1"/>
        <v>0.97238697592449974</v>
      </c>
      <c r="M45" s="25">
        <f t="shared" si="2"/>
        <v>1.0292270203241858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137</v>
      </c>
      <c r="D46" s="18">
        <v>0.86589114186352167</v>
      </c>
      <c r="E46" s="18">
        <v>2.932941188305024E-2</v>
      </c>
      <c r="F46" s="18">
        <v>2.6267573765967691E-2</v>
      </c>
      <c r="G46" s="19">
        <v>1.1165634393692017</v>
      </c>
      <c r="H46" s="18">
        <v>2.620887840925205E-2</v>
      </c>
      <c r="I46" s="18">
        <v>2.5327974429528066E-2</v>
      </c>
      <c r="J46" s="18">
        <v>1.0347799062728882</v>
      </c>
      <c r="K46" s="24">
        <v>2.5768426585310915E-2</v>
      </c>
      <c r="L46" s="18">
        <f t="shared" si="1"/>
        <v>0.98319455655204036</v>
      </c>
      <c r="M46" s="25">
        <f t="shared" si="2"/>
        <v>1.0173899479016117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142</v>
      </c>
      <c r="D47" s="18">
        <v>0.8547886057551477</v>
      </c>
      <c r="E47" s="18">
        <v>2.963810602136387E-2</v>
      </c>
      <c r="F47" s="18">
        <v>2.6911642362586235E-2</v>
      </c>
      <c r="G47" s="19">
        <v>1.1013116836547852</v>
      </c>
      <c r="H47" s="18">
        <v>2.6119590974814793E-2</v>
      </c>
      <c r="I47" s="18">
        <v>2.5619206360512493E-2</v>
      </c>
      <c r="J47" s="18">
        <v>1.0195316076278687</v>
      </c>
      <c r="K47" s="24">
        <v>2.586939815851793E-2</v>
      </c>
      <c r="L47" s="18">
        <f t="shared" si="1"/>
        <v>0.99042125826020377</v>
      </c>
      <c r="M47" s="25">
        <f t="shared" si="2"/>
        <v>1.009765790340448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137</v>
      </c>
      <c r="D48" s="18">
        <v>0.83899956172004708</v>
      </c>
      <c r="E48" s="18">
        <v>2.8243041476918442E-2</v>
      </c>
      <c r="F48" s="18">
        <v>2.6340926708965578E-2</v>
      </c>
      <c r="G48" s="19">
        <v>1.0722113847732544</v>
      </c>
      <c r="H48" s="18">
        <v>2.4856166477910703E-2</v>
      </c>
      <c r="I48" s="18">
        <v>2.4849835604119391E-2</v>
      </c>
      <c r="J48" s="18">
        <v>1.00025475025177</v>
      </c>
      <c r="K48" s="24">
        <v>2.4853000335609547E-2</v>
      </c>
      <c r="L48" s="18">
        <f t="shared" si="1"/>
        <v>0.9998726214557675</v>
      </c>
      <c r="M48" s="25">
        <f t="shared" si="2"/>
        <v>1.000127354222401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139</v>
      </c>
      <c r="D49" s="18">
        <v>0.83189584722300514</v>
      </c>
      <c r="E49" s="18">
        <v>2.9271295739754004E-2</v>
      </c>
      <c r="F49" s="18">
        <v>2.6786810895451794E-2</v>
      </c>
      <c r="G49" s="19">
        <v>1.0927503108978271</v>
      </c>
      <c r="H49" s="18">
        <v>2.5465380921664057E-2</v>
      </c>
      <c r="I49" s="18">
        <v>2.5399737122576083E-2</v>
      </c>
      <c r="J49" s="18">
        <v>1.0025844573974609</v>
      </c>
      <c r="K49" s="24">
        <v>2.5432559041561328E-2</v>
      </c>
      <c r="L49" s="18">
        <f t="shared" si="1"/>
        <v>0.99871111764619991</v>
      </c>
      <c r="M49" s="25">
        <f t="shared" si="2"/>
        <v>1.0012922149086367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143</v>
      </c>
      <c r="D50" s="18">
        <v>0.7871528328064652</v>
      </c>
      <c r="E50" s="18">
        <v>3.0080372389966241E-2</v>
      </c>
      <c r="F50" s="18">
        <v>2.7678312132362298E-2</v>
      </c>
      <c r="G50" s="19">
        <v>1.0867849588394165</v>
      </c>
      <c r="H50" s="18">
        <v>2.6213552750835749E-2</v>
      </c>
      <c r="I50" s="18">
        <v>2.5427227414985876E-2</v>
      </c>
      <c r="J50" s="18">
        <v>1.0309245586395264</v>
      </c>
      <c r="K50" s="24">
        <v>2.5820390092848384E-2</v>
      </c>
      <c r="L50" s="18">
        <f t="shared" si="1"/>
        <v>0.98500155008653567</v>
      </c>
      <c r="M50" s="25">
        <f t="shared" si="2"/>
        <v>1.0154622708738898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137</v>
      </c>
      <c r="D51" s="18">
        <v>0.77044076827700159</v>
      </c>
      <c r="E51" s="18">
        <v>2.9254749581085884E-2</v>
      </c>
      <c r="F51" s="18">
        <v>2.5970230882157185E-2</v>
      </c>
      <c r="G51" s="19">
        <v>1.1264724731445312</v>
      </c>
      <c r="H51" s="18">
        <v>2.4970785616383738E-2</v>
      </c>
      <c r="I51" s="18">
        <v>2.3762647795559526E-2</v>
      </c>
      <c r="J51" s="18">
        <v>1.0508419275283813</v>
      </c>
      <c r="K51" s="24">
        <v>2.4366715993903935E-2</v>
      </c>
      <c r="L51" s="18">
        <f t="shared" si="1"/>
        <v>0.97580894603157931</v>
      </c>
      <c r="M51" s="25">
        <f t="shared" si="2"/>
        <v>1.0254209128351972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141</v>
      </c>
      <c r="D52" s="18">
        <v>0.77602040393524108</v>
      </c>
      <c r="E52" s="18">
        <v>3.0085528323829852E-2</v>
      </c>
      <c r="F52" s="18">
        <v>2.698085668913246E-2</v>
      </c>
      <c r="G52" s="19">
        <v>1.1150693893432617</v>
      </c>
      <c r="H52" s="18">
        <v>2.5339035508977304E-2</v>
      </c>
      <c r="I52" s="18">
        <v>2.4825156232950927E-2</v>
      </c>
      <c r="J52" s="18">
        <v>1.0206999778747559</v>
      </c>
      <c r="K52" s="24">
        <v>2.5082096944221081E-2</v>
      </c>
      <c r="L52" s="18">
        <f t="shared" si="1"/>
        <v>0.98985997061075226</v>
      </c>
      <c r="M52" s="25">
        <f t="shared" si="2"/>
        <v>1.0103500138673494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143</v>
      </c>
      <c r="D53" s="18">
        <v>0.77288751036290815</v>
      </c>
      <c r="E53" s="18">
        <v>3.1742620059115094E-2</v>
      </c>
      <c r="F53" s="18">
        <v>2.8598878726173272E-2</v>
      </c>
      <c r="G53" s="19">
        <v>1.109925389289856</v>
      </c>
      <c r="H53" s="18">
        <v>2.7171553741649365E-2</v>
      </c>
      <c r="I53" s="18">
        <v>2.6320643761252586E-2</v>
      </c>
      <c r="J53" s="18">
        <v>1.0323286056518555</v>
      </c>
      <c r="K53" s="24">
        <v>2.6746099471331733E-2</v>
      </c>
      <c r="L53" s="18">
        <f t="shared" si="1"/>
        <v>0.98434192338197124</v>
      </c>
      <c r="M53" s="25">
        <f t="shared" si="2"/>
        <v>1.0161643352624024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144</v>
      </c>
      <c r="D54" s="18">
        <v>0.79770695746787468</v>
      </c>
      <c r="E54" s="18">
        <v>3.4593781124981828E-2</v>
      </c>
      <c r="F54" s="18">
        <v>3.1404945012774813E-2</v>
      </c>
      <c r="G54" s="19">
        <v>1.1015392541885376</v>
      </c>
      <c r="H54" s="18">
        <v>2.8245036526344924E-2</v>
      </c>
      <c r="I54" s="18">
        <v>2.7969862448588862E-2</v>
      </c>
      <c r="J54" s="18">
        <v>1.0098382234573364</v>
      </c>
      <c r="K54" s="24">
        <v>2.8107448349549598E-2</v>
      </c>
      <c r="L54" s="18">
        <f t="shared" si="1"/>
        <v>0.99512876619341617</v>
      </c>
      <c r="M54" s="25">
        <f t="shared" si="2"/>
        <v>1.0049190767817908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142</v>
      </c>
      <c r="D55" s="18">
        <v>0.79635691132015363</v>
      </c>
      <c r="E55" s="18">
        <v>3.3809517103594436E-2</v>
      </c>
      <c r="F55" s="18">
        <v>2.9363619581934015E-2</v>
      </c>
      <c r="G55" s="19">
        <v>1.151408314704895</v>
      </c>
      <c r="H55" s="18">
        <v>2.8044665251731347E-2</v>
      </c>
      <c r="I55" s="18">
        <v>2.6945051287162215E-2</v>
      </c>
      <c r="J55" s="18">
        <v>1.0408095121383667</v>
      </c>
      <c r="K55" s="24">
        <v>2.7494857328441341E-2</v>
      </c>
      <c r="L55" s="18">
        <f t="shared" si="1"/>
        <v>0.98039527595159781</v>
      </c>
      <c r="M55" s="25">
        <f t="shared" si="2"/>
        <v>1.0204047131111262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140</v>
      </c>
      <c r="D56" s="18">
        <v>0.78696228552976588</v>
      </c>
      <c r="E56" s="18">
        <v>2.7994037515151556E-2</v>
      </c>
      <c r="F56" s="18">
        <v>2.522483503374089E-2</v>
      </c>
      <c r="G56" s="19">
        <v>1.1097807884216309</v>
      </c>
      <c r="H56" s="18">
        <v>2.4201241725307101E-2</v>
      </c>
      <c r="I56" s="18">
        <v>2.378031414012825E-2</v>
      </c>
      <c r="J56" s="18">
        <v>1.0177006721496582</v>
      </c>
      <c r="K56" s="24">
        <v>2.3990778436647792E-2</v>
      </c>
      <c r="L56" s="18">
        <f t="shared" si="1"/>
        <v>0.99130361610994411</v>
      </c>
      <c r="M56" s="25">
        <f t="shared" si="2"/>
        <v>1.0088503581272878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138</v>
      </c>
      <c r="D57" s="18">
        <v>0.77527623482378594</v>
      </c>
      <c r="E57" s="18">
        <v>3.5679862630310172E-2</v>
      </c>
      <c r="F57" s="18">
        <v>3.1812169512265454E-2</v>
      </c>
      <c r="G57" s="19">
        <v>1.1215790510177612</v>
      </c>
      <c r="H57" s="18">
        <v>3.011701476838102E-2</v>
      </c>
      <c r="I57" s="18">
        <v>2.9127475413890574E-2</v>
      </c>
      <c r="J57" s="18">
        <v>1.0339727401733398</v>
      </c>
      <c r="K57" s="24">
        <v>2.9622243015801814E-2</v>
      </c>
      <c r="L57" s="18">
        <f t="shared" si="1"/>
        <v>0.98357168675632978</v>
      </c>
      <c r="M57" s="25">
        <f t="shared" si="2"/>
        <v>1.0169862851098757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127</v>
      </c>
      <c r="D58" s="18">
        <v>0.77733935702947954</v>
      </c>
      <c r="E58" s="18">
        <v>3.4449620880108917E-2</v>
      </c>
      <c r="F58" s="18">
        <v>3.080190166647806E-2</v>
      </c>
      <c r="G58" s="19">
        <v>1.1184251308441162</v>
      </c>
      <c r="H58" s="18">
        <v>2.8875130609361317E-2</v>
      </c>
      <c r="I58" s="18">
        <v>2.8282018454618155E-2</v>
      </c>
      <c r="J58" s="18">
        <v>1.0209712982177734</v>
      </c>
      <c r="K58" s="24">
        <v>2.8578575322661878E-2</v>
      </c>
      <c r="L58" s="18">
        <f t="shared" si="1"/>
        <v>0.98972973349587912</v>
      </c>
      <c r="M58" s="25">
        <f t="shared" si="2"/>
        <v>1.0104857037880652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2.9445605509800073E-2</v>
      </c>
      <c r="I59" s="20">
        <v>2.8725830187133802E-2</v>
      </c>
      <c r="J59" s="20">
        <v>1.0250567197799683</v>
      </c>
      <c r="K59" s="26">
        <v>2.9085719938434517E-2</v>
      </c>
      <c r="L59" s="20">
        <f>K59/H59</f>
        <v>0.98777795310591321</v>
      </c>
      <c r="M59" s="27">
        <f>K59/I59</f>
        <v>1.0125284369139629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T58"/>
  <sheetViews>
    <sheetView workbookViewId="0">
      <pane xSplit="1" ySplit="4" topLeftCell="B5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72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51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8</v>
      </c>
      <c r="C5" s="42">
        <v>3</v>
      </c>
      <c r="D5" s="42">
        <v>2</v>
      </c>
      <c r="E5" s="42">
        <v>1</v>
      </c>
      <c r="F5" s="42">
        <v>1</v>
      </c>
      <c r="G5" s="42">
        <v>1</v>
      </c>
      <c r="H5" s="42"/>
      <c r="I5" s="42"/>
      <c r="J5" s="43"/>
      <c r="K5" s="36">
        <v>0.41229993256037561</v>
      </c>
      <c r="L5" s="36">
        <v>0.21610046733800647</v>
      </c>
      <c r="M5" s="36">
        <v>0.95691252352938438</v>
      </c>
      <c r="N5" s="36">
        <v>5.3606026161558643E-2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6.5661855213165147E-3</v>
      </c>
      <c r="U5" s="36">
        <v>1.2920045161607068E-2</v>
      </c>
      <c r="V5" s="36">
        <v>5.935401988797228E-3</v>
      </c>
      <c r="W5" s="36">
        <v>-8.9864340191634414E-3</v>
      </c>
      <c r="X5" s="36">
        <v>-5.1494156025905409E-3</v>
      </c>
      <c r="Y5" s="36">
        <v>-1.2381765857640935E-2</v>
      </c>
      <c r="Z5" s="36"/>
      <c r="AA5" s="36"/>
      <c r="AB5" s="37"/>
      <c r="AC5" s="36">
        <v>1.5193013916436249E-3</v>
      </c>
      <c r="AD5" s="36">
        <v>4.2989686057619938E-3</v>
      </c>
      <c r="AE5" s="36">
        <v>5.4465670182300314E-3</v>
      </c>
      <c r="AF5" s="36">
        <v>-1.203683569166261E-2</v>
      </c>
      <c r="AG5" s="36">
        <v>-2.1093085777055483E-2</v>
      </c>
      <c r="AH5" s="36">
        <v>-8.8291301334145617E-3</v>
      </c>
      <c r="AI5" s="36">
        <v>-3.4802534053143563E-5</v>
      </c>
      <c r="AJ5" s="36">
        <v>-3.4433448244563201E-4</v>
      </c>
      <c r="AK5" s="37">
        <v>-3.9183937828336686E-3</v>
      </c>
      <c r="AL5" s="35">
        <v>6.6040532318410351E-11</v>
      </c>
      <c r="AM5" s="36">
        <v>2.6025660394952423E-3</v>
      </c>
      <c r="AN5" s="36">
        <v>3.7244911602165999E-3</v>
      </c>
      <c r="AO5" s="36">
        <v>-1.5074773486874322E-2</v>
      </c>
      <c r="AP5" s="36">
        <v>-2.636909865014753E-2</v>
      </c>
      <c r="AQ5" s="36">
        <v>-1.1571067429846798E-2</v>
      </c>
      <c r="AR5" s="36">
        <v>-5.0473234713903969E-5</v>
      </c>
      <c r="AS5" s="36">
        <v>-4.6302551550889647E-4</v>
      </c>
      <c r="AT5" s="37">
        <v>-4.8922564299607989E-3</v>
      </c>
    </row>
    <row r="6" spans="1:46" x14ac:dyDescent="0.3">
      <c r="A6" s="30">
        <v>1971</v>
      </c>
      <c r="B6" s="41">
        <v>9</v>
      </c>
      <c r="C6" s="42">
        <v>4</v>
      </c>
      <c r="D6" s="42">
        <v>2</v>
      </c>
      <c r="E6" s="42">
        <v>1</v>
      </c>
      <c r="F6" s="42">
        <v>1</v>
      </c>
      <c r="G6" s="42">
        <v>1</v>
      </c>
      <c r="H6" s="42"/>
      <c r="I6" s="42"/>
      <c r="J6" s="43"/>
      <c r="K6" s="36">
        <v>0.47702980091215036</v>
      </c>
      <c r="L6" s="36">
        <v>0.44785891317593979</v>
      </c>
      <c r="M6" s="36">
        <v>0.95576275649599174</v>
      </c>
      <c r="N6" s="36">
        <v>5.1584192110214949E-2</v>
      </c>
      <c r="O6" s="36">
        <v>7.2621303200497658E-2</v>
      </c>
      <c r="P6" s="36">
        <v>0.19797874895380807</v>
      </c>
      <c r="Q6" s="36">
        <v>0</v>
      </c>
      <c r="R6" s="36">
        <v>0</v>
      </c>
      <c r="S6" s="36">
        <v>0</v>
      </c>
      <c r="T6" s="35">
        <v>4.5074937370558647E-3</v>
      </c>
      <c r="U6" s="36">
        <v>2.9643444609489924E-3</v>
      </c>
      <c r="V6" s="36">
        <v>5.4361122677595002E-3</v>
      </c>
      <c r="W6" s="36">
        <v>-6.479551837911309E-3</v>
      </c>
      <c r="X6" s="36">
        <v>-5.6695830155040691E-3</v>
      </c>
      <c r="Y6" s="36">
        <v>-6.9285996927505762E-3</v>
      </c>
      <c r="Z6" s="36"/>
      <c r="AA6" s="36"/>
      <c r="AB6" s="37"/>
      <c r="AC6" s="36">
        <v>1.1152442724628609E-3</v>
      </c>
      <c r="AD6" s="36">
        <v>2.1300395483419025E-3</v>
      </c>
      <c r="AE6" s="36">
        <v>4.9620298080367926E-3</v>
      </c>
      <c r="AF6" s="36">
        <v>-1.1865110546049676E-2</v>
      </c>
      <c r="AG6" s="36">
        <v>-1.0814584388258495E-2</v>
      </c>
      <c r="AH6" s="36">
        <v>-3.8976861673959457E-3</v>
      </c>
      <c r="AI6" s="36">
        <v>-3.3144437895719115E-5</v>
      </c>
      <c r="AJ6" s="36">
        <v>-5.2952034027212776E-4</v>
      </c>
      <c r="AK6" s="37">
        <v>-3.7897619402156354E-3</v>
      </c>
      <c r="AL6" s="35">
        <v>2.1713976818707137E-10</v>
      </c>
      <c r="AM6" s="36">
        <v>6.9838723639641738E-4</v>
      </c>
      <c r="AN6" s="36">
        <v>3.6239611076692869E-3</v>
      </c>
      <c r="AO6" s="36">
        <v>-1.3906081601316596E-2</v>
      </c>
      <c r="AP6" s="36">
        <v>-1.26929502354024E-2</v>
      </c>
      <c r="AQ6" s="36">
        <v>-4.999488996961691E-3</v>
      </c>
      <c r="AR6" s="36">
        <v>-4.355516535656475E-5</v>
      </c>
      <c r="AS6" s="36">
        <v>-6.390842553179823E-4</v>
      </c>
      <c r="AT6" s="37">
        <v>-4.4333176055846718E-3</v>
      </c>
    </row>
    <row r="7" spans="1:46" x14ac:dyDescent="0.3">
      <c r="A7" s="30">
        <v>1972</v>
      </c>
      <c r="B7" s="41">
        <v>9</v>
      </c>
      <c r="C7" s="42">
        <v>4</v>
      </c>
      <c r="D7" s="42">
        <v>2</v>
      </c>
      <c r="E7" s="42">
        <v>1</v>
      </c>
      <c r="F7" s="42">
        <v>1</v>
      </c>
      <c r="G7" s="42">
        <v>1</v>
      </c>
      <c r="H7" s="42"/>
      <c r="I7" s="42"/>
      <c r="J7" s="43"/>
      <c r="K7" s="36">
        <v>0.46350687105985328</v>
      </c>
      <c r="L7" s="36">
        <v>0.44514911912597482</v>
      </c>
      <c r="M7" s="36">
        <v>0.95286628865339296</v>
      </c>
      <c r="N7" s="36">
        <v>4.6724518956203227E-2</v>
      </c>
      <c r="O7" s="36">
        <v>7.0450245475874793E-2</v>
      </c>
      <c r="P7" s="36">
        <v>0.18355071543642884</v>
      </c>
      <c r="Q7" s="36">
        <v>0</v>
      </c>
      <c r="R7" s="36">
        <v>0</v>
      </c>
      <c r="S7" s="36">
        <v>0</v>
      </c>
      <c r="T7" s="35">
        <v>4.5821437441569369E-3</v>
      </c>
      <c r="U7" s="36">
        <v>2.4506679946608868E-3</v>
      </c>
      <c r="V7" s="36">
        <v>5.7919167780029306E-3</v>
      </c>
      <c r="W7" s="36">
        <v>-5.6945802906920879E-3</v>
      </c>
      <c r="X7" s="36">
        <v>-3.7047262754339068E-3</v>
      </c>
      <c r="Y7" s="36">
        <v>-7.8691756294257675E-3</v>
      </c>
      <c r="Z7" s="36"/>
      <c r="AA7" s="36"/>
      <c r="AB7" s="37"/>
      <c r="AC7" s="36">
        <v>1.1987059434239108E-3</v>
      </c>
      <c r="AD7" s="36">
        <v>1.7827538712952352E-3</v>
      </c>
      <c r="AE7" s="36">
        <v>5.3160160437466424E-3</v>
      </c>
      <c r="AF7" s="36">
        <v>-9.0822690690592917E-3</v>
      </c>
      <c r="AG7" s="36">
        <v>-6.5360637103390523E-3</v>
      </c>
      <c r="AH7" s="36">
        <v>-9.0594158423634719E-3</v>
      </c>
      <c r="AI7" s="36">
        <v>-3.2429813282018916E-5</v>
      </c>
      <c r="AJ7" s="36">
        <v>-1.5251164043465258E-4</v>
      </c>
      <c r="AK7" s="37">
        <v>-4.1402687530447306E-3</v>
      </c>
      <c r="AL7" s="35">
        <v>-2.8763794530317751E-10</v>
      </c>
      <c r="AM7" s="36">
        <v>2.6709830024568797E-4</v>
      </c>
      <c r="AN7" s="36">
        <v>3.7833474177056347E-3</v>
      </c>
      <c r="AO7" s="36">
        <v>-1.0807777556163E-2</v>
      </c>
      <c r="AP7" s="36">
        <v>-7.7999528109644481E-3</v>
      </c>
      <c r="AQ7" s="36">
        <v>-1.1193877920165587E-2</v>
      </c>
      <c r="AR7" s="36">
        <v>-4.3976147328191524E-5</v>
      </c>
      <c r="AS7" s="36">
        <v>-2.3289702490202513E-4</v>
      </c>
      <c r="AT7" s="37">
        <v>-4.9149304150294991E-3</v>
      </c>
    </row>
    <row r="8" spans="1:46" x14ac:dyDescent="0.3">
      <c r="A8" s="30">
        <v>1973</v>
      </c>
      <c r="B8" s="41">
        <v>10</v>
      </c>
      <c r="C8" s="42">
        <v>4</v>
      </c>
      <c r="D8" s="42">
        <v>2</v>
      </c>
      <c r="E8" s="42">
        <v>2</v>
      </c>
      <c r="F8" s="42">
        <v>1</v>
      </c>
      <c r="G8" s="42">
        <v>1</v>
      </c>
      <c r="H8" s="42"/>
      <c r="I8" s="42"/>
      <c r="J8" s="43"/>
      <c r="K8" s="36">
        <v>0.44009530897042431</v>
      </c>
      <c r="L8" s="36">
        <v>0.44300984190185949</v>
      </c>
      <c r="M8" s="36">
        <v>0.94251598288803984</v>
      </c>
      <c r="N8" s="36">
        <v>4.2237292309638304E-2</v>
      </c>
      <c r="O8" s="36">
        <v>6.9269258939267844E-2</v>
      </c>
      <c r="P8" s="36">
        <v>0.20747585839890476</v>
      </c>
      <c r="Q8" s="36">
        <v>0</v>
      </c>
      <c r="R8" s="36">
        <v>0</v>
      </c>
      <c r="S8" s="36">
        <v>0</v>
      </c>
      <c r="T8" s="35">
        <v>6.8396969701801967E-3</v>
      </c>
      <c r="U8" s="36">
        <v>4.4933558275543775E-3</v>
      </c>
      <c r="V8" s="36">
        <v>8.3487949023929777E-3</v>
      </c>
      <c r="W8" s="36">
        <v>-4.998153192363481E-3</v>
      </c>
      <c r="X8" s="36">
        <v>-4.3672120158557079E-3</v>
      </c>
      <c r="Y8" s="36">
        <v>-5.1953509945834178E-3</v>
      </c>
      <c r="Z8" s="36"/>
      <c r="AA8" s="36"/>
      <c r="AB8" s="37"/>
      <c r="AC8" s="36">
        <v>1.697085490091028E-3</v>
      </c>
      <c r="AD8" s="36">
        <v>2.7638098626730206E-3</v>
      </c>
      <c r="AE8" s="36">
        <v>7.5177864903481764E-3</v>
      </c>
      <c r="AF8" s="36">
        <v>-9.5700767408375322E-3</v>
      </c>
      <c r="AG8" s="36">
        <v>-1.7209609349543985E-2</v>
      </c>
      <c r="AH8" s="36">
        <v>-7.2144693809787558E-3</v>
      </c>
      <c r="AI8" s="36">
        <v>-2.8322288669810851E-5</v>
      </c>
      <c r="AJ8" s="36">
        <v>-8.9001200736126178E-5</v>
      </c>
      <c r="AK8" s="37">
        <v>-4.2229499876935157E-3</v>
      </c>
      <c r="AL8" s="35">
        <v>2.2945589436006448E-10</v>
      </c>
      <c r="AM8" s="36">
        <v>7.9322429606779998E-4</v>
      </c>
      <c r="AN8" s="36">
        <v>5.1799501085052083E-3</v>
      </c>
      <c r="AO8" s="36">
        <v>-1.1758434819250639E-2</v>
      </c>
      <c r="AP8" s="36">
        <v>-2.1101398594892715E-2</v>
      </c>
      <c r="AQ8" s="36">
        <v>-9.6077145220413128E-3</v>
      </c>
      <c r="AR8" s="36">
        <v>-4.1148960780570072E-5</v>
      </c>
      <c r="AS8" s="36">
        <v>-1.3572207920883056E-4</v>
      </c>
      <c r="AT8" s="37">
        <v>-5.1776338275975019E-3</v>
      </c>
    </row>
    <row r="9" spans="1:46" x14ac:dyDescent="0.3">
      <c r="A9" s="30">
        <v>1974</v>
      </c>
      <c r="B9" s="41">
        <v>14</v>
      </c>
      <c r="C9" s="42">
        <v>4</v>
      </c>
      <c r="D9" s="42">
        <v>2</v>
      </c>
      <c r="E9" s="42">
        <v>3</v>
      </c>
      <c r="F9" s="42">
        <v>2</v>
      </c>
      <c r="G9" s="42">
        <v>2</v>
      </c>
      <c r="H9" s="42"/>
      <c r="I9" s="42"/>
      <c r="J9" s="43">
        <v>1</v>
      </c>
      <c r="K9" s="36">
        <v>0.43723084249655103</v>
      </c>
      <c r="L9" s="36">
        <v>0.43790619250927926</v>
      </c>
      <c r="M9" s="36">
        <v>0.93750659388624946</v>
      </c>
      <c r="N9" s="36">
        <v>3.9772652583062021E-2</v>
      </c>
      <c r="O9" s="36">
        <v>0.25839854903408011</v>
      </c>
      <c r="P9" s="36">
        <v>0.20473260828931322</v>
      </c>
      <c r="Q9" s="36">
        <v>0</v>
      </c>
      <c r="R9" s="36">
        <v>0</v>
      </c>
      <c r="S9" s="36">
        <v>4.3965303857481416E-2</v>
      </c>
      <c r="T9" s="35">
        <v>6.4362217113657022E-3</v>
      </c>
      <c r="U9" s="36">
        <v>4.1582450554416162E-3</v>
      </c>
      <c r="V9" s="36">
        <v>8.5353262446375752E-3</v>
      </c>
      <c r="W9" s="36">
        <v>-3.4306017656060735E-3</v>
      </c>
      <c r="X9" s="36">
        <v>-2.0138846572074439E-3</v>
      </c>
      <c r="Y9" s="36">
        <v>-5.7969624741222615E-3</v>
      </c>
      <c r="Z9" s="36"/>
      <c r="AA9" s="36"/>
      <c r="AB9" s="37">
        <v>-4.9741849078760295E-2</v>
      </c>
      <c r="AC9" s="36">
        <v>1.3776656342636391E-3</v>
      </c>
      <c r="AD9" s="36">
        <v>2.4237967943223351E-3</v>
      </c>
      <c r="AE9" s="36">
        <v>7.6585620327637646E-3</v>
      </c>
      <c r="AF9" s="36">
        <v>-8.1509369625269879E-3</v>
      </c>
      <c r="AG9" s="36">
        <v>-1.3450306486742052E-2</v>
      </c>
      <c r="AH9" s="36">
        <v>-8.8994036591177831E-3</v>
      </c>
      <c r="AI9" s="36">
        <v>-3.2248985835404935E-5</v>
      </c>
      <c r="AJ9" s="36">
        <v>-1.4149529547248082E-4</v>
      </c>
      <c r="AK9" s="37">
        <v>-4.6422934247444701E-3</v>
      </c>
      <c r="AL9" s="35">
        <v>-3.638473780942011E-10</v>
      </c>
      <c r="AM9" s="36">
        <v>8.7547841736395661E-4</v>
      </c>
      <c r="AN9" s="36">
        <v>5.6536149393183344E-3</v>
      </c>
      <c r="AO9" s="36">
        <v>-9.6084324620989529E-3</v>
      </c>
      <c r="AP9" s="36">
        <v>-1.5738865887324802E-2</v>
      </c>
      <c r="AQ9" s="36">
        <v>-1.0686197163639104E-2</v>
      </c>
      <c r="AR9" s="36">
        <v>-4.3732962928638242E-5</v>
      </c>
      <c r="AS9" s="36">
        <v>-2.2131434075544769E-4</v>
      </c>
      <c r="AT9" s="37">
        <v>-5.436552867883181E-3</v>
      </c>
    </row>
    <row r="10" spans="1:46" x14ac:dyDescent="0.3">
      <c r="A10" s="30">
        <v>1975</v>
      </c>
      <c r="B10" s="41">
        <v>23</v>
      </c>
      <c r="C10" s="42">
        <v>8</v>
      </c>
      <c r="D10" s="42">
        <v>2</v>
      </c>
      <c r="E10" s="42">
        <v>4</v>
      </c>
      <c r="F10" s="42">
        <v>2</v>
      </c>
      <c r="G10" s="42">
        <v>5</v>
      </c>
      <c r="H10" s="42"/>
      <c r="I10" s="42"/>
      <c r="J10" s="43">
        <v>2</v>
      </c>
      <c r="K10" s="36">
        <v>0.52883620344485738</v>
      </c>
      <c r="L10" s="36">
        <v>0.64895058827105812</v>
      </c>
      <c r="M10" s="36">
        <v>0.93923133762693733</v>
      </c>
      <c r="N10" s="36">
        <v>0.30436766315854852</v>
      </c>
      <c r="O10" s="36">
        <v>0.27121696811729512</v>
      </c>
      <c r="P10" s="36">
        <v>0.21835422204505386</v>
      </c>
      <c r="Q10" s="36">
        <v>0</v>
      </c>
      <c r="R10" s="36">
        <v>0</v>
      </c>
      <c r="S10" s="36">
        <v>0.10795941223682159</v>
      </c>
      <c r="T10" s="35">
        <v>3.3901965673989553E-3</v>
      </c>
      <c r="U10" s="36">
        <v>1.7102587085092279E-3</v>
      </c>
      <c r="V10" s="36">
        <v>5.9109187542790717E-3</v>
      </c>
      <c r="W10" s="36">
        <v>-5.1577231493663582E-3</v>
      </c>
      <c r="X10" s="36">
        <v>-1.0920658191413458E-3</v>
      </c>
      <c r="Y10" s="36">
        <v>-6.2991896118451502E-3</v>
      </c>
      <c r="Z10" s="36"/>
      <c r="AA10" s="36"/>
      <c r="AB10" s="37">
        <v>-1.4790146233536633E-2</v>
      </c>
      <c r="AC10" s="36">
        <v>5.9561703692296783E-4</v>
      </c>
      <c r="AD10" s="36">
        <v>1.1215797190407019E-3</v>
      </c>
      <c r="AE10" s="36">
        <v>5.1234874788633521E-3</v>
      </c>
      <c r="AF10" s="36">
        <v>-6.8903062262059582E-3</v>
      </c>
      <c r="AG10" s="36">
        <v>-9.0893943124150146E-3</v>
      </c>
      <c r="AH10" s="36">
        <v>-8.5009136609224007E-3</v>
      </c>
      <c r="AI10" s="36">
        <v>-3.5089242356921562E-5</v>
      </c>
      <c r="AJ10" s="36">
        <v>-1.3070896119799203E-5</v>
      </c>
      <c r="AK10" s="37">
        <v>-4.7965680209502738E-3</v>
      </c>
      <c r="AL10" s="35">
        <v>1.375907080402543E-11</v>
      </c>
      <c r="AM10" s="36">
        <v>5.278038485773478E-4</v>
      </c>
      <c r="AN10" s="36">
        <v>4.1646932376511285E-3</v>
      </c>
      <c r="AO10" s="36">
        <v>-7.5019544889443528E-3</v>
      </c>
      <c r="AP10" s="36">
        <v>-9.8532203349078057E-3</v>
      </c>
      <c r="AQ10" s="36">
        <v>-9.349514532482674E-3</v>
      </c>
      <c r="AR10" s="36">
        <v>-4.0792596215536304E-5</v>
      </c>
      <c r="AS10" s="36">
        <v>-6.0110289528901097E-5</v>
      </c>
      <c r="AT10" s="37">
        <v>-5.2179815688974517E-3</v>
      </c>
    </row>
    <row r="11" spans="1:46" x14ac:dyDescent="0.3">
      <c r="A11" s="30">
        <v>1976</v>
      </c>
      <c r="B11" s="41">
        <v>29</v>
      </c>
      <c r="C11" s="42">
        <v>9</v>
      </c>
      <c r="D11" s="42">
        <v>2</v>
      </c>
      <c r="E11" s="42">
        <v>7</v>
      </c>
      <c r="F11" s="42">
        <v>3</v>
      </c>
      <c r="G11" s="42">
        <v>6</v>
      </c>
      <c r="H11" s="42"/>
      <c r="I11" s="42"/>
      <c r="J11" s="43">
        <v>2</v>
      </c>
      <c r="K11" s="36">
        <v>0.5634472792772599</v>
      </c>
      <c r="L11" s="36">
        <v>0.70271528609960188</v>
      </c>
      <c r="M11" s="36">
        <v>0.94164163072036444</v>
      </c>
      <c r="N11" s="36">
        <v>0.50974979164027545</v>
      </c>
      <c r="O11" s="36">
        <v>0.26813905737384669</v>
      </c>
      <c r="P11" s="36">
        <v>0.20921694086092488</v>
      </c>
      <c r="Q11" s="36">
        <v>0</v>
      </c>
      <c r="R11" s="36">
        <v>0</v>
      </c>
      <c r="S11" s="36">
        <v>0.11680970646662321</v>
      </c>
      <c r="T11" s="35">
        <v>3.3430963414892065E-3</v>
      </c>
      <c r="U11" s="36">
        <v>2.0210412816105872E-3</v>
      </c>
      <c r="V11" s="36">
        <v>6.0118776823881535E-3</v>
      </c>
      <c r="W11" s="36">
        <v>-4.1614497571584768E-3</v>
      </c>
      <c r="X11" s="36">
        <v>-2.5796627770423102E-3</v>
      </c>
      <c r="Y11" s="36">
        <v>-6.6674127286260711E-3</v>
      </c>
      <c r="Z11" s="36"/>
      <c r="AA11" s="36"/>
      <c r="AB11" s="37">
        <v>-1.7068597122630681E-2</v>
      </c>
      <c r="AC11" s="36">
        <v>7.8758562821421723E-4</v>
      </c>
      <c r="AD11" s="36">
        <v>1.6059145150602318E-3</v>
      </c>
      <c r="AE11" s="36">
        <v>5.257830767313636E-3</v>
      </c>
      <c r="AF11" s="36">
        <v>-6.3494828370812845E-3</v>
      </c>
      <c r="AG11" s="36">
        <v>-8.7764913994760798E-3</v>
      </c>
      <c r="AH11" s="36">
        <v>-8.0022912515269884E-3</v>
      </c>
      <c r="AI11" s="36">
        <v>-4.0194899398897252E-5</v>
      </c>
      <c r="AJ11" s="36">
        <v>-1.5940298023606344E-4</v>
      </c>
      <c r="AK11" s="37">
        <v>-5.1012625863433581E-3</v>
      </c>
      <c r="AL11" s="35">
        <v>-2.1735234632886866E-10</v>
      </c>
      <c r="AM11" s="36">
        <v>7.9224058010241689E-4</v>
      </c>
      <c r="AN11" s="36">
        <v>4.0221896179141129E-3</v>
      </c>
      <c r="AO11" s="36">
        <v>-7.0560050275963937E-3</v>
      </c>
      <c r="AP11" s="36">
        <v>-9.7561246997262367E-3</v>
      </c>
      <c r="AQ11" s="36">
        <v>-9.0888684204207971E-3</v>
      </c>
      <c r="AR11" s="36">
        <v>-4.8049900499977774E-5</v>
      </c>
      <c r="AS11" s="36">
        <v>-2.0225378670826079E-4</v>
      </c>
      <c r="AT11" s="37">
        <v>-5.7014639156260901E-3</v>
      </c>
    </row>
    <row r="12" spans="1:46" x14ac:dyDescent="0.3">
      <c r="A12" s="30">
        <v>1977</v>
      </c>
      <c r="B12" s="41">
        <v>36</v>
      </c>
      <c r="C12" s="42">
        <v>9</v>
      </c>
      <c r="D12" s="42">
        <v>2</v>
      </c>
      <c r="E12" s="42">
        <v>8</v>
      </c>
      <c r="F12" s="42">
        <v>4</v>
      </c>
      <c r="G12" s="42">
        <v>9</v>
      </c>
      <c r="H12" s="42"/>
      <c r="I12" s="42">
        <v>1</v>
      </c>
      <c r="J12" s="43">
        <v>3</v>
      </c>
      <c r="K12" s="36">
        <v>0.56945394912606362</v>
      </c>
      <c r="L12" s="36">
        <v>0.69966604370624774</v>
      </c>
      <c r="M12" s="36">
        <v>0.94526811629457819</v>
      </c>
      <c r="N12" s="36">
        <v>0.53954970895652077</v>
      </c>
      <c r="O12" s="36">
        <v>0.31137667275016878</v>
      </c>
      <c r="P12" s="36">
        <v>0.23369766469838135</v>
      </c>
      <c r="Q12" s="36">
        <v>0</v>
      </c>
      <c r="R12" s="36">
        <v>3.9139732975031365E-2</v>
      </c>
      <c r="S12" s="36">
        <v>0.19557953123435459</v>
      </c>
      <c r="T12" s="35">
        <v>2.0280806695774502E-3</v>
      </c>
      <c r="U12" s="36">
        <v>-4.1314453918345656E-4</v>
      </c>
      <c r="V12" s="36">
        <v>5.922581828442559E-3</v>
      </c>
      <c r="W12" s="36">
        <v>-7.0435873120609487E-3</v>
      </c>
      <c r="X12" s="36">
        <v>-1.2863136657778032E-3</v>
      </c>
      <c r="Y12" s="36">
        <v>-7.7713060615533401E-3</v>
      </c>
      <c r="Z12" s="36"/>
      <c r="AA12" s="36">
        <v>-1.3265207235239132E-3</v>
      </c>
      <c r="AB12" s="37">
        <v>-1.4881486456080792E-2</v>
      </c>
      <c r="AC12" s="36">
        <v>1.8777936625424295E-4</v>
      </c>
      <c r="AD12" s="36">
        <v>-5.9730410096164729E-5</v>
      </c>
      <c r="AE12" s="36">
        <v>5.1102786181450683E-3</v>
      </c>
      <c r="AF12" s="36">
        <v>-7.4080045702432252E-3</v>
      </c>
      <c r="AG12" s="36">
        <v>-8.9287275224123261E-3</v>
      </c>
      <c r="AH12" s="36">
        <v>-5.6904643558571702E-3</v>
      </c>
      <c r="AI12" s="36">
        <v>-4.129780930086115E-5</v>
      </c>
      <c r="AJ12" s="36">
        <v>-1.8457661726985081E-4</v>
      </c>
      <c r="AK12" s="37">
        <v>-5.1291296470437229E-3</v>
      </c>
      <c r="AL12" s="35">
        <v>1.966953900501579E-10</v>
      </c>
      <c r="AM12" s="36">
        <v>-2.6619517673838114E-4</v>
      </c>
      <c r="AN12" s="36">
        <v>4.8145929249031024E-3</v>
      </c>
      <c r="AO12" s="36">
        <v>-7.5966297209049388E-3</v>
      </c>
      <c r="AP12" s="36">
        <v>-9.1556494729487063E-3</v>
      </c>
      <c r="AQ12" s="36">
        <v>-5.8653934708099466E-3</v>
      </c>
      <c r="AR12" s="36">
        <v>-4.3235456143119446E-5</v>
      </c>
      <c r="AS12" s="36">
        <v>-1.9109483804156539E-4</v>
      </c>
      <c r="AT12" s="37">
        <v>-5.2663181660739062E-3</v>
      </c>
    </row>
    <row r="13" spans="1:46" x14ac:dyDescent="0.3">
      <c r="A13" s="30">
        <v>1978</v>
      </c>
      <c r="B13" s="41">
        <v>38</v>
      </c>
      <c r="C13" s="42">
        <v>9</v>
      </c>
      <c r="D13" s="42">
        <v>3</v>
      </c>
      <c r="E13" s="42">
        <v>8</v>
      </c>
      <c r="F13" s="42">
        <v>3</v>
      </c>
      <c r="G13" s="42">
        <v>11</v>
      </c>
      <c r="H13" s="42"/>
      <c r="I13" s="42">
        <v>1</v>
      </c>
      <c r="J13" s="43">
        <v>3</v>
      </c>
      <c r="K13" s="36">
        <v>0.55942647325815842</v>
      </c>
      <c r="L13" s="36">
        <v>0.70124654036525036</v>
      </c>
      <c r="M13" s="36">
        <v>0.94364782046595752</v>
      </c>
      <c r="N13" s="36">
        <v>0.54081966725212915</v>
      </c>
      <c r="O13" s="36">
        <v>0.30376967737329086</v>
      </c>
      <c r="P13" s="36">
        <v>0.24825747462356304</v>
      </c>
      <c r="Q13" s="36">
        <v>0</v>
      </c>
      <c r="R13" s="36">
        <v>3.8786187667158863E-2</v>
      </c>
      <c r="S13" s="36">
        <v>0.20238647848183539</v>
      </c>
      <c r="T13" s="35">
        <v>2.3203545504043494E-3</v>
      </c>
      <c r="U13" s="36">
        <v>1.1238098023316848E-4</v>
      </c>
      <c r="V13" s="36">
        <v>6.2670381605010143E-3</v>
      </c>
      <c r="W13" s="36">
        <v>-6.6354643215350085E-3</v>
      </c>
      <c r="X13" s="36">
        <v>-1.3122842674098998E-5</v>
      </c>
      <c r="Y13" s="36">
        <v>-8.4142664787522966E-3</v>
      </c>
      <c r="Z13" s="36"/>
      <c r="AA13" s="36">
        <v>-9.6205615550041016E-4</v>
      </c>
      <c r="AB13" s="37">
        <v>-1.4759566625679567E-2</v>
      </c>
      <c r="AC13" s="36">
        <v>4.8592441109822815E-4</v>
      </c>
      <c r="AD13" s="36">
        <v>2.8102230963931258E-4</v>
      </c>
      <c r="AE13" s="36">
        <v>5.3835325067366274E-3</v>
      </c>
      <c r="AF13" s="36">
        <v>-6.9592962131765192E-3</v>
      </c>
      <c r="AG13" s="36">
        <v>-7.8035450434188755E-3</v>
      </c>
      <c r="AH13" s="36">
        <v>-4.058347095078566E-3</v>
      </c>
      <c r="AI13" s="36">
        <v>-4.3696833363348486E-5</v>
      </c>
      <c r="AJ13" s="36">
        <v>-1.8143113687901574E-4</v>
      </c>
      <c r="AK13" s="37">
        <v>-4.8979693845781101E-3</v>
      </c>
      <c r="AL13" s="35">
        <v>-1.3340113917407061E-10</v>
      </c>
      <c r="AM13" s="36">
        <v>-2.2470885273412415E-4</v>
      </c>
      <c r="AN13" s="36">
        <v>4.5238544458358733E-3</v>
      </c>
      <c r="AO13" s="36">
        <v>-7.4307213016651264E-3</v>
      </c>
      <c r="AP13" s="36">
        <v>-8.3326556280282817E-3</v>
      </c>
      <c r="AQ13" s="36">
        <v>-4.4458419032810852E-3</v>
      </c>
      <c r="AR13" s="36">
        <v>-4.8866137477896691E-5</v>
      </c>
      <c r="AS13" s="36">
        <v>-1.953425139921344E-4</v>
      </c>
      <c r="AT13" s="37">
        <v>-5.2437837460489805E-3</v>
      </c>
    </row>
    <row r="14" spans="1:46" x14ac:dyDescent="0.3">
      <c r="A14" s="30">
        <v>1979</v>
      </c>
      <c r="B14" s="41">
        <v>37</v>
      </c>
      <c r="C14" s="42">
        <v>8</v>
      </c>
      <c r="D14" s="42">
        <v>4</v>
      </c>
      <c r="E14" s="42">
        <v>8</v>
      </c>
      <c r="F14" s="42">
        <v>3</v>
      </c>
      <c r="G14" s="42">
        <v>10</v>
      </c>
      <c r="H14" s="42"/>
      <c r="I14" s="42">
        <v>1</v>
      </c>
      <c r="J14" s="43">
        <v>3</v>
      </c>
      <c r="K14" s="36">
        <v>0.54986027784153857</v>
      </c>
      <c r="L14" s="36">
        <v>0.68934529251962751</v>
      </c>
      <c r="M14" s="36">
        <v>0.94417180292581904</v>
      </c>
      <c r="N14" s="36">
        <v>0.52443981637739334</v>
      </c>
      <c r="O14" s="36">
        <v>8.3547635120322733E-2</v>
      </c>
      <c r="P14" s="36">
        <v>0.24791121161988333</v>
      </c>
      <c r="Q14" s="36">
        <v>0</v>
      </c>
      <c r="R14" s="36">
        <v>4.6099042478303424E-2</v>
      </c>
      <c r="S14" s="36">
        <v>0.2187073523640192</v>
      </c>
      <c r="T14" s="35">
        <v>4.1955328337296514E-3</v>
      </c>
      <c r="U14" s="36">
        <v>1.224755535145035E-3</v>
      </c>
      <c r="V14" s="36">
        <v>9.3990429213119987E-3</v>
      </c>
      <c r="W14" s="36">
        <v>-5.1005446632680787E-3</v>
      </c>
      <c r="X14" s="36">
        <v>-3.1383359534867803E-3</v>
      </c>
      <c r="Y14" s="36">
        <v>-1.047508877705116E-2</v>
      </c>
      <c r="Z14" s="36"/>
      <c r="AA14" s="36">
        <v>-4.6305423454859313E-4</v>
      </c>
      <c r="AB14" s="37">
        <v>-1.5720158840390124E-2</v>
      </c>
      <c r="AC14" s="36">
        <v>1.5905428192413776E-3</v>
      </c>
      <c r="AD14" s="36">
        <v>9.6885156991240509E-4</v>
      </c>
      <c r="AE14" s="36">
        <v>8.3726878951310181E-3</v>
      </c>
      <c r="AF14" s="36">
        <v>-7.4263988393275292E-3</v>
      </c>
      <c r="AG14" s="36">
        <v>-4.3642852608295679E-3</v>
      </c>
      <c r="AH14" s="36">
        <v>-4.0394830365749514E-3</v>
      </c>
      <c r="AI14" s="36">
        <v>-4.6193862707632277E-5</v>
      </c>
      <c r="AJ14" s="36">
        <v>2.6469216314281823E-4</v>
      </c>
      <c r="AK14" s="37">
        <v>-5.5692932868210395E-3</v>
      </c>
      <c r="AL14" s="35">
        <v>-5.3940931055725585E-11</v>
      </c>
      <c r="AM14" s="36">
        <v>-8.8307501359063522E-4</v>
      </c>
      <c r="AN14" s="36">
        <v>5.6622511698595016E-3</v>
      </c>
      <c r="AO14" s="36">
        <v>-8.8756760802071576E-3</v>
      </c>
      <c r="AP14" s="36">
        <v>-5.2189153824655169E-3</v>
      </c>
      <c r="AQ14" s="36">
        <v>-5.1020132130563988E-3</v>
      </c>
      <c r="AR14" s="36">
        <v>-6.1398805079194443E-5</v>
      </c>
      <c r="AS14" s="36">
        <v>1.465223468829217E-4</v>
      </c>
      <c r="AT14" s="37">
        <v>-6.6743750245697635E-3</v>
      </c>
    </row>
    <row r="15" spans="1:46" x14ac:dyDescent="0.3">
      <c r="A15" s="30">
        <v>1980</v>
      </c>
      <c r="B15" s="41">
        <v>42</v>
      </c>
      <c r="C15" s="42">
        <v>9</v>
      </c>
      <c r="D15" s="42">
        <v>4</v>
      </c>
      <c r="E15" s="42">
        <v>10</v>
      </c>
      <c r="F15" s="42">
        <v>5</v>
      </c>
      <c r="G15" s="42">
        <v>10</v>
      </c>
      <c r="H15" s="42"/>
      <c r="I15" s="42">
        <v>1</v>
      </c>
      <c r="J15" s="43">
        <v>3</v>
      </c>
      <c r="K15" s="36">
        <v>0.60181964456321024</v>
      </c>
      <c r="L15" s="36">
        <v>0.8103015021008545</v>
      </c>
      <c r="M15" s="36">
        <v>0.94145729350949547</v>
      </c>
      <c r="N15" s="36">
        <v>0.53486830014480258</v>
      </c>
      <c r="O15" s="36">
        <v>0.29893234393460877</v>
      </c>
      <c r="P15" s="36">
        <v>0.26406953518697041</v>
      </c>
      <c r="Q15" s="36">
        <v>0</v>
      </c>
      <c r="R15" s="36">
        <v>4.1911715522036784E-2</v>
      </c>
      <c r="S15" s="36">
        <v>0.21099950565157219</v>
      </c>
      <c r="T15" s="35">
        <v>2.4121012382601423E-3</v>
      </c>
      <c r="U15" s="36">
        <v>1.6163195465482673E-4</v>
      </c>
      <c r="V15" s="36">
        <v>7.3155197922637203E-3</v>
      </c>
      <c r="W15" s="36">
        <v>-3.3271839251192287E-3</v>
      </c>
      <c r="X15" s="36">
        <v>-4.4204211170369243E-3</v>
      </c>
      <c r="Y15" s="36">
        <v>-1.1110301191190367E-2</v>
      </c>
      <c r="Z15" s="36"/>
      <c r="AA15" s="36">
        <v>-8.5516188328145742E-4</v>
      </c>
      <c r="AB15" s="37">
        <v>-1.4611201954155287E-2</v>
      </c>
      <c r="AC15" s="36">
        <v>5.2288339775054976E-4</v>
      </c>
      <c r="AD15" s="36">
        <v>2.141704754385624E-4</v>
      </c>
      <c r="AE15" s="36">
        <v>6.3643646095248776E-3</v>
      </c>
      <c r="AF15" s="36">
        <v>-6.9257449156463506E-3</v>
      </c>
      <c r="AG15" s="36">
        <v>-5.6302447049497223E-3</v>
      </c>
      <c r="AH15" s="36">
        <v>-6.8769366531231538E-3</v>
      </c>
      <c r="AI15" s="36">
        <v>-4.8682130343609128E-5</v>
      </c>
      <c r="AJ15" s="36">
        <v>2.7131534983263362E-4</v>
      </c>
      <c r="AK15" s="37">
        <v>-5.4851717759067074E-3</v>
      </c>
      <c r="AL15" s="35">
        <v>2.1922488706330836E-11</v>
      </c>
      <c r="AM15" s="36">
        <v>-3.6617088713385886E-4</v>
      </c>
      <c r="AN15" s="36">
        <v>5.4624848124349744E-3</v>
      </c>
      <c r="AO15" s="36">
        <v>-7.3548445461401627E-3</v>
      </c>
      <c r="AP15" s="36">
        <v>-5.9544013124760275E-3</v>
      </c>
      <c r="AQ15" s="36">
        <v>-7.3432633528348673E-3</v>
      </c>
      <c r="AR15" s="36">
        <v>-5.3875609079611571E-5</v>
      </c>
      <c r="AS15" s="36">
        <v>2.0601188868784567E-4</v>
      </c>
      <c r="AT15" s="37">
        <v>-5.814011679862118E-3</v>
      </c>
    </row>
    <row r="16" spans="1:46" x14ac:dyDescent="0.3">
      <c r="A16" s="30">
        <v>1981</v>
      </c>
      <c r="B16" s="41">
        <v>49</v>
      </c>
      <c r="C16" s="42">
        <v>10</v>
      </c>
      <c r="D16" s="42">
        <v>4</v>
      </c>
      <c r="E16" s="42">
        <v>10</v>
      </c>
      <c r="F16" s="42">
        <v>5</v>
      </c>
      <c r="G16" s="42">
        <v>15</v>
      </c>
      <c r="H16" s="42"/>
      <c r="I16" s="42">
        <v>1</v>
      </c>
      <c r="J16" s="43">
        <v>4</v>
      </c>
      <c r="K16" s="36">
        <v>0.60619858348997224</v>
      </c>
      <c r="L16" s="36">
        <v>0.81186880649992987</v>
      </c>
      <c r="M16" s="36">
        <v>0.94076552036288907</v>
      </c>
      <c r="N16" s="36">
        <v>0.48996466456159754</v>
      </c>
      <c r="O16" s="36">
        <v>0.3015725106425165</v>
      </c>
      <c r="P16" s="36">
        <v>0.29958361526439431</v>
      </c>
      <c r="Q16" s="36">
        <v>0</v>
      </c>
      <c r="R16" s="36">
        <v>4.3575390119167667E-2</v>
      </c>
      <c r="S16" s="36">
        <v>0.41853598875257109</v>
      </c>
      <c r="T16" s="35">
        <v>1.4998623706296505E-3</v>
      </c>
      <c r="U16" s="36">
        <v>3.7747162170181816E-4</v>
      </c>
      <c r="V16" s="36">
        <v>5.5658304026654538E-3</v>
      </c>
      <c r="W16" s="36">
        <v>-4.3424118219832098E-3</v>
      </c>
      <c r="X16" s="36">
        <v>-3.7762879697350125E-3</v>
      </c>
      <c r="Y16" s="36">
        <v>-1.1336849361131544E-2</v>
      </c>
      <c r="Z16" s="36"/>
      <c r="AA16" s="36">
        <v>-1.2915885774223723E-3</v>
      </c>
      <c r="AB16" s="37">
        <v>-2.155069853231675E-2</v>
      </c>
      <c r="AC16" s="36">
        <v>-5.6752200504334399E-4</v>
      </c>
      <c r="AD16" s="36">
        <v>2.3393597090211598E-4</v>
      </c>
      <c r="AE16" s="36">
        <v>4.6953201763859668E-3</v>
      </c>
      <c r="AF16" s="36">
        <v>-7.3179672426932118E-3</v>
      </c>
      <c r="AG16" s="36">
        <v>-1.4771734656037686E-2</v>
      </c>
      <c r="AH16" s="36">
        <v>-5.878409431246668E-3</v>
      </c>
      <c r="AI16" s="36">
        <v>-5.4901101321448439E-5</v>
      </c>
      <c r="AJ16" s="36">
        <v>4.9449874145488816E-4</v>
      </c>
      <c r="AK16" s="37">
        <v>-1.1769781158450615E-2</v>
      </c>
      <c r="AL16" s="35">
        <v>7.2673984553374839E-11</v>
      </c>
      <c r="AM16" s="36">
        <v>8.6335747382205801E-4</v>
      </c>
      <c r="AN16" s="36">
        <v>5.5204294772853487E-3</v>
      </c>
      <c r="AO16" s="36">
        <v>-6.8659390657129669E-3</v>
      </c>
      <c r="AP16" s="36">
        <v>-1.3900682309987008E-2</v>
      </c>
      <c r="AQ16" s="36">
        <v>-5.4517221337533695E-3</v>
      </c>
      <c r="AR16" s="36">
        <v>-4.8878136605540012E-5</v>
      </c>
      <c r="AS16" s="36">
        <v>5.8674933927824234E-4</v>
      </c>
      <c r="AT16" s="37">
        <v>-1.1095502077955765E-2</v>
      </c>
    </row>
    <row r="17" spans="1:46" x14ac:dyDescent="0.3">
      <c r="A17" s="30">
        <v>1982</v>
      </c>
      <c r="B17" s="41">
        <v>48</v>
      </c>
      <c r="C17" s="42">
        <v>9</v>
      </c>
      <c r="D17" s="42">
        <v>4</v>
      </c>
      <c r="E17" s="42">
        <v>11</v>
      </c>
      <c r="F17" s="42">
        <v>4</v>
      </c>
      <c r="G17" s="42">
        <v>13</v>
      </c>
      <c r="H17" s="42"/>
      <c r="I17" s="42">
        <v>2</v>
      </c>
      <c r="J17" s="43">
        <v>5</v>
      </c>
      <c r="K17" s="36">
        <v>0.63020596306659094</v>
      </c>
      <c r="L17" s="36">
        <v>0.79535829371530653</v>
      </c>
      <c r="M17" s="36">
        <v>0.94377984541605697</v>
      </c>
      <c r="N17" s="36">
        <v>0.50612668164626062</v>
      </c>
      <c r="O17" s="36">
        <v>0.26850425213601409</v>
      </c>
      <c r="P17" s="36">
        <v>0.28201332871172397</v>
      </c>
      <c r="Q17" s="36">
        <v>0</v>
      </c>
      <c r="R17" s="36">
        <v>0.2273341047919164</v>
      </c>
      <c r="S17" s="36">
        <v>0.4336914397019182</v>
      </c>
      <c r="T17" s="35">
        <v>1.3546737796176385E-3</v>
      </c>
      <c r="U17" s="36">
        <v>-3.0048896560401733E-4</v>
      </c>
      <c r="V17" s="36">
        <v>5.7938995058948147E-3</v>
      </c>
      <c r="W17" s="36">
        <v>-6.6668764647972653E-3</v>
      </c>
      <c r="X17" s="36">
        <v>-4.6875524711507471E-3</v>
      </c>
      <c r="Y17" s="36">
        <v>-9.8746747152090256E-3</v>
      </c>
      <c r="Z17" s="36"/>
      <c r="AA17" s="36">
        <v>-4.2785225826749049E-5</v>
      </c>
      <c r="AB17" s="37">
        <v>-2.0590049820982607E-2</v>
      </c>
      <c r="AC17" s="36">
        <v>-2.1573674624528256E-4</v>
      </c>
      <c r="AD17" s="36">
        <v>-2.5902856742289059E-4</v>
      </c>
      <c r="AE17" s="36">
        <v>5.1106473021122097E-3</v>
      </c>
      <c r="AF17" s="36">
        <v>-7.5045822111254349E-3</v>
      </c>
      <c r="AG17" s="36">
        <v>-1.2490941951407613E-2</v>
      </c>
      <c r="AH17" s="36">
        <v>-5.0212189726751393E-3</v>
      </c>
      <c r="AI17" s="36">
        <v>-5.4046675785399263E-5</v>
      </c>
      <c r="AJ17" s="36">
        <v>9.1580464920894354E-4</v>
      </c>
      <c r="AK17" s="37">
        <v>-1.1260415438823465E-2</v>
      </c>
      <c r="AL17" s="35">
        <v>8.4004260864722112E-11</v>
      </c>
      <c r="AM17" s="36">
        <v>8.0832362203292659E-6</v>
      </c>
      <c r="AN17" s="36">
        <v>5.3613596704347802E-3</v>
      </c>
      <c r="AO17" s="36">
        <v>-7.2784948391941802E-3</v>
      </c>
      <c r="AP17" s="36">
        <v>-1.2154841999492863E-2</v>
      </c>
      <c r="AQ17" s="36">
        <v>-4.8532944317939437E-3</v>
      </c>
      <c r="AR17" s="36">
        <v>-5.1408533006285091E-5</v>
      </c>
      <c r="AS17" s="36">
        <v>9.7891984532987378E-4</v>
      </c>
      <c r="AT17" s="37">
        <v>-1.0958753158445333E-2</v>
      </c>
    </row>
    <row r="18" spans="1:46" x14ac:dyDescent="0.3">
      <c r="A18" s="30">
        <v>1983</v>
      </c>
      <c r="B18" s="41">
        <v>47</v>
      </c>
      <c r="C18" s="42">
        <v>11</v>
      </c>
      <c r="D18" s="42">
        <v>3</v>
      </c>
      <c r="E18" s="42">
        <v>11</v>
      </c>
      <c r="F18" s="42">
        <v>4</v>
      </c>
      <c r="G18" s="42">
        <v>12</v>
      </c>
      <c r="H18" s="42"/>
      <c r="I18" s="42">
        <v>1</v>
      </c>
      <c r="J18" s="43">
        <v>5</v>
      </c>
      <c r="K18" s="36">
        <v>0.61873004572532064</v>
      </c>
      <c r="L18" s="36">
        <v>0.83292615494168043</v>
      </c>
      <c r="M18" s="36">
        <v>0.94883146641158023</v>
      </c>
      <c r="N18" s="36">
        <v>0.4968321257709899</v>
      </c>
      <c r="O18" s="36">
        <v>0.27676949823008495</v>
      </c>
      <c r="P18" s="36">
        <v>0.29396850238235633</v>
      </c>
      <c r="Q18" s="36">
        <v>0</v>
      </c>
      <c r="R18" s="36">
        <v>5.0584703781118283E-2</v>
      </c>
      <c r="S18" s="36">
        <v>0.40826778284122395</v>
      </c>
      <c r="T18" s="35">
        <v>1.474160165403275E-3</v>
      </c>
      <c r="U18" s="36">
        <v>7.1403446654148513E-4</v>
      </c>
      <c r="V18" s="36">
        <v>4.7795548100153309E-3</v>
      </c>
      <c r="W18" s="36">
        <v>-6.6329774927643215E-3</v>
      </c>
      <c r="X18" s="36">
        <v>-3.2018935503567601E-3</v>
      </c>
      <c r="Y18" s="36">
        <v>-9.3616887447288653E-3</v>
      </c>
      <c r="Z18" s="36"/>
      <c r="AA18" s="36">
        <v>-1.5462567066146511E-3</v>
      </c>
      <c r="AB18" s="37">
        <v>-2.2504485959081465E-2</v>
      </c>
      <c r="AC18" s="36">
        <v>2.4982398464472891E-4</v>
      </c>
      <c r="AD18" s="36">
        <v>2.1367541754024208E-4</v>
      </c>
      <c r="AE18" s="36">
        <v>4.0663945407213211E-3</v>
      </c>
      <c r="AF18" s="36">
        <v>-6.437072072791321E-3</v>
      </c>
      <c r="AG18" s="36">
        <v>-4.0129991526368803E-3</v>
      </c>
      <c r="AH18" s="36">
        <v>-4.2392175602291443E-3</v>
      </c>
      <c r="AI18" s="36">
        <v>-5.3052532899154613E-5</v>
      </c>
      <c r="AJ18" s="36">
        <v>4.5766717857984902E-4</v>
      </c>
      <c r="AK18" s="37">
        <v>-1.0705778470343978E-2</v>
      </c>
      <c r="AL18" s="35">
        <v>-9.8659792152423106E-11</v>
      </c>
      <c r="AM18" s="36">
        <v>-1.2286205696335236E-4</v>
      </c>
      <c r="AN18" s="36">
        <v>3.7479867329944078E-3</v>
      </c>
      <c r="AO18" s="36">
        <v>-6.6685135241724633E-3</v>
      </c>
      <c r="AP18" s="36">
        <v>-4.166956716135037E-3</v>
      </c>
      <c r="AQ18" s="36">
        <v>-4.4451699738308021E-3</v>
      </c>
      <c r="AR18" s="36">
        <v>-5.6161691922074493E-5</v>
      </c>
      <c r="AS18" s="36">
        <v>3.9725369508890888E-4</v>
      </c>
      <c r="AT18" s="37">
        <v>-1.1071637185241543E-2</v>
      </c>
    </row>
    <row r="19" spans="1:46" x14ac:dyDescent="0.3">
      <c r="A19" s="30">
        <v>1984</v>
      </c>
      <c r="B19" s="41">
        <v>48</v>
      </c>
      <c r="C19" s="42">
        <v>12</v>
      </c>
      <c r="D19" s="42">
        <v>3</v>
      </c>
      <c r="E19" s="42">
        <v>10</v>
      </c>
      <c r="F19" s="42">
        <v>3</v>
      </c>
      <c r="G19" s="42">
        <v>14</v>
      </c>
      <c r="H19" s="42"/>
      <c r="I19" s="42">
        <v>1</v>
      </c>
      <c r="J19" s="43">
        <v>5</v>
      </c>
      <c r="K19" s="36">
        <v>0.61820280008174688</v>
      </c>
      <c r="L19" s="36">
        <v>0.84687648529937654</v>
      </c>
      <c r="M19" s="36">
        <v>0.95046510753666813</v>
      </c>
      <c r="N19" s="36">
        <v>0.48863520153996104</v>
      </c>
      <c r="O19" s="36">
        <v>0.16833870279549917</v>
      </c>
      <c r="P19" s="36">
        <v>0.28736090274118009</v>
      </c>
      <c r="Q19" s="36">
        <v>0</v>
      </c>
      <c r="R19" s="36">
        <v>5.3028344573265981E-2</v>
      </c>
      <c r="S19" s="36">
        <v>0.29721359787025514</v>
      </c>
      <c r="T19" s="35">
        <v>2.2653579035577507E-3</v>
      </c>
      <c r="U19" s="36">
        <v>1.5544265794026893E-3</v>
      </c>
      <c r="V19" s="36">
        <v>4.4333495811937291E-3</v>
      </c>
      <c r="W19" s="36">
        <v>-6.205651373851798E-3</v>
      </c>
      <c r="X19" s="36">
        <v>-3.2575001800256979E-3</v>
      </c>
      <c r="Y19" s="36">
        <v>-7.8065302441509424E-3</v>
      </c>
      <c r="Z19" s="36"/>
      <c r="AA19" s="36">
        <v>-1.3157454820036242E-3</v>
      </c>
      <c r="AB19" s="37">
        <v>-9.1168213904438116E-3</v>
      </c>
      <c r="AC19" s="36">
        <v>5.5327619752301824E-4</v>
      </c>
      <c r="AD19" s="36">
        <v>9.4438481419492442E-4</v>
      </c>
      <c r="AE19" s="36">
        <v>3.6016310412602605E-3</v>
      </c>
      <c r="AF19" s="36">
        <v>-6.5162657733630891E-3</v>
      </c>
      <c r="AG19" s="36">
        <v>-2.7554360436868562E-3</v>
      </c>
      <c r="AH19" s="36">
        <v>-3.4248342608560263E-3</v>
      </c>
      <c r="AI19" s="36">
        <v>-5.3409244619918637E-5</v>
      </c>
      <c r="AJ19" s="36">
        <v>5.4162156213576756E-4</v>
      </c>
      <c r="AK19" s="37">
        <v>-8.76652495346672E-3</v>
      </c>
      <c r="AL19" s="35">
        <v>2.9953415803683207E-11</v>
      </c>
      <c r="AM19" s="36">
        <v>1.6920267239358818E-4</v>
      </c>
      <c r="AN19" s="36">
        <v>2.8640972975761121E-3</v>
      </c>
      <c r="AO19" s="36">
        <v>-6.9904964376288677E-3</v>
      </c>
      <c r="AP19" s="36">
        <v>-2.9757310514987494E-3</v>
      </c>
      <c r="AQ19" s="36">
        <v>-3.7764059565821139E-3</v>
      </c>
      <c r="AR19" s="36">
        <v>-5.9834196244748584E-5</v>
      </c>
      <c r="AS19" s="36">
        <v>4.1300290547571268E-4</v>
      </c>
      <c r="AT19" s="37">
        <v>-9.3831879496228451E-3</v>
      </c>
    </row>
    <row r="20" spans="1:46" x14ac:dyDescent="0.3">
      <c r="A20" s="30">
        <v>1985</v>
      </c>
      <c r="B20" s="41">
        <v>49</v>
      </c>
      <c r="C20" s="42">
        <v>12</v>
      </c>
      <c r="D20" s="42">
        <v>3</v>
      </c>
      <c r="E20" s="42">
        <v>11</v>
      </c>
      <c r="F20" s="42">
        <v>4</v>
      </c>
      <c r="G20" s="42">
        <v>12</v>
      </c>
      <c r="H20" s="42"/>
      <c r="I20" s="42">
        <v>2</v>
      </c>
      <c r="J20" s="43">
        <v>5</v>
      </c>
      <c r="K20" s="36">
        <v>0.65414889921664554</v>
      </c>
      <c r="L20" s="36">
        <v>0.84680546524966516</v>
      </c>
      <c r="M20" s="36">
        <v>0.95816129875862099</v>
      </c>
      <c r="N20" s="36">
        <v>0.54671461452202974</v>
      </c>
      <c r="O20" s="36">
        <v>0.2256985718796605</v>
      </c>
      <c r="P20" s="36">
        <v>0.24813400882740219</v>
      </c>
      <c r="Q20" s="36">
        <v>0</v>
      </c>
      <c r="R20" s="36">
        <v>0.21368738339014828</v>
      </c>
      <c r="S20" s="36">
        <v>0.28371096975133542</v>
      </c>
      <c r="T20" s="35">
        <v>1.7092846113204183E-3</v>
      </c>
      <c r="U20" s="36">
        <v>1.0747562838962978E-4</v>
      </c>
      <c r="V20" s="36">
        <v>4.2879511870054753E-3</v>
      </c>
      <c r="W20" s="36">
        <v>-6.2418627151139593E-3</v>
      </c>
      <c r="X20" s="36">
        <v>-2.318550421798975E-3</v>
      </c>
      <c r="Y20" s="36">
        <v>-5.0209998461162005E-3</v>
      </c>
      <c r="Z20" s="36"/>
      <c r="AA20" s="36">
        <v>-5.1199818307081702E-4</v>
      </c>
      <c r="AB20" s="37">
        <v>-9.0052248130201816E-3</v>
      </c>
      <c r="AC20" s="36">
        <v>3.5291710915651142E-4</v>
      </c>
      <c r="AD20" s="36">
        <v>-2.9872316667991318E-4</v>
      </c>
      <c r="AE20" s="36">
        <v>3.6611069328092031E-3</v>
      </c>
      <c r="AF20" s="36">
        <v>-7.1886482863239513E-3</v>
      </c>
      <c r="AG20" s="36">
        <v>-2.7676637073568064E-3</v>
      </c>
      <c r="AH20" s="36">
        <v>-3.6803862540938622E-3</v>
      </c>
      <c r="AI20" s="36">
        <v>-5.0158821388453947E-5</v>
      </c>
      <c r="AJ20" s="36">
        <v>6.1240667156587053E-4</v>
      </c>
      <c r="AK20" s="37">
        <v>-7.4287930853064853E-3</v>
      </c>
      <c r="AL20" s="35">
        <v>-2.8033826523076334E-11</v>
      </c>
      <c r="AM20" s="36">
        <v>-7.9949620378981338E-4</v>
      </c>
      <c r="AN20" s="36">
        <v>3.2185092577925204E-3</v>
      </c>
      <c r="AO20" s="36">
        <v>-7.5394829018622751E-3</v>
      </c>
      <c r="AP20" s="36">
        <v>-2.9113453367181001E-3</v>
      </c>
      <c r="AQ20" s="36">
        <v>-3.9822817519802435E-3</v>
      </c>
      <c r="AR20" s="36">
        <v>-5.4256061652269746E-5</v>
      </c>
      <c r="AS20" s="36">
        <v>5.1160675860462579E-4</v>
      </c>
      <c r="AT20" s="37">
        <v>-7.7761464754195027E-3</v>
      </c>
    </row>
    <row r="21" spans="1:46" x14ac:dyDescent="0.3">
      <c r="A21" s="30">
        <v>1986</v>
      </c>
      <c r="B21" s="41">
        <v>48</v>
      </c>
      <c r="C21" s="42">
        <v>12</v>
      </c>
      <c r="D21" s="42">
        <v>3</v>
      </c>
      <c r="E21" s="42">
        <v>11</v>
      </c>
      <c r="F21" s="42">
        <v>4</v>
      </c>
      <c r="G21" s="42">
        <v>12</v>
      </c>
      <c r="H21" s="42"/>
      <c r="I21" s="42">
        <v>1</v>
      </c>
      <c r="J21" s="43">
        <v>5</v>
      </c>
      <c r="K21" s="36">
        <v>0.6392617565920522</v>
      </c>
      <c r="L21" s="36">
        <v>0.85847902893108641</v>
      </c>
      <c r="M21" s="36">
        <v>0.95699422452717209</v>
      </c>
      <c r="N21" s="36">
        <v>0.61984044060931154</v>
      </c>
      <c r="O21" s="36">
        <v>0.24733778643836607</v>
      </c>
      <c r="P21" s="36">
        <v>0.34668716480957024</v>
      </c>
      <c r="Q21" s="36">
        <v>0</v>
      </c>
      <c r="R21" s="36">
        <v>4.4385527896657534E-2</v>
      </c>
      <c r="S21" s="36">
        <v>0.28047453603505201</v>
      </c>
      <c r="T21" s="35">
        <v>2.3501236285005693E-3</v>
      </c>
      <c r="U21" s="36">
        <v>5.3197611835599241E-4</v>
      </c>
      <c r="V21" s="36">
        <v>5.3870715619634222E-3</v>
      </c>
      <c r="W21" s="36">
        <v>-6.5631581177233054E-3</v>
      </c>
      <c r="X21" s="36">
        <v>-2.0467450769764335E-3</v>
      </c>
      <c r="Y21" s="36">
        <v>-2.2259629822725079E-3</v>
      </c>
      <c r="Z21" s="36"/>
      <c r="AA21" s="36">
        <v>-2.6558656463418549E-3</v>
      </c>
      <c r="AB21" s="37">
        <v>-6.2367652786969891E-3</v>
      </c>
      <c r="AC21" s="36">
        <v>9.3121828205844543E-4</v>
      </c>
      <c r="AD21" s="36">
        <v>-9.0834930705406086E-5</v>
      </c>
      <c r="AE21" s="36">
        <v>4.9354271493261791E-3</v>
      </c>
      <c r="AF21" s="36">
        <v>-7.7434454426120545E-3</v>
      </c>
      <c r="AG21" s="36">
        <v>-1.5686313407924652E-3</v>
      </c>
      <c r="AH21" s="36">
        <v>-3.1029252891529931E-3</v>
      </c>
      <c r="AI21" s="36">
        <v>-6.050467258483602E-5</v>
      </c>
      <c r="AJ21" s="36">
        <v>4.2512528744511322E-4</v>
      </c>
      <c r="AK21" s="37">
        <v>-5.6261607672586089E-3</v>
      </c>
      <c r="AL21" s="35">
        <v>1.4079449891660296E-10</v>
      </c>
      <c r="AM21" s="36">
        <v>-1.3475126171619025E-3</v>
      </c>
      <c r="AN21" s="36">
        <v>3.7350444331049094E-3</v>
      </c>
      <c r="AO21" s="36">
        <v>-8.8152249254206325E-3</v>
      </c>
      <c r="AP21" s="36">
        <v>-1.8325036190378723E-3</v>
      </c>
      <c r="AQ21" s="36">
        <v>-4.1749031198839949E-3</v>
      </c>
      <c r="AR21" s="36">
        <v>-7.4328186245494867E-5</v>
      </c>
      <c r="AS21" s="36">
        <v>1.7257728197860487E-4</v>
      </c>
      <c r="AT21" s="37">
        <v>-6.4123793230901095E-3</v>
      </c>
    </row>
    <row r="22" spans="1:46" x14ac:dyDescent="0.3">
      <c r="A22" s="30">
        <v>1987</v>
      </c>
      <c r="B22" s="41">
        <v>47</v>
      </c>
      <c r="C22" s="42">
        <v>12</v>
      </c>
      <c r="D22" s="42">
        <v>3</v>
      </c>
      <c r="E22" s="42">
        <v>10</v>
      </c>
      <c r="F22" s="42">
        <v>4</v>
      </c>
      <c r="G22" s="42">
        <v>12</v>
      </c>
      <c r="H22" s="42"/>
      <c r="I22" s="42">
        <v>2</v>
      </c>
      <c r="J22" s="43">
        <v>4</v>
      </c>
      <c r="K22" s="36">
        <v>0.66063012060769688</v>
      </c>
      <c r="L22" s="36">
        <v>0.86677716508471636</v>
      </c>
      <c r="M22" s="36">
        <v>0.95247561441196948</v>
      </c>
      <c r="N22" s="36">
        <v>0.45524516892545003</v>
      </c>
      <c r="O22" s="36">
        <v>0.3279343445516591</v>
      </c>
      <c r="P22" s="36">
        <v>0.45928638143673572</v>
      </c>
      <c r="Q22" s="36">
        <v>0</v>
      </c>
      <c r="R22" s="36">
        <v>0.1493248428690265</v>
      </c>
      <c r="S22" s="36">
        <v>0.28008502044331063</v>
      </c>
      <c r="T22" s="35">
        <v>2.6702354995255285E-3</v>
      </c>
      <c r="U22" s="36">
        <v>7.7189684292758992E-4</v>
      </c>
      <c r="V22" s="36">
        <v>6.2717961484215047E-3</v>
      </c>
      <c r="W22" s="36">
        <v>-7.1178223470804783E-3</v>
      </c>
      <c r="X22" s="36">
        <v>-3.3620600104567445E-3</v>
      </c>
      <c r="Y22" s="36">
        <v>-4.6342922961824943E-3</v>
      </c>
      <c r="Z22" s="36"/>
      <c r="AA22" s="36">
        <v>-6.2837020983532994E-4</v>
      </c>
      <c r="AB22" s="37">
        <v>-7.92382914954891E-3</v>
      </c>
      <c r="AC22" s="36">
        <v>1.2200509626616699E-3</v>
      </c>
      <c r="AD22" s="36">
        <v>3.4442121743269845E-4</v>
      </c>
      <c r="AE22" s="36">
        <v>5.7495275956473066E-3</v>
      </c>
      <c r="AF22" s="36">
        <v>-6.8709093269946142E-3</v>
      </c>
      <c r="AG22" s="36">
        <v>-2.163162847682051E-3</v>
      </c>
      <c r="AH22" s="36">
        <v>-6.0901389994075829E-3</v>
      </c>
      <c r="AI22" s="36">
        <v>-7.1477452775487046E-5</v>
      </c>
      <c r="AJ22" s="36">
        <v>2.6909236852865948E-4</v>
      </c>
      <c r="AK22" s="37">
        <v>-6.5004562413239625E-3</v>
      </c>
      <c r="AL22" s="35">
        <v>-3.9374001095710708E-11</v>
      </c>
      <c r="AM22" s="36">
        <v>-1.2780781154956118E-3</v>
      </c>
      <c r="AN22" s="36">
        <v>4.1767323364370152E-3</v>
      </c>
      <c r="AO22" s="36">
        <v>-8.0265498488337264E-3</v>
      </c>
      <c r="AP22" s="36">
        <v>-2.570173294885307E-3</v>
      </c>
      <c r="AQ22" s="36">
        <v>-7.8524114275928016E-3</v>
      </c>
      <c r="AR22" s="36">
        <v>-9.0443252644527181E-5</v>
      </c>
      <c r="AS22" s="36">
        <v>-5.5842624980358547E-5</v>
      </c>
      <c r="AT22" s="37">
        <v>-7.5379086728594967E-3</v>
      </c>
    </row>
    <row r="23" spans="1:46" x14ac:dyDescent="0.3">
      <c r="A23" s="30">
        <v>1988</v>
      </c>
      <c r="B23" s="41">
        <v>46</v>
      </c>
      <c r="C23" s="42">
        <v>12</v>
      </c>
      <c r="D23" s="42">
        <v>3</v>
      </c>
      <c r="E23" s="42">
        <v>11</v>
      </c>
      <c r="F23" s="42">
        <v>4</v>
      </c>
      <c r="G23" s="42">
        <v>11</v>
      </c>
      <c r="H23" s="42"/>
      <c r="I23" s="42">
        <v>1</v>
      </c>
      <c r="J23" s="43">
        <v>4</v>
      </c>
      <c r="K23" s="36">
        <v>0.63256936355789595</v>
      </c>
      <c r="L23" s="36">
        <v>0.87211369674833406</v>
      </c>
      <c r="M23" s="36">
        <v>0.945619839268944</v>
      </c>
      <c r="N23" s="36">
        <v>0.46115054719069348</v>
      </c>
      <c r="O23" s="36">
        <v>0.3393317268735262</v>
      </c>
      <c r="P23" s="36">
        <v>0.41385766340663349</v>
      </c>
      <c r="Q23" s="36">
        <v>0</v>
      </c>
      <c r="R23" s="36">
        <v>5.1397834461156464E-2</v>
      </c>
      <c r="S23" s="36">
        <v>0.22196307998417136</v>
      </c>
      <c r="T23" s="35">
        <v>3.6237276946130058E-3</v>
      </c>
      <c r="U23" s="36">
        <v>1.7250307008584208E-3</v>
      </c>
      <c r="V23" s="36">
        <v>7.4267262111157931E-3</v>
      </c>
      <c r="W23" s="36">
        <v>-7.8150697816841801E-3</v>
      </c>
      <c r="X23" s="36">
        <v>-3.6454714270134428E-3</v>
      </c>
      <c r="Y23" s="36">
        <v>-4.0893779205419759E-3</v>
      </c>
      <c r="Z23" s="36"/>
      <c r="AA23" s="36">
        <v>-1.5722049677491167E-3</v>
      </c>
      <c r="AB23" s="37">
        <v>-1.1277401072046684E-2</v>
      </c>
      <c r="AC23" s="36">
        <v>1.8047987657461154E-3</v>
      </c>
      <c r="AD23" s="36">
        <v>1.2850300962486019E-3</v>
      </c>
      <c r="AE23" s="36">
        <v>6.6226868822262261E-3</v>
      </c>
      <c r="AF23" s="36">
        <v>-7.7891632645524719E-3</v>
      </c>
      <c r="AG23" s="36">
        <v>-1.9272224842449036E-3</v>
      </c>
      <c r="AH23" s="36">
        <v>-5.2967122592795729E-3</v>
      </c>
      <c r="AI23" s="36">
        <v>-8.005386035919437E-5</v>
      </c>
      <c r="AJ23" s="36">
        <v>6.5128234319587373E-4</v>
      </c>
      <c r="AK23" s="37">
        <v>-6.7380600577285933E-3</v>
      </c>
      <c r="AL23" s="35">
        <v>1.1432600784336745E-10</v>
      </c>
      <c r="AM23" s="36">
        <v>-1.1291646317037201E-3</v>
      </c>
      <c r="AN23" s="36">
        <v>4.1840660071788098E-3</v>
      </c>
      <c r="AO23" s="36">
        <v>-9.4680637505560796E-3</v>
      </c>
      <c r="AP23" s="36">
        <v>-2.4547249692239096E-3</v>
      </c>
      <c r="AQ23" s="36">
        <v>-7.264283370571601E-3</v>
      </c>
      <c r="AR23" s="36">
        <v>-1.0892266914496161E-4</v>
      </c>
      <c r="AS23" s="36">
        <v>2.0428404102751439E-4</v>
      </c>
      <c r="AT23" s="37">
        <v>-8.1979853818965297E-3</v>
      </c>
    </row>
    <row r="24" spans="1:46" x14ac:dyDescent="0.3">
      <c r="A24" s="30">
        <v>1989</v>
      </c>
      <c r="B24" s="41">
        <v>51</v>
      </c>
      <c r="C24" s="42">
        <v>11</v>
      </c>
      <c r="D24" s="42">
        <v>5</v>
      </c>
      <c r="E24" s="42">
        <v>12</v>
      </c>
      <c r="F24" s="42">
        <v>4</v>
      </c>
      <c r="G24" s="42">
        <v>12</v>
      </c>
      <c r="H24" s="42"/>
      <c r="I24" s="42">
        <v>2</v>
      </c>
      <c r="J24" s="43">
        <v>5</v>
      </c>
      <c r="K24" s="36">
        <v>0.68076602455388913</v>
      </c>
      <c r="L24" s="36">
        <v>0.86319104778662747</v>
      </c>
      <c r="M24" s="36">
        <v>0.99110792278380744</v>
      </c>
      <c r="N24" s="36">
        <v>0.58536501604808822</v>
      </c>
      <c r="O24" s="36">
        <v>0.31970818314467536</v>
      </c>
      <c r="P24" s="36">
        <v>0.4223028802036321</v>
      </c>
      <c r="Q24" s="36">
        <v>0</v>
      </c>
      <c r="R24" s="36">
        <v>0.17581240148834626</v>
      </c>
      <c r="S24" s="36">
        <v>0.30899090656919725</v>
      </c>
      <c r="T24" s="35">
        <v>3.6930492758467672E-3</v>
      </c>
      <c r="U24" s="36">
        <v>2.2389422411261332E-3</v>
      </c>
      <c r="V24" s="36">
        <v>7.4179733006089505E-3</v>
      </c>
      <c r="W24" s="36">
        <v>-8.5495141318144997E-3</v>
      </c>
      <c r="X24" s="36">
        <v>-1.7486061078542591E-3</v>
      </c>
      <c r="Y24" s="36">
        <v>-5.3429518418260198E-3</v>
      </c>
      <c r="Z24" s="36"/>
      <c r="AA24" s="36">
        <v>-3.3005509544197751E-4</v>
      </c>
      <c r="AB24" s="37">
        <v>-1.0009347937893806E-2</v>
      </c>
      <c r="AC24" s="36">
        <v>2.1455056325230264E-3</v>
      </c>
      <c r="AD24" s="36">
        <v>1.4819953546088064E-3</v>
      </c>
      <c r="AE24" s="36">
        <v>7.3867483893545567E-3</v>
      </c>
      <c r="AF24" s="36">
        <v>-9.0962729582539249E-3</v>
      </c>
      <c r="AG24" s="36">
        <v>-1.3629508102764236E-3</v>
      </c>
      <c r="AH24" s="36">
        <v>-5.621432029445558E-3</v>
      </c>
      <c r="AI24" s="36">
        <v>1.9272124440718849E-5</v>
      </c>
      <c r="AJ24" s="36">
        <v>1.1266185925860547E-3</v>
      </c>
      <c r="AK24" s="37">
        <v>-8.0945369486936248E-3</v>
      </c>
      <c r="AL24" s="35">
        <v>-1.3988254463976116E-10</v>
      </c>
      <c r="AM24" s="36">
        <v>-1.6126981843851427E-3</v>
      </c>
      <c r="AN24" s="36">
        <v>4.9485025185344051E-3</v>
      </c>
      <c r="AO24" s="36">
        <v>-1.1463545544943742E-2</v>
      </c>
      <c r="AP24" s="36">
        <v>-1.9694145769331936E-3</v>
      </c>
      <c r="AQ24" s="36">
        <v>-7.9907952253107928E-3</v>
      </c>
      <c r="AR24" s="36">
        <v>-2.9046180933094298E-5</v>
      </c>
      <c r="AS24" s="36">
        <v>4.2320283687604672E-4</v>
      </c>
      <c r="AT24" s="37">
        <v>-1.0172743679783091E-2</v>
      </c>
    </row>
    <row r="25" spans="1:46" x14ac:dyDescent="0.3">
      <c r="A25" s="30">
        <v>1990</v>
      </c>
      <c r="B25" s="41">
        <v>58</v>
      </c>
      <c r="C25" s="42">
        <v>15</v>
      </c>
      <c r="D25" s="42">
        <v>4</v>
      </c>
      <c r="E25" s="42">
        <v>14</v>
      </c>
      <c r="F25" s="42">
        <v>6</v>
      </c>
      <c r="G25" s="42">
        <v>14</v>
      </c>
      <c r="H25" s="42"/>
      <c r="I25" s="42">
        <v>1</v>
      </c>
      <c r="J25" s="43">
        <v>4</v>
      </c>
      <c r="K25" s="36">
        <v>0.67917172596202535</v>
      </c>
      <c r="L25" s="36">
        <v>0.8887056595523698</v>
      </c>
      <c r="M25" s="36">
        <v>0.99128180103441776</v>
      </c>
      <c r="N25" s="36">
        <v>0.59782777949439558</v>
      </c>
      <c r="O25" s="36">
        <v>0.29293666708726046</v>
      </c>
      <c r="P25" s="36">
        <v>0.43976398576211556</v>
      </c>
      <c r="Q25" s="36">
        <v>0</v>
      </c>
      <c r="R25" s="36">
        <v>6.9558519089056539E-2</v>
      </c>
      <c r="S25" s="36">
        <v>0.24181072164645973</v>
      </c>
      <c r="T25" s="35">
        <v>3.9547878606826774E-3</v>
      </c>
      <c r="U25" s="36">
        <v>1.9629194424316443E-3</v>
      </c>
      <c r="V25" s="36">
        <v>8.3006264995947321E-3</v>
      </c>
      <c r="W25" s="36">
        <v>-5.7914044670331795E-3</v>
      </c>
      <c r="X25" s="36">
        <v>-2.4927116661232784E-3</v>
      </c>
      <c r="Y25" s="36">
        <v>-9.0835587848638929E-3</v>
      </c>
      <c r="Z25" s="36"/>
      <c r="AA25" s="36">
        <v>-1.1698708090910636E-3</v>
      </c>
      <c r="AB25" s="37">
        <v>-1.2956882181355319E-2</v>
      </c>
      <c r="AC25" s="36">
        <v>2.4447374172906068E-3</v>
      </c>
      <c r="AD25" s="36">
        <v>1.1746608703247386E-3</v>
      </c>
      <c r="AE25" s="36">
        <v>8.3503260794815827E-3</v>
      </c>
      <c r="AF25" s="36">
        <v>-7.4646090018218479E-3</v>
      </c>
      <c r="AG25" s="36">
        <v>-1.4870478434367241E-3</v>
      </c>
      <c r="AH25" s="36">
        <v>-6.5672431944394745E-3</v>
      </c>
      <c r="AI25" s="36">
        <v>4.4031648184783793E-5</v>
      </c>
      <c r="AJ25" s="36">
        <v>2.2069427371565167E-3</v>
      </c>
      <c r="AK25" s="37">
        <v>-9.0070815822903775E-3</v>
      </c>
      <c r="AL25" s="35">
        <v>2.2219838374599317E-10</v>
      </c>
      <c r="AM25" s="36">
        <v>-2.1926159555222939E-3</v>
      </c>
      <c r="AN25" s="36">
        <v>5.779345763877175E-3</v>
      </c>
      <c r="AO25" s="36">
        <v>-9.9691624083793895E-3</v>
      </c>
      <c r="AP25" s="36">
        <v>-2.3069337148235833E-3</v>
      </c>
      <c r="AQ25" s="36">
        <v>-9.0219862777168695E-3</v>
      </c>
      <c r="AR25" s="36">
        <v>-1.9397677536460734E-5</v>
      </c>
      <c r="AS25" s="36">
        <v>1.1432262727247959E-3</v>
      </c>
      <c r="AT25" s="37">
        <v>-1.1914094944076224E-2</v>
      </c>
    </row>
    <row r="26" spans="1:46" x14ac:dyDescent="0.3">
      <c r="A26" s="30">
        <v>1991</v>
      </c>
      <c r="B26" s="41">
        <v>64</v>
      </c>
      <c r="C26" s="42">
        <v>15</v>
      </c>
      <c r="D26" s="42">
        <v>6</v>
      </c>
      <c r="E26" s="42">
        <v>16</v>
      </c>
      <c r="F26" s="42">
        <v>7</v>
      </c>
      <c r="G26" s="42">
        <v>14</v>
      </c>
      <c r="H26" s="42"/>
      <c r="I26" s="42">
        <v>1</v>
      </c>
      <c r="J26" s="43">
        <v>5</v>
      </c>
      <c r="K26" s="36">
        <v>0.67590974497663525</v>
      </c>
      <c r="L26" s="36">
        <v>0.89407119125011858</v>
      </c>
      <c r="M26" s="36">
        <v>0.9923991722348916</v>
      </c>
      <c r="N26" s="36">
        <v>0.58181163354065324</v>
      </c>
      <c r="O26" s="36">
        <v>0.30542866866569485</v>
      </c>
      <c r="P26" s="36">
        <v>0.44726171438302198</v>
      </c>
      <c r="Q26" s="36">
        <v>0</v>
      </c>
      <c r="R26" s="36">
        <v>7.1515097819783754E-2</v>
      </c>
      <c r="S26" s="36">
        <v>0.33775167854765925</v>
      </c>
      <c r="T26" s="35">
        <v>3.8468142227161212E-3</v>
      </c>
      <c r="U26" s="36">
        <v>1.8288550684223343E-3</v>
      </c>
      <c r="V26" s="36">
        <v>8.2187837565436267E-3</v>
      </c>
      <c r="W26" s="36">
        <v>-5.1922543326961227E-3</v>
      </c>
      <c r="X26" s="36">
        <v>-3.8081128884329615E-3</v>
      </c>
      <c r="Y26" s="36">
        <v>-6.6005456095854838E-3</v>
      </c>
      <c r="Z26" s="36"/>
      <c r="AA26" s="36">
        <v>-9.9196220515685753E-4</v>
      </c>
      <c r="AB26" s="37">
        <v>-9.4502909103660916E-3</v>
      </c>
      <c r="AC26" s="36">
        <v>2.7830252216344167E-3</v>
      </c>
      <c r="AD26" s="36">
        <v>1.345977273950525E-3</v>
      </c>
      <c r="AE26" s="36">
        <v>8.8788616013289311E-3</v>
      </c>
      <c r="AF26" s="36">
        <v>-7.1080740081040233E-3</v>
      </c>
      <c r="AG26" s="36">
        <v>-2.4099345357120132E-3</v>
      </c>
      <c r="AH26" s="36">
        <v>-5.3541828873577835E-3</v>
      </c>
      <c r="AI26" s="36">
        <v>2.9940152888991751E-5</v>
      </c>
      <c r="AJ26" s="36">
        <v>3.091210917060674E-3</v>
      </c>
      <c r="AK26" s="37">
        <v>-1.0067407357753145E-2</v>
      </c>
      <c r="AL26" s="35">
        <v>-1.7089373976189144E-10</v>
      </c>
      <c r="AM26" s="36">
        <v>-1.9027305913636016E-3</v>
      </c>
      <c r="AN26" s="36">
        <v>5.3455232057721029E-3</v>
      </c>
      <c r="AO26" s="36">
        <v>-9.8059838870036015E-3</v>
      </c>
      <c r="AP26" s="36">
        <v>-3.6134642663994705E-3</v>
      </c>
      <c r="AQ26" s="36">
        <v>-7.8725865412819351E-3</v>
      </c>
      <c r="AR26" s="36">
        <v>-4.3907179796912945E-5</v>
      </c>
      <c r="AS26" s="36">
        <v>1.7452166781586299E-3</v>
      </c>
      <c r="AT26" s="37">
        <v>-1.3938798272992397E-2</v>
      </c>
    </row>
    <row r="27" spans="1:46" x14ac:dyDescent="0.3">
      <c r="A27" s="30">
        <v>1992</v>
      </c>
      <c r="B27" s="41">
        <v>60</v>
      </c>
      <c r="C27" s="42">
        <v>17</v>
      </c>
      <c r="D27" s="42">
        <v>6</v>
      </c>
      <c r="E27" s="42">
        <v>13</v>
      </c>
      <c r="F27" s="42">
        <v>7</v>
      </c>
      <c r="G27" s="42">
        <v>12</v>
      </c>
      <c r="H27" s="42"/>
      <c r="I27" s="42">
        <v>1</v>
      </c>
      <c r="J27" s="43">
        <v>4</v>
      </c>
      <c r="K27" s="36">
        <v>0.67852586295451311</v>
      </c>
      <c r="L27" s="36">
        <v>0.89722676591584205</v>
      </c>
      <c r="M27" s="36">
        <v>0.99292289685773916</v>
      </c>
      <c r="N27" s="36">
        <v>0.56318080560578432</v>
      </c>
      <c r="O27" s="36">
        <v>0.50477196817788461</v>
      </c>
      <c r="P27" s="36">
        <v>0.50311575997109748</v>
      </c>
      <c r="Q27" s="36">
        <v>0</v>
      </c>
      <c r="R27" s="36">
        <v>6.966008229821298E-2</v>
      </c>
      <c r="S27" s="36">
        <v>0.22532412184058248</v>
      </c>
      <c r="T27" s="35">
        <v>3.4985689945639985E-3</v>
      </c>
      <c r="U27" s="36">
        <v>2.1739643706094611E-3</v>
      </c>
      <c r="V27" s="36">
        <v>7.1537061163378952E-3</v>
      </c>
      <c r="W27" s="36">
        <v>-5.2513173521858839E-3</v>
      </c>
      <c r="X27" s="36">
        <v>-1.8719409950716155E-3</v>
      </c>
      <c r="Y27" s="36">
        <v>-5.2369923231769464E-3</v>
      </c>
      <c r="Z27" s="36"/>
      <c r="AA27" s="36">
        <v>-2.1968093862260616E-4</v>
      </c>
      <c r="AB27" s="37">
        <v>-1.642991567239066E-2</v>
      </c>
      <c r="AC27" s="36">
        <v>2.3749762438850367E-3</v>
      </c>
      <c r="AD27" s="36">
        <v>1.3440669597885608E-3</v>
      </c>
      <c r="AE27" s="36">
        <v>8.1389726441292807E-3</v>
      </c>
      <c r="AF27" s="36">
        <v>-6.9621404517961599E-3</v>
      </c>
      <c r="AG27" s="36">
        <v>-2.3110520272735854E-3</v>
      </c>
      <c r="AH27" s="36">
        <v>-5.1889564003916502E-3</v>
      </c>
      <c r="AI27" s="36">
        <v>-1.4707238262613195E-3</v>
      </c>
      <c r="AJ27" s="36">
        <v>2.5614403220006478E-3</v>
      </c>
      <c r="AK27" s="37">
        <v>-1.108781727172087E-2</v>
      </c>
      <c r="AL27" s="35">
        <v>5.7048816152052457E-10</v>
      </c>
      <c r="AM27" s="36">
        <v>-1.6829111812969612E-3</v>
      </c>
      <c r="AN27" s="36">
        <v>5.8829220665466324E-3</v>
      </c>
      <c r="AO27" s="36">
        <v>-9.6333490047808227E-3</v>
      </c>
      <c r="AP27" s="36">
        <v>-3.5469646640262026E-3</v>
      </c>
      <c r="AQ27" s="36">
        <v>-7.8280351674556402E-3</v>
      </c>
      <c r="AR27" s="36">
        <v>-2.4629369118806441E-3</v>
      </c>
      <c r="AS27" s="36">
        <v>1.1952176483046178E-3</v>
      </c>
      <c r="AT27" s="37">
        <v>-1.5173144236419899E-2</v>
      </c>
    </row>
    <row r="28" spans="1:46" x14ac:dyDescent="0.3">
      <c r="A28" s="30">
        <v>1993</v>
      </c>
      <c r="B28" s="41">
        <v>70</v>
      </c>
      <c r="C28" s="42">
        <v>22</v>
      </c>
      <c r="D28" s="42">
        <v>7</v>
      </c>
      <c r="E28" s="42">
        <v>16</v>
      </c>
      <c r="F28" s="42">
        <v>7</v>
      </c>
      <c r="G28" s="42">
        <v>13</v>
      </c>
      <c r="H28" s="42"/>
      <c r="I28" s="42">
        <v>1</v>
      </c>
      <c r="J28" s="43">
        <v>4</v>
      </c>
      <c r="K28" s="36">
        <v>0.66306700484644887</v>
      </c>
      <c r="L28" s="36">
        <v>0.91406445959894522</v>
      </c>
      <c r="M28" s="36">
        <v>0.99288575778296995</v>
      </c>
      <c r="N28" s="36">
        <v>0.55821127800351611</v>
      </c>
      <c r="O28" s="36">
        <v>0.51466110435184964</v>
      </c>
      <c r="P28" s="36">
        <v>0.5160557541850711</v>
      </c>
      <c r="Q28" s="36">
        <v>0</v>
      </c>
      <c r="R28" s="36">
        <v>6.7257246393994927E-2</v>
      </c>
      <c r="S28" s="36">
        <v>0.22441218001771954</v>
      </c>
      <c r="T28" s="35">
        <v>3.5338715528650537E-3</v>
      </c>
      <c r="U28" s="36">
        <v>2.4795114038110959E-3</v>
      </c>
      <c r="V28" s="36">
        <v>6.9973288857370355E-3</v>
      </c>
      <c r="W28" s="36">
        <v>-6.0985024363231829E-3</v>
      </c>
      <c r="X28" s="36">
        <v>-2.4146631578262053E-3</v>
      </c>
      <c r="Y28" s="36">
        <v>-3.6802740164505175E-3</v>
      </c>
      <c r="Z28" s="36"/>
      <c r="AA28" s="36">
        <v>-6.1823709000950842E-4</v>
      </c>
      <c r="AB28" s="37">
        <v>-1.7332189899902917E-2</v>
      </c>
      <c r="AC28" s="36">
        <v>2.2929989935693285E-3</v>
      </c>
      <c r="AD28" s="36">
        <v>1.7845115943623535E-3</v>
      </c>
      <c r="AE28" s="36">
        <v>7.9009082199119687E-3</v>
      </c>
      <c r="AF28" s="36">
        <v>-7.3383939391076921E-3</v>
      </c>
      <c r="AG28" s="36">
        <v>-3.6803497842214021E-3</v>
      </c>
      <c r="AH28" s="36">
        <v>-7.2568951195789797E-3</v>
      </c>
      <c r="AI28" s="36">
        <v>-1.0140388925720721E-3</v>
      </c>
      <c r="AJ28" s="36">
        <v>2.1059219096297914E-3</v>
      </c>
      <c r="AK28" s="37">
        <v>-1.0385528889559967E-2</v>
      </c>
      <c r="AL28" s="35">
        <v>-1.2082989525466483E-10</v>
      </c>
      <c r="AM28" s="36">
        <v>-1.2470605870164577E-3</v>
      </c>
      <c r="AN28" s="36">
        <v>5.4475030385176607E-3</v>
      </c>
      <c r="AO28" s="36">
        <v>-9.7400541142106459E-3</v>
      </c>
      <c r="AP28" s="36">
        <v>-5.0616715850013167E-3</v>
      </c>
      <c r="AQ28" s="36">
        <v>-9.7543408650818033E-3</v>
      </c>
      <c r="AR28" s="36">
        <v>-1.4438738524662764E-3</v>
      </c>
      <c r="AS28" s="36">
        <v>9.1903116660241671E-4</v>
      </c>
      <c r="AT28" s="37">
        <v>-1.3538655558178125E-2</v>
      </c>
    </row>
    <row r="29" spans="1:46" x14ac:dyDescent="0.3">
      <c r="A29" s="30">
        <v>1994</v>
      </c>
      <c r="B29" s="41">
        <v>70</v>
      </c>
      <c r="C29" s="42">
        <v>22</v>
      </c>
      <c r="D29" s="42">
        <v>7</v>
      </c>
      <c r="E29" s="42">
        <v>14</v>
      </c>
      <c r="F29" s="42">
        <v>7</v>
      </c>
      <c r="G29" s="42">
        <v>14</v>
      </c>
      <c r="H29" s="42">
        <v>1</v>
      </c>
      <c r="I29" s="42">
        <v>1</v>
      </c>
      <c r="J29" s="43">
        <v>4</v>
      </c>
      <c r="K29" s="36">
        <v>0.67694513614199459</v>
      </c>
      <c r="L29" s="36">
        <v>0.9127420618994847</v>
      </c>
      <c r="M29" s="36">
        <v>0.99225251521146418</v>
      </c>
      <c r="N29" s="36">
        <v>0.59498027661975383</v>
      </c>
      <c r="O29" s="36">
        <v>0.49086270416302752</v>
      </c>
      <c r="P29" s="36">
        <v>0.54103404662217469</v>
      </c>
      <c r="Q29" s="36">
        <v>0.77051260327893356</v>
      </c>
      <c r="R29" s="36">
        <v>7.2019805098946121E-2</v>
      </c>
      <c r="S29" s="36">
        <v>0.22308864196535175</v>
      </c>
      <c r="T29" s="35">
        <v>3.3466876597917162E-3</v>
      </c>
      <c r="U29" s="36">
        <v>3.321661510537807E-3</v>
      </c>
      <c r="V29" s="36">
        <v>6.1265301885264556E-3</v>
      </c>
      <c r="W29" s="36">
        <v>-5.586302482813053E-3</v>
      </c>
      <c r="X29" s="36">
        <v>-3.3720067414251178E-3</v>
      </c>
      <c r="Y29" s="36">
        <v>-3.9255427603415993E-3</v>
      </c>
      <c r="Z29" s="36">
        <v>9.1073200630472427E-5</v>
      </c>
      <c r="AA29" s="36">
        <v>-6.7604424715409926E-4</v>
      </c>
      <c r="AB29" s="37">
        <v>-1.852043389333434E-2</v>
      </c>
      <c r="AC29" s="36">
        <v>1.9865489354333786E-3</v>
      </c>
      <c r="AD29" s="36">
        <v>2.5611325528700287E-3</v>
      </c>
      <c r="AE29" s="36">
        <v>6.8680585181612984E-3</v>
      </c>
      <c r="AF29" s="36">
        <v>-8.1326497184831936E-3</v>
      </c>
      <c r="AG29" s="36">
        <v>-4.4681327132732535E-3</v>
      </c>
      <c r="AH29" s="36">
        <v>-7.574294101499365E-3</v>
      </c>
      <c r="AI29" s="36">
        <v>-3.9312786557796369E-4</v>
      </c>
      <c r="AJ29" s="36">
        <v>1.3238651177909786E-3</v>
      </c>
      <c r="AK29" s="37">
        <v>-9.198461054974412E-3</v>
      </c>
      <c r="AL29" s="35">
        <v>5.0745207060304153E-11</v>
      </c>
      <c r="AM29" s="36">
        <v>-1.4686028422630264E-4</v>
      </c>
      <c r="AN29" s="36">
        <v>4.5817003343757668E-3</v>
      </c>
      <c r="AO29" s="36">
        <v>-9.933190478010865E-3</v>
      </c>
      <c r="AP29" s="36">
        <v>-5.4726270996552587E-3</v>
      </c>
      <c r="AQ29" s="36">
        <v>-9.5024093840058877E-3</v>
      </c>
      <c r="AR29" s="36">
        <v>-5.3856043920059234E-4</v>
      </c>
      <c r="AS29" s="36">
        <v>3.6230815285145067E-4</v>
      </c>
      <c r="AT29" s="37">
        <v>-1.1153779809149524E-2</v>
      </c>
    </row>
    <row r="30" spans="1:46" x14ac:dyDescent="0.3">
      <c r="A30" s="30">
        <v>1995</v>
      </c>
      <c r="B30" s="41">
        <v>78</v>
      </c>
      <c r="C30" s="42">
        <v>26</v>
      </c>
      <c r="D30" s="42">
        <v>6</v>
      </c>
      <c r="E30" s="42">
        <v>16</v>
      </c>
      <c r="F30" s="42">
        <v>8</v>
      </c>
      <c r="G30" s="42">
        <v>14</v>
      </c>
      <c r="H30" s="42">
        <v>2</v>
      </c>
      <c r="I30" s="42">
        <v>2</v>
      </c>
      <c r="J30" s="43">
        <v>4</v>
      </c>
      <c r="K30" s="36">
        <v>0.70528181011108115</v>
      </c>
      <c r="L30" s="36">
        <v>0.91427269752680262</v>
      </c>
      <c r="M30" s="36">
        <v>0.99134707563941749</v>
      </c>
      <c r="N30" s="36">
        <v>0.69120901287929248</v>
      </c>
      <c r="O30" s="36">
        <v>0.52859056981530295</v>
      </c>
      <c r="P30" s="36">
        <v>0.55127771290487027</v>
      </c>
      <c r="Q30" s="36">
        <v>0.81617296179158894</v>
      </c>
      <c r="R30" s="36">
        <v>0.17862336071688631</v>
      </c>
      <c r="S30" s="36">
        <v>0.22415356009091619</v>
      </c>
      <c r="T30" s="35">
        <v>2.7911551415840045E-3</v>
      </c>
      <c r="U30" s="36">
        <v>3.2162660887602858E-3</v>
      </c>
      <c r="V30" s="36">
        <v>6.4604212022891976E-3</v>
      </c>
      <c r="W30" s="36">
        <v>-4.9495651401971806E-3</v>
      </c>
      <c r="X30" s="36">
        <v>-2.2296470826717331E-3</v>
      </c>
      <c r="Y30" s="36">
        <v>-4.733745260374172E-3</v>
      </c>
      <c r="Z30" s="36">
        <v>-2.374130585611069E-4</v>
      </c>
      <c r="AA30" s="36">
        <v>-8.0952240683202677E-3</v>
      </c>
      <c r="AB30" s="37">
        <v>-1.6947667182667901E-2</v>
      </c>
      <c r="AC30" s="36">
        <v>1.8907835984418556E-3</v>
      </c>
      <c r="AD30" s="36">
        <v>2.3623219620549519E-3</v>
      </c>
      <c r="AE30" s="36">
        <v>7.2499456272751362E-3</v>
      </c>
      <c r="AF30" s="36">
        <v>-7.9765979259073267E-3</v>
      </c>
      <c r="AG30" s="36">
        <v>-2.779497830428101E-3</v>
      </c>
      <c r="AH30" s="36">
        <v>-6.1777291793830664E-3</v>
      </c>
      <c r="AI30" s="36">
        <v>-5.0246866436072415E-4</v>
      </c>
      <c r="AJ30" s="36">
        <v>5.9086933247243971E-4</v>
      </c>
      <c r="AK30" s="37">
        <v>-9.1753360838227292E-3</v>
      </c>
      <c r="AL30" s="35">
        <v>7.9248539861400261E-11</v>
      </c>
      <c r="AM30" s="36">
        <v>-2.6486750428046252E-5</v>
      </c>
      <c r="AN30" s="36">
        <v>4.8908037411400703E-3</v>
      </c>
      <c r="AO30" s="36">
        <v>-9.5523416561468927E-3</v>
      </c>
      <c r="AP30" s="36">
        <v>-3.4437984001666967E-3</v>
      </c>
      <c r="AQ30" s="36">
        <v>-7.6360824902186701E-3</v>
      </c>
      <c r="AR30" s="36">
        <v>-6.3239520815307985E-4</v>
      </c>
      <c r="AS30" s="36">
        <v>-4.4313862193689222E-4</v>
      </c>
      <c r="AT30" s="37">
        <v>-1.1010239619089233E-2</v>
      </c>
    </row>
    <row r="31" spans="1:46" x14ac:dyDescent="0.3">
      <c r="A31" s="30">
        <v>1996</v>
      </c>
      <c r="B31" s="41">
        <v>81</v>
      </c>
      <c r="C31" s="42">
        <v>25</v>
      </c>
      <c r="D31" s="42">
        <v>6</v>
      </c>
      <c r="E31" s="42">
        <v>17</v>
      </c>
      <c r="F31" s="42">
        <v>8</v>
      </c>
      <c r="G31" s="42">
        <v>16</v>
      </c>
      <c r="H31" s="42">
        <v>1</v>
      </c>
      <c r="I31" s="42">
        <v>3</v>
      </c>
      <c r="J31" s="43">
        <v>5</v>
      </c>
      <c r="K31" s="36">
        <v>0.87804033307195728</v>
      </c>
      <c r="L31" s="36">
        <v>0.91657041891112212</v>
      </c>
      <c r="M31" s="36">
        <v>0.99112098635332935</v>
      </c>
      <c r="N31" s="36">
        <v>0.67926416474281515</v>
      </c>
      <c r="O31" s="36">
        <v>0.5202101259393741</v>
      </c>
      <c r="P31" s="36">
        <v>0.54955277918556678</v>
      </c>
      <c r="Q31" s="36">
        <v>0.77863136589233639</v>
      </c>
      <c r="R31" s="36">
        <v>0.93134297415633038</v>
      </c>
      <c r="S31" s="36">
        <v>0.25566391106174424</v>
      </c>
      <c r="T31" s="35">
        <v>3.05628638671702E-3</v>
      </c>
      <c r="U31" s="36">
        <v>3.7969202094894844E-3</v>
      </c>
      <c r="V31" s="36">
        <v>6.7478732516083779E-3</v>
      </c>
      <c r="W31" s="36">
        <v>-4.9755805771440646E-3</v>
      </c>
      <c r="X31" s="36">
        <v>-1.7053030878243555E-3</v>
      </c>
      <c r="Y31" s="36">
        <v>-7.9117806846259603E-3</v>
      </c>
      <c r="Z31" s="36">
        <v>-2.0641633860916031E-4</v>
      </c>
      <c r="AA31" s="36">
        <v>3.583901107586678E-4</v>
      </c>
      <c r="AB31" s="37">
        <v>-1.3048447731207948E-2</v>
      </c>
      <c r="AC31" s="36">
        <v>2.0894631480166542E-3</v>
      </c>
      <c r="AD31" s="36">
        <v>3.462068488856202E-3</v>
      </c>
      <c r="AE31" s="36">
        <v>7.4762793974172993E-3</v>
      </c>
      <c r="AF31" s="36">
        <v>-7.5735458487111917E-3</v>
      </c>
      <c r="AG31" s="36">
        <v>-3.0646411388800272E-3</v>
      </c>
      <c r="AH31" s="36">
        <v>-8.0539125784004177E-3</v>
      </c>
      <c r="AI31" s="36">
        <v>-5.9823378534199357E-4</v>
      </c>
      <c r="AJ31" s="36">
        <v>-6.419703388390258E-4</v>
      </c>
      <c r="AK31" s="37">
        <v>-8.1147391392585536E-3</v>
      </c>
      <c r="AL31" s="35">
        <v>2.7430692846478632E-10</v>
      </c>
      <c r="AM31" s="36">
        <v>6.4738327514730649E-4</v>
      </c>
      <c r="AN31" s="36">
        <v>5.047446194459031E-3</v>
      </c>
      <c r="AO31" s="36">
        <v>-9.1565441200212403E-3</v>
      </c>
      <c r="AP31" s="36">
        <v>-3.7745997766777824E-3</v>
      </c>
      <c r="AQ31" s="36">
        <v>-9.7736208614036413E-3</v>
      </c>
      <c r="AR31" s="36">
        <v>-7.6756860569616124E-4</v>
      </c>
      <c r="AS31" s="36">
        <v>-1.786649331465662E-3</v>
      </c>
      <c r="AT31" s="37">
        <v>-9.8094019360779848E-3</v>
      </c>
    </row>
    <row r="32" spans="1:46" x14ac:dyDescent="0.3">
      <c r="A32" s="30">
        <v>1997</v>
      </c>
      <c r="B32" s="41">
        <v>82</v>
      </c>
      <c r="C32" s="42">
        <v>26</v>
      </c>
      <c r="D32" s="42">
        <v>6</v>
      </c>
      <c r="E32" s="42">
        <v>18</v>
      </c>
      <c r="F32" s="42">
        <v>8</v>
      </c>
      <c r="G32" s="42">
        <v>14</v>
      </c>
      <c r="H32" s="42">
        <v>2</v>
      </c>
      <c r="I32" s="42">
        <v>3</v>
      </c>
      <c r="J32" s="43">
        <v>5</v>
      </c>
      <c r="K32" s="36">
        <v>0.87610802391651021</v>
      </c>
      <c r="L32" s="36">
        <v>0.91794905105861613</v>
      </c>
      <c r="M32" s="36">
        <v>0.99161494597823197</v>
      </c>
      <c r="N32" s="36">
        <v>0.66568535646764104</v>
      </c>
      <c r="O32" s="36">
        <v>0.52165179867054667</v>
      </c>
      <c r="P32" s="36">
        <v>0.53547526952677282</v>
      </c>
      <c r="Q32" s="36">
        <v>0.86762817227674927</v>
      </c>
      <c r="R32" s="36">
        <v>0.92340604351458855</v>
      </c>
      <c r="S32" s="36">
        <v>0.2570134815415388</v>
      </c>
      <c r="T32" s="35">
        <v>3.141740034795682E-3</v>
      </c>
      <c r="U32" s="36">
        <v>5.179173225918661E-3</v>
      </c>
      <c r="V32" s="36">
        <v>6.6444776067497505E-3</v>
      </c>
      <c r="W32" s="36">
        <v>-7.1146701725388348E-3</v>
      </c>
      <c r="X32" s="36">
        <v>-2.5911217320656751E-3</v>
      </c>
      <c r="Y32" s="36">
        <v>-6.1956409623072006E-3</v>
      </c>
      <c r="Z32" s="36">
        <v>-2.0562403981361156E-3</v>
      </c>
      <c r="AA32" s="36">
        <v>-5.160943585791227E-4</v>
      </c>
      <c r="AB32" s="37">
        <v>-1.5530054800745178E-2</v>
      </c>
      <c r="AC32" s="36">
        <v>1.7859156646820016E-3</v>
      </c>
      <c r="AD32" s="36">
        <v>3.9106154496128575E-3</v>
      </c>
      <c r="AE32" s="36">
        <v>7.3303860367497009E-3</v>
      </c>
      <c r="AF32" s="36">
        <v>-8.8305749269420534E-3</v>
      </c>
      <c r="AG32" s="36">
        <v>-4.00938671675695E-3</v>
      </c>
      <c r="AH32" s="36">
        <v>-7.3055470450546691E-3</v>
      </c>
      <c r="AI32" s="36">
        <v>-2.1496227860456352E-3</v>
      </c>
      <c r="AJ32" s="36">
        <v>-1.8822165047279464E-3</v>
      </c>
      <c r="AK32" s="37">
        <v>-8.6233306566304655E-3</v>
      </c>
      <c r="AL32" s="35">
        <v>2.9708300051948596E-10</v>
      </c>
      <c r="AM32" s="36">
        <v>1.4943835882058403E-3</v>
      </c>
      <c r="AN32" s="36">
        <v>5.2673444169367579E-3</v>
      </c>
      <c r="AO32" s="36">
        <v>-1.0122477220200276E-2</v>
      </c>
      <c r="AP32" s="36">
        <v>-4.6816157399415656E-3</v>
      </c>
      <c r="AQ32" s="36">
        <v>-8.5114656843106092E-3</v>
      </c>
      <c r="AR32" s="36">
        <v>-2.397531083205005E-3</v>
      </c>
      <c r="AS32" s="36">
        <v>-2.9343847235800339E-3</v>
      </c>
      <c r="AT32" s="37">
        <v>-9.9114196615864934E-3</v>
      </c>
    </row>
    <row r="33" spans="1:46" x14ac:dyDescent="0.3">
      <c r="A33" s="30">
        <v>1998</v>
      </c>
      <c r="B33" s="41">
        <v>84</v>
      </c>
      <c r="C33" s="42">
        <v>26</v>
      </c>
      <c r="D33" s="42">
        <v>6</v>
      </c>
      <c r="E33" s="42">
        <v>18</v>
      </c>
      <c r="F33" s="42">
        <v>8</v>
      </c>
      <c r="G33" s="42">
        <v>15</v>
      </c>
      <c r="H33" s="42">
        <v>1</v>
      </c>
      <c r="I33" s="42">
        <v>4</v>
      </c>
      <c r="J33" s="43">
        <v>6</v>
      </c>
      <c r="K33" s="36">
        <v>0.88145639868248393</v>
      </c>
      <c r="L33" s="36">
        <v>0.90552607071606683</v>
      </c>
      <c r="M33" s="36">
        <v>0.99306947483163555</v>
      </c>
      <c r="N33" s="36">
        <v>0.64940429463409877</v>
      </c>
      <c r="O33" s="36">
        <v>0.54362130358245841</v>
      </c>
      <c r="P33" s="36">
        <v>0.51469614994753932</v>
      </c>
      <c r="Q33" s="36">
        <v>0.70294839027948441</v>
      </c>
      <c r="R33" s="36">
        <v>0.95008748574872171</v>
      </c>
      <c r="S33" s="36">
        <v>0.27553961805799138</v>
      </c>
      <c r="T33" s="35">
        <v>2.6879354081630266E-3</v>
      </c>
      <c r="U33" s="36">
        <v>5.0495881555070012E-3</v>
      </c>
      <c r="V33" s="36">
        <v>5.8301208516727283E-3</v>
      </c>
      <c r="W33" s="36">
        <v>-7.2549677716464622E-3</v>
      </c>
      <c r="X33" s="36">
        <v>-2.4044753767111906E-3</v>
      </c>
      <c r="Y33" s="36">
        <v>-4.6412621840059981E-3</v>
      </c>
      <c r="Z33" s="36">
        <v>-3.0367689238429761E-3</v>
      </c>
      <c r="AA33" s="36">
        <v>-2.1770101885124206E-3</v>
      </c>
      <c r="AB33" s="37">
        <v>-1.1832485195498871E-2</v>
      </c>
      <c r="AC33" s="36">
        <v>1.6558645921367933E-3</v>
      </c>
      <c r="AD33" s="36">
        <v>3.866605077327721E-3</v>
      </c>
      <c r="AE33" s="36">
        <v>6.5487109253698928E-3</v>
      </c>
      <c r="AF33" s="36">
        <v>-9.5057466946485199E-3</v>
      </c>
      <c r="AG33" s="36">
        <v>-4.1094847357579347E-3</v>
      </c>
      <c r="AH33" s="36">
        <v>-6.6803961891005988E-3</v>
      </c>
      <c r="AI33" s="36">
        <v>-2.7440949392898827E-3</v>
      </c>
      <c r="AJ33" s="36">
        <v>-2.1191968979519657E-3</v>
      </c>
      <c r="AK33" s="37">
        <v>-9.2006969384663129E-3</v>
      </c>
      <c r="AL33" s="35">
        <v>2.162381642618313E-10</v>
      </c>
      <c r="AM33" s="36">
        <v>1.4808009982901901E-3</v>
      </c>
      <c r="AN33" s="36">
        <v>4.9018453210264729E-3</v>
      </c>
      <c r="AO33" s="36">
        <v>-1.0765566582432277E-2</v>
      </c>
      <c r="AP33" s="36">
        <v>-4.7527942412022434E-3</v>
      </c>
      <c r="AQ33" s="36">
        <v>-7.7865489143482056E-3</v>
      </c>
      <c r="AR33" s="36">
        <v>-3.0422300981126013E-3</v>
      </c>
      <c r="AS33" s="36">
        <v>-3.0952050092479754E-3</v>
      </c>
      <c r="AT33" s="37">
        <v>-1.0438223437336372E-2</v>
      </c>
    </row>
    <row r="34" spans="1:46" x14ac:dyDescent="0.3">
      <c r="A34" s="30">
        <v>1999</v>
      </c>
      <c r="B34" s="41">
        <v>89</v>
      </c>
      <c r="C34" s="42">
        <v>28</v>
      </c>
      <c r="D34" s="42">
        <v>7</v>
      </c>
      <c r="E34" s="42">
        <v>16</v>
      </c>
      <c r="F34" s="42">
        <v>8</v>
      </c>
      <c r="G34" s="42">
        <v>16</v>
      </c>
      <c r="H34" s="42">
        <v>4</v>
      </c>
      <c r="I34" s="42">
        <v>4</v>
      </c>
      <c r="J34" s="43">
        <v>6</v>
      </c>
      <c r="K34" s="36">
        <v>0.89032380557644997</v>
      </c>
      <c r="L34" s="36">
        <v>0.93706053827647351</v>
      </c>
      <c r="M34" s="36">
        <v>0.99328491230668192</v>
      </c>
      <c r="N34" s="36">
        <v>0.57982723450967544</v>
      </c>
      <c r="O34" s="36">
        <v>0.51898454177526132</v>
      </c>
      <c r="P34" s="36">
        <v>0.51968024372738686</v>
      </c>
      <c r="Q34" s="36">
        <v>0.8360234753910204</v>
      </c>
      <c r="R34" s="36">
        <v>0.95209555643428589</v>
      </c>
      <c r="S34" s="36">
        <v>0.26357454260294028</v>
      </c>
      <c r="T34" s="35">
        <v>3.0835175103285446E-3</v>
      </c>
      <c r="U34" s="36">
        <v>6.7512975569429265E-3</v>
      </c>
      <c r="V34" s="36">
        <v>6.4181155282276485E-3</v>
      </c>
      <c r="W34" s="36">
        <v>-7.3533415671474108E-3</v>
      </c>
      <c r="X34" s="36">
        <v>-4.0637220542815884E-3</v>
      </c>
      <c r="Y34" s="36">
        <v>-7.8634651499035254E-3</v>
      </c>
      <c r="Z34" s="36">
        <v>-2.828285643128078E-3</v>
      </c>
      <c r="AA34" s="36">
        <v>-3.486713935691207E-3</v>
      </c>
      <c r="AB34" s="37">
        <v>-2.1092981060820609E-2</v>
      </c>
      <c r="AC34" s="36">
        <v>1.9665891479792742E-3</v>
      </c>
      <c r="AD34" s="36">
        <v>5.4608191921133569E-3</v>
      </c>
      <c r="AE34" s="36">
        <v>7.2082533808656172E-3</v>
      </c>
      <c r="AF34" s="36">
        <v>-9.1675714146816929E-3</v>
      </c>
      <c r="AG34" s="36">
        <v>-4.9094452609030788E-3</v>
      </c>
      <c r="AH34" s="36">
        <v>-1.2288412409369913E-2</v>
      </c>
      <c r="AI34" s="36">
        <v>-3.4553588594074063E-3</v>
      </c>
      <c r="AJ34" s="36">
        <v>-3.4050204582564652E-3</v>
      </c>
      <c r="AK34" s="37">
        <v>-1.2117783423138146E-2</v>
      </c>
      <c r="AL34" s="35">
        <v>-1.2773040390086691E-10</v>
      </c>
      <c r="AM34" s="36">
        <v>2.5001220106021186E-3</v>
      </c>
      <c r="AN34" s="36">
        <v>5.2373806881247957E-3</v>
      </c>
      <c r="AO34" s="36">
        <v>-1.0459324493184555E-2</v>
      </c>
      <c r="AP34" s="36">
        <v>-5.603217508071451E-3</v>
      </c>
      <c r="AQ34" s="36">
        <v>-1.3906322371705752E-2</v>
      </c>
      <c r="AR34" s="36">
        <v>-3.8133111431531775E-3</v>
      </c>
      <c r="AS34" s="36">
        <v>-4.4857307719485288E-3</v>
      </c>
      <c r="AT34" s="37">
        <v>-1.3527165068014324E-2</v>
      </c>
    </row>
    <row r="35" spans="1:46" x14ac:dyDescent="0.3">
      <c r="A35" s="30">
        <v>2000</v>
      </c>
      <c r="B35" s="41">
        <v>94</v>
      </c>
      <c r="C35" s="42">
        <v>28</v>
      </c>
      <c r="D35" s="42">
        <v>7</v>
      </c>
      <c r="E35" s="42">
        <v>21</v>
      </c>
      <c r="F35" s="42">
        <v>7</v>
      </c>
      <c r="G35" s="42">
        <v>17</v>
      </c>
      <c r="H35" s="42">
        <v>4</v>
      </c>
      <c r="I35" s="42">
        <v>4</v>
      </c>
      <c r="J35" s="43">
        <v>6</v>
      </c>
      <c r="K35" s="36">
        <v>0.88707240857218916</v>
      </c>
      <c r="L35" s="36">
        <v>0.93696470371884844</v>
      </c>
      <c r="M35" s="36">
        <v>0.99885368671152541</v>
      </c>
      <c r="N35" s="36">
        <v>0.57431600722370879</v>
      </c>
      <c r="O35" s="36">
        <v>0.47264239064863417</v>
      </c>
      <c r="P35" s="36">
        <v>0.49043908940695052</v>
      </c>
      <c r="Q35" s="36">
        <v>0.82260139519052977</v>
      </c>
      <c r="R35" s="36">
        <v>0.95126728210679923</v>
      </c>
      <c r="S35" s="36">
        <v>0.26209657277569759</v>
      </c>
      <c r="T35" s="35">
        <v>3.065782194454273E-3</v>
      </c>
      <c r="U35" s="36">
        <v>6.4504674094856178E-3</v>
      </c>
      <c r="V35" s="36">
        <v>7.3148687466079096E-3</v>
      </c>
      <c r="W35" s="36">
        <v>-7.9651671723029952E-3</v>
      </c>
      <c r="X35" s="36">
        <v>-7.3412126755444066E-3</v>
      </c>
      <c r="Y35" s="36">
        <v>-1.6815086754599917E-2</v>
      </c>
      <c r="Z35" s="36">
        <v>-6.4793752584420107E-3</v>
      </c>
      <c r="AA35" s="36">
        <v>-2.9012716208676359E-3</v>
      </c>
      <c r="AB35" s="37">
        <v>-2.550467434801439E-2</v>
      </c>
      <c r="AC35" s="36">
        <v>1.8114218608163697E-3</v>
      </c>
      <c r="AD35" s="36">
        <v>4.8545906868972012E-3</v>
      </c>
      <c r="AE35" s="36">
        <v>8.4090327275439178E-3</v>
      </c>
      <c r="AF35" s="36">
        <v>-1.0797871616529521E-2</v>
      </c>
      <c r="AG35" s="36">
        <v>-6.6901771527051205E-3</v>
      </c>
      <c r="AH35" s="36">
        <v>-1.9061554992384384E-2</v>
      </c>
      <c r="AI35" s="36">
        <v>-6.7018717772184362E-3</v>
      </c>
      <c r="AJ35" s="36">
        <v>-2.6567832899784256E-3</v>
      </c>
      <c r="AK35" s="37">
        <v>-1.4031999722437001E-2</v>
      </c>
      <c r="AL35" s="35">
        <v>-7.9126643872409754E-10</v>
      </c>
      <c r="AM35" s="36">
        <v>1.7866650460274947E-3</v>
      </c>
      <c r="AN35" s="36">
        <v>6.8110259259807114E-3</v>
      </c>
      <c r="AO35" s="36">
        <v>-1.1943917727905911E-2</v>
      </c>
      <c r="AP35" s="36">
        <v>-7.3972180640672182E-3</v>
      </c>
      <c r="AQ35" s="36">
        <v>-2.0851390852825818E-2</v>
      </c>
      <c r="AR35" s="36">
        <v>-7.2461236339708777E-3</v>
      </c>
      <c r="AS35" s="36">
        <v>-3.7369755950307872E-3</v>
      </c>
      <c r="AT35" s="37">
        <v>-1.5284146494578663E-2</v>
      </c>
    </row>
    <row r="36" spans="1:46" x14ac:dyDescent="0.3">
      <c r="A36" s="30">
        <v>2001</v>
      </c>
      <c r="B36" s="41">
        <v>98</v>
      </c>
      <c r="C36" s="42">
        <v>28</v>
      </c>
      <c r="D36" s="42">
        <v>7</v>
      </c>
      <c r="E36" s="42">
        <v>22</v>
      </c>
      <c r="F36" s="42">
        <v>7</v>
      </c>
      <c r="G36" s="42">
        <v>18</v>
      </c>
      <c r="H36" s="42">
        <v>4</v>
      </c>
      <c r="I36" s="42">
        <v>4</v>
      </c>
      <c r="J36" s="43">
        <v>8</v>
      </c>
      <c r="K36" s="36">
        <v>0.90332718462068318</v>
      </c>
      <c r="L36" s="36">
        <v>0.93619996776062442</v>
      </c>
      <c r="M36" s="36">
        <v>0.99888208262872014</v>
      </c>
      <c r="N36" s="36">
        <v>0.54113584624237376</v>
      </c>
      <c r="O36" s="36">
        <v>0.43612219152947396</v>
      </c>
      <c r="P36" s="36">
        <v>0.48646734955073978</v>
      </c>
      <c r="Q36" s="36">
        <v>0.83676497971998665</v>
      </c>
      <c r="R36" s="36">
        <v>0.95355905991757428</v>
      </c>
      <c r="S36" s="36">
        <v>0.74162598341047448</v>
      </c>
      <c r="T36" s="35">
        <v>3.5022291651183139E-3</v>
      </c>
      <c r="U36" s="36">
        <v>6.6883654504308592E-3</v>
      </c>
      <c r="V36" s="36">
        <v>8.4466353018024763E-3</v>
      </c>
      <c r="W36" s="36">
        <v>-8.6519857595533343E-3</v>
      </c>
      <c r="X36" s="36">
        <v>-5.4858499381438093E-3</v>
      </c>
      <c r="Y36" s="36">
        <v>-1.8582092225018439E-2</v>
      </c>
      <c r="Z36" s="36">
        <v>-6.0412464384628009E-3</v>
      </c>
      <c r="AA36" s="36">
        <v>-3.6254674675785504E-3</v>
      </c>
      <c r="AB36" s="37">
        <v>-1.1002163394347462E-2</v>
      </c>
      <c r="AC36" s="36">
        <v>2.3068307932078962E-3</v>
      </c>
      <c r="AD36" s="36">
        <v>4.9372691236896325E-3</v>
      </c>
      <c r="AE36" s="36">
        <v>9.684978589245042E-3</v>
      </c>
      <c r="AF36" s="36">
        <v>-1.1043193802353423E-2</v>
      </c>
      <c r="AG36" s="36">
        <v>-6.6841088379606325E-3</v>
      </c>
      <c r="AH36" s="36">
        <v>-2.034838049398046E-2</v>
      </c>
      <c r="AI36" s="36">
        <v>-6.2473297943791027E-3</v>
      </c>
      <c r="AJ36" s="36">
        <v>-3.3361374384653906E-3</v>
      </c>
      <c r="AK36" s="37">
        <v>-1.3655854727335163E-2</v>
      </c>
      <c r="AL36" s="35">
        <v>8.7722917281039111E-10</v>
      </c>
      <c r="AM36" s="36">
        <v>9.6286336866188216E-4</v>
      </c>
      <c r="AN36" s="36">
        <v>8.0508507307788246E-3</v>
      </c>
      <c r="AO36" s="36">
        <v>-1.2763339858592748E-2</v>
      </c>
      <c r="AP36" s="36">
        <v>-7.6904221268283991E-3</v>
      </c>
      <c r="AQ36" s="36">
        <v>-2.3124179751656239E-2</v>
      </c>
      <c r="AR36" s="36">
        <v>-7.2931537957870111E-3</v>
      </c>
      <c r="AS36" s="36">
        <v>-4.996285353211111E-3</v>
      </c>
      <c r="AT36" s="37">
        <v>-1.5585849860821755E-2</v>
      </c>
    </row>
    <row r="37" spans="1:46" x14ac:dyDescent="0.3">
      <c r="A37" s="30">
        <v>2002</v>
      </c>
      <c r="B37" s="41">
        <v>108</v>
      </c>
      <c r="C37" s="42">
        <v>30</v>
      </c>
      <c r="D37" s="42">
        <v>11</v>
      </c>
      <c r="E37" s="42">
        <v>24</v>
      </c>
      <c r="F37" s="42">
        <v>8</v>
      </c>
      <c r="G37" s="42">
        <v>18</v>
      </c>
      <c r="H37" s="42">
        <v>4</v>
      </c>
      <c r="I37" s="42">
        <v>5</v>
      </c>
      <c r="J37" s="43">
        <v>8</v>
      </c>
      <c r="K37" s="36">
        <v>0.9323525969861528</v>
      </c>
      <c r="L37" s="36">
        <v>0.96212434516988377</v>
      </c>
      <c r="M37" s="36">
        <v>0.99949734997283324</v>
      </c>
      <c r="N37" s="36">
        <v>0.86637300122411653</v>
      </c>
      <c r="O37" s="36">
        <v>0.4557359149759404</v>
      </c>
      <c r="P37" s="36">
        <v>0.44183707830382707</v>
      </c>
      <c r="Q37" s="36">
        <v>0.83738963850034176</v>
      </c>
      <c r="R37" s="36">
        <v>0.95130115404586713</v>
      </c>
      <c r="S37" s="36">
        <v>0.72822147639493739</v>
      </c>
      <c r="T37" s="35">
        <v>2.0902895735900083E-3</v>
      </c>
      <c r="U37" s="36">
        <v>3.9851744789362381E-3</v>
      </c>
      <c r="V37" s="36">
        <v>7.3042534705140471E-3</v>
      </c>
      <c r="W37" s="36">
        <v>-8.8235386384481976E-3</v>
      </c>
      <c r="X37" s="36">
        <v>-5.3364255992502793E-3</v>
      </c>
      <c r="Y37" s="36">
        <v>-1.6606891767534378E-2</v>
      </c>
      <c r="Z37" s="36">
        <v>-8.65073003988308E-3</v>
      </c>
      <c r="AA37" s="36">
        <v>-3.6764697129881298E-3</v>
      </c>
      <c r="AB37" s="37">
        <v>-1.1947938443684074E-2</v>
      </c>
      <c r="AC37" s="36">
        <v>1.3068930530999133E-3</v>
      </c>
      <c r="AD37" s="36">
        <v>3.0129295032971393E-3</v>
      </c>
      <c r="AE37" s="36">
        <v>8.5963207473394934E-3</v>
      </c>
      <c r="AF37" s="36">
        <v>-1.2423113128954954E-2</v>
      </c>
      <c r="AG37" s="36">
        <v>-7.7759045553017206E-3</v>
      </c>
      <c r="AH37" s="36">
        <v>-2.0837948518907703E-2</v>
      </c>
      <c r="AI37" s="36">
        <v>-8.3989105913881944E-3</v>
      </c>
      <c r="AJ37" s="36">
        <v>-3.5389987924163086E-3</v>
      </c>
      <c r="AK37" s="37">
        <v>-1.3454341590560484E-2</v>
      </c>
      <c r="AL37" s="35">
        <v>6.3774658179179001E-10</v>
      </c>
      <c r="AM37" s="36">
        <v>9.6253524133395839E-4</v>
      </c>
      <c r="AN37" s="36">
        <v>7.5156285818202238E-3</v>
      </c>
      <c r="AO37" s="36">
        <v>-1.3381693463076281E-2</v>
      </c>
      <c r="AP37" s="36">
        <v>-8.4323350947192871E-3</v>
      </c>
      <c r="AQ37" s="36">
        <v>-2.2276393126256195E-2</v>
      </c>
      <c r="AR37" s="36">
        <v>-9.0773928831411419E-3</v>
      </c>
      <c r="AS37" s="36">
        <v>-4.4171486302396644E-3</v>
      </c>
      <c r="AT37" s="37">
        <v>-1.4507379743840363E-2</v>
      </c>
    </row>
    <row r="38" spans="1:46" x14ac:dyDescent="0.3">
      <c r="A38" s="30">
        <v>2003</v>
      </c>
      <c r="B38" s="41">
        <v>110</v>
      </c>
      <c r="C38" s="42">
        <v>30</v>
      </c>
      <c r="D38" s="42">
        <v>11</v>
      </c>
      <c r="E38" s="42">
        <v>23</v>
      </c>
      <c r="F38" s="42">
        <v>9</v>
      </c>
      <c r="G38" s="42">
        <v>19</v>
      </c>
      <c r="H38" s="42">
        <v>5</v>
      </c>
      <c r="I38" s="42">
        <v>5</v>
      </c>
      <c r="J38" s="43">
        <v>8</v>
      </c>
      <c r="K38" s="36">
        <v>0.93628388685518171</v>
      </c>
      <c r="L38" s="36">
        <v>0.96112470286759633</v>
      </c>
      <c r="M38" s="36">
        <v>0.99948078403326623</v>
      </c>
      <c r="N38" s="36">
        <v>0.86328586598345758</v>
      </c>
      <c r="O38" s="36">
        <v>0.49480174897893908</v>
      </c>
      <c r="P38" s="36">
        <v>0.682734449055166</v>
      </c>
      <c r="Q38" s="36">
        <v>0.85823591527932841</v>
      </c>
      <c r="R38" s="36">
        <v>0.95543432054899946</v>
      </c>
      <c r="S38" s="36">
        <v>0.72593245585780219</v>
      </c>
      <c r="T38" s="35">
        <v>2.5039263577210299E-3</v>
      </c>
      <c r="U38" s="36">
        <v>6.1271125436389148E-3</v>
      </c>
      <c r="V38" s="36">
        <v>6.7847644285883232E-3</v>
      </c>
      <c r="W38" s="36">
        <v>-9.2134419410194023E-3</v>
      </c>
      <c r="X38" s="36">
        <v>-6.2421541238253716E-3</v>
      </c>
      <c r="Y38" s="36">
        <v>-1.99883415924677E-2</v>
      </c>
      <c r="Z38" s="36">
        <v>-1.6502927380946594E-2</v>
      </c>
      <c r="AA38" s="36">
        <v>-2.8916458576864622E-3</v>
      </c>
      <c r="AB38" s="37">
        <v>-1.2108655870120388E-2</v>
      </c>
      <c r="AC38" s="36">
        <v>1.9475868420211308E-3</v>
      </c>
      <c r="AD38" s="36">
        <v>5.3168199021918138E-3</v>
      </c>
      <c r="AE38" s="36">
        <v>8.1995933351727973E-3</v>
      </c>
      <c r="AF38" s="36">
        <v>-1.4114672969104953E-2</v>
      </c>
      <c r="AG38" s="36">
        <v>-7.7124738608557218E-3</v>
      </c>
      <c r="AH38" s="36">
        <v>-1.5515776920583719E-2</v>
      </c>
      <c r="AI38" s="36">
        <v>-1.4405313238875825E-2</v>
      </c>
      <c r="AJ38" s="36">
        <v>-2.6063023622821787E-3</v>
      </c>
      <c r="AK38" s="37">
        <v>-1.3558270566654955E-2</v>
      </c>
      <c r="AL38" s="35">
        <v>-1.2724734260109308E-10</v>
      </c>
      <c r="AM38" s="36">
        <v>2.3081240431013705E-3</v>
      </c>
      <c r="AN38" s="36">
        <v>6.527167132681283E-3</v>
      </c>
      <c r="AO38" s="36">
        <v>-1.5539388498026017E-2</v>
      </c>
      <c r="AP38" s="36">
        <v>-8.5222018604050633E-3</v>
      </c>
      <c r="AQ38" s="36">
        <v>-1.6984746569427774E-2</v>
      </c>
      <c r="AR38" s="36">
        <v>-1.7042713250318305E-2</v>
      </c>
      <c r="AS38" s="36">
        <v>-3.6923520823370789E-3</v>
      </c>
      <c r="AT38" s="37">
        <v>-1.4891649319006542E-2</v>
      </c>
    </row>
    <row r="39" spans="1:46" x14ac:dyDescent="0.3">
      <c r="A39" s="30">
        <v>2004</v>
      </c>
      <c r="B39" s="41">
        <v>112</v>
      </c>
      <c r="C39" s="42">
        <v>30</v>
      </c>
      <c r="D39" s="42">
        <v>11</v>
      </c>
      <c r="E39" s="42">
        <v>24</v>
      </c>
      <c r="F39" s="42">
        <v>11</v>
      </c>
      <c r="G39" s="42">
        <v>17</v>
      </c>
      <c r="H39" s="42">
        <v>5</v>
      </c>
      <c r="I39" s="42">
        <v>5</v>
      </c>
      <c r="J39" s="43">
        <v>9</v>
      </c>
      <c r="K39" s="36">
        <v>0.94262023896002189</v>
      </c>
      <c r="L39" s="36">
        <v>0.96076576729202878</v>
      </c>
      <c r="M39" s="36">
        <v>0.99945596181757745</v>
      </c>
      <c r="N39" s="36">
        <v>0.86961358415448198</v>
      </c>
      <c r="O39" s="36">
        <v>0.50615489865218977</v>
      </c>
      <c r="P39" s="36">
        <v>0.70579078744611934</v>
      </c>
      <c r="Q39" s="36">
        <v>0.94448419932908223</v>
      </c>
      <c r="R39" s="36">
        <v>0.95626193590981978</v>
      </c>
      <c r="S39" s="36">
        <v>0.88484640380908985</v>
      </c>
      <c r="T39" s="35">
        <v>4.1677298647171184E-3</v>
      </c>
      <c r="U39" s="36">
        <v>9.4638865031988102E-3</v>
      </c>
      <c r="V39" s="36">
        <v>8.762065054953588E-3</v>
      </c>
      <c r="W39" s="36">
        <v>-1.1971817301038695E-2</v>
      </c>
      <c r="X39" s="36">
        <v>-7.373479316641186E-3</v>
      </c>
      <c r="Y39" s="36">
        <v>-1.6181269197385061E-2</v>
      </c>
      <c r="Z39" s="36">
        <v>-9.066578007995315E-3</v>
      </c>
      <c r="AA39" s="36">
        <v>-1.393865138339966E-3</v>
      </c>
      <c r="AB39" s="37">
        <v>-1.6408144317743591E-2</v>
      </c>
      <c r="AC39" s="36">
        <v>3.4831494898387521E-3</v>
      </c>
      <c r="AD39" s="36">
        <v>8.4660881632303876E-3</v>
      </c>
      <c r="AE39" s="36">
        <v>1.0214270638993298E-2</v>
      </c>
      <c r="AF39" s="36">
        <v>-1.6815637925852722E-2</v>
      </c>
      <c r="AG39" s="36">
        <v>-7.3007719549266032E-3</v>
      </c>
      <c r="AH39" s="36">
        <v>-1.708383740246433E-2</v>
      </c>
      <c r="AI39" s="36">
        <v>-9.5621014597192348E-3</v>
      </c>
      <c r="AJ39" s="36">
        <v>-1.1512034771869119E-3</v>
      </c>
      <c r="AK39" s="37">
        <v>-1.8107831410867862E-2</v>
      </c>
      <c r="AL39" s="35">
        <v>6.5135787150099836E-10</v>
      </c>
      <c r="AM39" s="36">
        <v>2.7358242121094259E-3</v>
      </c>
      <c r="AN39" s="36">
        <v>7.3245235054364664E-3</v>
      </c>
      <c r="AO39" s="36">
        <v>-1.9235330993537789E-2</v>
      </c>
      <c r="AP39" s="36">
        <v>-8.3668501405895993E-3</v>
      </c>
      <c r="AQ39" s="36">
        <v>-1.927724336737089E-2</v>
      </c>
      <c r="AR39" s="36">
        <v>-1.222022469256843E-2</v>
      </c>
      <c r="AS39" s="36">
        <v>-2.863068920760263E-3</v>
      </c>
      <c r="AT39" s="37">
        <v>-2.0539372102368517E-2</v>
      </c>
    </row>
    <row r="40" spans="1:46" x14ac:dyDescent="0.3">
      <c r="A40" s="30">
        <v>2005</v>
      </c>
      <c r="B40" s="41">
        <v>122</v>
      </c>
      <c r="C40" s="42">
        <v>33</v>
      </c>
      <c r="D40" s="42">
        <v>11</v>
      </c>
      <c r="E40" s="42">
        <v>23</v>
      </c>
      <c r="F40" s="42">
        <v>14</v>
      </c>
      <c r="G40" s="42">
        <v>20</v>
      </c>
      <c r="H40" s="42">
        <v>8</v>
      </c>
      <c r="I40" s="42">
        <v>4</v>
      </c>
      <c r="J40" s="43">
        <v>9</v>
      </c>
      <c r="K40" s="36">
        <v>0.91068945970354109</v>
      </c>
      <c r="L40" s="36">
        <v>0.9951272558301052</v>
      </c>
      <c r="M40" s="36">
        <v>0.99945929046651616</v>
      </c>
      <c r="N40" s="36">
        <v>0.87664692391858856</v>
      </c>
      <c r="O40" s="36">
        <v>0.72658223600037974</v>
      </c>
      <c r="P40" s="36">
        <v>0.5885756257354402</v>
      </c>
      <c r="Q40" s="36">
        <v>0.98124737920029725</v>
      </c>
      <c r="R40" s="36">
        <v>0.68961175212701475</v>
      </c>
      <c r="S40" s="36">
        <v>0.88597967608088446</v>
      </c>
      <c r="T40" s="35">
        <v>3.7835354230535065E-3</v>
      </c>
      <c r="U40" s="36">
        <v>9.423882381863747E-3</v>
      </c>
      <c r="V40" s="36">
        <v>8.917372041143035E-3</v>
      </c>
      <c r="W40" s="36">
        <v>-1.5987832839065293E-2</v>
      </c>
      <c r="X40" s="36">
        <v>-9.6508268804295309E-3</v>
      </c>
      <c r="Y40" s="36">
        <v>-2.0998524168668334E-2</v>
      </c>
      <c r="Z40" s="36">
        <v>-1.8718518449549904E-2</v>
      </c>
      <c r="AA40" s="36">
        <v>-1.3293032283443706E-5</v>
      </c>
      <c r="AB40" s="37">
        <v>-1.6474793553633935E-2</v>
      </c>
      <c r="AC40" s="36">
        <v>2.7736447727857013E-3</v>
      </c>
      <c r="AD40" s="36">
        <v>9.5457591706567101E-3</v>
      </c>
      <c r="AE40" s="36">
        <v>1.0327563123223573E-2</v>
      </c>
      <c r="AF40" s="36">
        <v>-2.0584205077375666E-2</v>
      </c>
      <c r="AG40" s="36">
        <v>-6.7500733044813565E-3</v>
      </c>
      <c r="AH40" s="36">
        <v>-2.0221306385715069E-2</v>
      </c>
      <c r="AI40" s="36">
        <v>-1.8373519538111113E-2</v>
      </c>
      <c r="AJ40" s="36">
        <v>-2.5676535010977501E-3</v>
      </c>
      <c r="AK40" s="37">
        <v>-1.9031051372477761E-2</v>
      </c>
      <c r="AL40" s="35">
        <v>-8.825453471334064E-10</v>
      </c>
      <c r="AM40" s="36">
        <v>4.6438152275841789E-3</v>
      </c>
      <c r="AN40" s="36">
        <v>8.2032104251838125E-3</v>
      </c>
      <c r="AO40" s="36">
        <v>-2.226955248950312E-2</v>
      </c>
      <c r="AP40" s="36">
        <v>-7.5446464353243819E-3</v>
      </c>
      <c r="AQ40" s="36">
        <v>-2.1863370498936205E-2</v>
      </c>
      <c r="AR40" s="36">
        <v>-2.0639798293368736E-2</v>
      </c>
      <c r="AS40" s="36">
        <v>-3.9664264569935197E-3</v>
      </c>
      <c r="AT40" s="37">
        <v>-2.0707922908730247E-2</v>
      </c>
    </row>
    <row r="41" spans="1:46" x14ac:dyDescent="0.3">
      <c r="A41" s="30">
        <v>2006</v>
      </c>
      <c r="B41" s="41">
        <v>125</v>
      </c>
      <c r="C41" s="42">
        <v>35</v>
      </c>
      <c r="D41" s="42">
        <v>11</v>
      </c>
      <c r="E41" s="42">
        <v>25</v>
      </c>
      <c r="F41" s="42">
        <v>13</v>
      </c>
      <c r="G41" s="42">
        <v>20</v>
      </c>
      <c r="H41" s="42">
        <v>8</v>
      </c>
      <c r="I41" s="42">
        <v>4</v>
      </c>
      <c r="J41" s="43">
        <v>9</v>
      </c>
      <c r="K41" s="36">
        <v>0.90565982213289054</v>
      </c>
      <c r="L41" s="36">
        <v>0.99586378298876188</v>
      </c>
      <c r="M41" s="36">
        <v>0.99942209163885398</v>
      </c>
      <c r="N41" s="36">
        <v>0.88585532296904279</v>
      </c>
      <c r="O41" s="36">
        <v>0.69542421604387572</v>
      </c>
      <c r="P41" s="36">
        <v>0.73841152647866104</v>
      </c>
      <c r="Q41" s="36">
        <v>0.98329130388914654</v>
      </c>
      <c r="R41" s="36">
        <v>0.64988566004942483</v>
      </c>
      <c r="S41" s="36">
        <v>0.88530901461685529</v>
      </c>
      <c r="T41" s="35">
        <v>3.4909621988547289E-3</v>
      </c>
      <c r="U41" s="36">
        <v>1.0475421273688272E-2</v>
      </c>
      <c r="V41" s="36">
        <v>8.7382666317377625E-3</v>
      </c>
      <c r="W41" s="36">
        <v>-1.8619202508537318E-2</v>
      </c>
      <c r="X41" s="36">
        <v>-1.0483957743839027E-2</v>
      </c>
      <c r="Y41" s="36">
        <v>-1.8362757564256073E-2</v>
      </c>
      <c r="Z41" s="36">
        <v>-2.6741567183149056E-2</v>
      </c>
      <c r="AA41" s="36">
        <v>8.6897232629534846E-4</v>
      </c>
      <c r="AB41" s="37">
        <v>-1.5055322038853432E-2</v>
      </c>
      <c r="AC41" s="36">
        <v>2.1325376605986434E-3</v>
      </c>
      <c r="AD41" s="36">
        <v>9.7568362823206231E-3</v>
      </c>
      <c r="AE41" s="36">
        <v>1.0014218459395551E-2</v>
      </c>
      <c r="AF41" s="36">
        <v>-2.2290249674653623E-2</v>
      </c>
      <c r="AG41" s="36">
        <v>-7.5266347596788102E-3</v>
      </c>
      <c r="AH41" s="36">
        <v>-2.5508079817223358E-2</v>
      </c>
      <c r="AI41" s="36">
        <v>-2.6612792244180637E-2</v>
      </c>
      <c r="AJ41" s="36">
        <v>-1.973097415841946E-3</v>
      </c>
      <c r="AK41" s="37">
        <v>-1.6639314456054721E-2</v>
      </c>
      <c r="AL41" s="35">
        <v>-1.2808705846911549E-9</v>
      </c>
      <c r="AM41" s="36">
        <v>5.9685141417536109E-3</v>
      </c>
      <c r="AN41" s="36">
        <v>8.3865783374325771E-3</v>
      </c>
      <c r="AO41" s="36">
        <v>-2.3575516388033586E-2</v>
      </c>
      <c r="AP41" s="36">
        <v>-8.2288571245903146E-3</v>
      </c>
      <c r="AQ41" s="36">
        <v>-2.6854583492188101E-2</v>
      </c>
      <c r="AR41" s="36">
        <v>-2.8681531710135232E-2</v>
      </c>
      <c r="AS41" s="36">
        <v>-3.0466958400476576E-3</v>
      </c>
      <c r="AT41" s="37">
        <v>-1.7801679599875917E-2</v>
      </c>
    </row>
    <row r="42" spans="1:46" x14ac:dyDescent="0.3">
      <c r="A42" s="30">
        <v>2007</v>
      </c>
      <c r="B42" s="41">
        <v>131</v>
      </c>
      <c r="C42" s="42">
        <v>37</v>
      </c>
      <c r="D42" s="42">
        <v>14</v>
      </c>
      <c r="E42" s="42">
        <v>23</v>
      </c>
      <c r="F42" s="42">
        <v>12</v>
      </c>
      <c r="G42" s="42">
        <v>23</v>
      </c>
      <c r="H42" s="42">
        <v>8</v>
      </c>
      <c r="I42" s="42">
        <v>4</v>
      </c>
      <c r="J42" s="43">
        <v>10</v>
      </c>
      <c r="K42" s="36">
        <v>0.89788039375369699</v>
      </c>
      <c r="L42" s="36">
        <v>0.9979511414960982</v>
      </c>
      <c r="M42" s="36">
        <v>0.99978193022812689</v>
      </c>
      <c r="N42" s="36">
        <v>0.88871239904719834</v>
      </c>
      <c r="O42" s="36">
        <v>0.68551325321709888</v>
      </c>
      <c r="P42" s="36">
        <v>0.7529970266429955</v>
      </c>
      <c r="Q42" s="36">
        <v>0.98487105881910875</v>
      </c>
      <c r="R42" s="36">
        <v>0.6006946207919821</v>
      </c>
      <c r="S42" s="36">
        <v>0.89112174675884792</v>
      </c>
      <c r="T42" s="35">
        <v>2.4216982433336656E-3</v>
      </c>
      <c r="U42" s="36">
        <v>6.0120751387186732E-3</v>
      </c>
      <c r="V42" s="36">
        <v>1.2107569470208097E-2</v>
      </c>
      <c r="W42" s="36">
        <v>-1.918856478577434E-2</v>
      </c>
      <c r="X42" s="36">
        <v>-1.0389857159706055E-2</v>
      </c>
      <c r="Y42" s="36">
        <v>-3.2040238115198849E-2</v>
      </c>
      <c r="Z42" s="36">
        <v>-2.4391278493477487E-2</v>
      </c>
      <c r="AA42" s="36">
        <v>4.1712539954281557E-4</v>
      </c>
      <c r="AB42" s="37">
        <v>-1.5217539880471951E-2</v>
      </c>
      <c r="AC42" s="36">
        <v>1.4043028298631943E-3</v>
      </c>
      <c r="AD42" s="36">
        <v>6.0693177024806824E-3</v>
      </c>
      <c r="AE42" s="36">
        <v>1.3621376413704461E-2</v>
      </c>
      <c r="AF42" s="36">
        <v>-2.2762881848026734E-2</v>
      </c>
      <c r="AG42" s="36">
        <v>-6.6385923799807695E-3</v>
      </c>
      <c r="AH42" s="36">
        <v>-3.5820586106033031E-2</v>
      </c>
      <c r="AI42" s="36">
        <v>-2.4797157702880844E-2</v>
      </c>
      <c r="AJ42" s="36">
        <v>-2.4226262395074688E-3</v>
      </c>
      <c r="AK42" s="37">
        <v>-1.6940014983412965E-2</v>
      </c>
      <c r="AL42" s="35">
        <v>1.5517457054447813E-10</v>
      </c>
      <c r="AM42" s="36">
        <v>3.5110753539742239E-3</v>
      </c>
      <c r="AN42" s="36">
        <v>1.2633582984625226E-2</v>
      </c>
      <c r="AO42" s="36">
        <v>-2.3529780584450651E-2</v>
      </c>
      <c r="AP42" s="36">
        <v>-7.0967091642078796E-3</v>
      </c>
      <c r="AQ42" s="36">
        <v>-3.6870699397817119E-2</v>
      </c>
      <c r="AR42" s="36">
        <v>-2.5991309132098267E-2</v>
      </c>
      <c r="AS42" s="36">
        <v>-3.1450294074428426E-3</v>
      </c>
      <c r="AT42" s="37">
        <v>-1.7681899466549897E-2</v>
      </c>
    </row>
    <row r="43" spans="1:46" x14ac:dyDescent="0.3">
      <c r="A43" s="30">
        <v>2008</v>
      </c>
      <c r="B43" s="41">
        <v>134</v>
      </c>
      <c r="C43" s="42">
        <v>37</v>
      </c>
      <c r="D43" s="42">
        <v>14</v>
      </c>
      <c r="E43" s="42">
        <v>23</v>
      </c>
      <c r="F43" s="42">
        <v>13</v>
      </c>
      <c r="G43" s="42">
        <v>24</v>
      </c>
      <c r="H43" s="42">
        <v>8</v>
      </c>
      <c r="I43" s="42">
        <v>5</v>
      </c>
      <c r="J43" s="43">
        <v>10</v>
      </c>
      <c r="K43" s="36">
        <v>0.88389132984324059</v>
      </c>
      <c r="L43" s="36">
        <v>0.99794565959285397</v>
      </c>
      <c r="M43" s="36">
        <v>0.99978743106374524</v>
      </c>
      <c r="N43" s="36">
        <v>0.8873676383416248</v>
      </c>
      <c r="O43" s="36">
        <v>0.67919792227569964</v>
      </c>
      <c r="P43" s="36">
        <v>0.72737614498166103</v>
      </c>
      <c r="Q43" s="36">
        <v>0.98551753221580207</v>
      </c>
      <c r="R43" s="36">
        <v>0.55956420274383079</v>
      </c>
      <c r="S43" s="36">
        <v>0.88790159305947569</v>
      </c>
      <c r="T43" s="35">
        <v>1.0332244503857631E-3</v>
      </c>
      <c r="U43" s="36">
        <v>2.6675301146224899E-3</v>
      </c>
      <c r="V43" s="36">
        <v>1.3663327063824622E-2</v>
      </c>
      <c r="W43" s="36">
        <v>-1.7760542048091559E-2</v>
      </c>
      <c r="X43" s="36">
        <v>-1.1603262048966469E-2</v>
      </c>
      <c r="Y43" s="36">
        <v>-3.6759491397399501E-2</v>
      </c>
      <c r="Z43" s="36">
        <v>-2.6403609544611163E-2</v>
      </c>
      <c r="AA43" s="36">
        <v>-1.9736377535678609E-4</v>
      </c>
      <c r="AB43" s="37">
        <v>-1.4925323571000296E-2</v>
      </c>
      <c r="AC43" s="36">
        <v>-1.4290608311764728E-4</v>
      </c>
      <c r="AD43" s="36">
        <v>2.1849276621366018E-3</v>
      </c>
      <c r="AE43" s="36">
        <v>1.5275631550117331E-2</v>
      </c>
      <c r="AF43" s="36">
        <v>-2.1108961689288049E-2</v>
      </c>
      <c r="AG43" s="36">
        <v>-9.9465921705583372E-3</v>
      </c>
      <c r="AH43" s="36">
        <v>-4.0103436797686041E-2</v>
      </c>
      <c r="AI43" s="36">
        <v>-2.7013131802820275E-2</v>
      </c>
      <c r="AJ43" s="36">
        <v>-2.3221757984540074E-3</v>
      </c>
      <c r="AK43" s="37">
        <v>-1.6371296305751924E-2</v>
      </c>
      <c r="AL43" s="35">
        <v>-2.3995260269955151E-11</v>
      </c>
      <c r="AM43" s="36">
        <v>2.4238744458326632E-3</v>
      </c>
      <c r="AN43" s="36">
        <v>1.5396474959768409E-2</v>
      </c>
      <c r="AO43" s="36">
        <v>-2.1019343428908953E-2</v>
      </c>
      <c r="AP43" s="36">
        <v>-9.8901789293423699E-3</v>
      </c>
      <c r="AQ43" s="36">
        <v>-3.9973539613738007E-2</v>
      </c>
      <c r="AR43" s="36">
        <v>-2.6851213835242228E-2</v>
      </c>
      <c r="AS43" s="36">
        <v>-2.253137618742304E-3</v>
      </c>
      <c r="AT43" s="37">
        <v>-1.6294016875234085E-2</v>
      </c>
    </row>
    <row r="44" spans="1:46" x14ac:dyDescent="0.3">
      <c r="A44" s="30">
        <v>2009</v>
      </c>
      <c r="B44" s="41">
        <v>136</v>
      </c>
      <c r="C44" s="42">
        <v>37</v>
      </c>
      <c r="D44" s="42">
        <v>13</v>
      </c>
      <c r="E44" s="42">
        <v>24</v>
      </c>
      <c r="F44" s="42">
        <v>14</v>
      </c>
      <c r="G44" s="42">
        <v>25</v>
      </c>
      <c r="H44" s="42">
        <v>8</v>
      </c>
      <c r="I44" s="42">
        <v>5</v>
      </c>
      <c r="J44" s="43">
        <v>10</v>
      </c>
      <c r="K44" s="36">
        <v>0.87389341339236548</v>
      </c>
      <c r="L44" s="36">
        <v>0.99792113802393112</v>
      </c>
      <c r="M44" s="36">
        <v>0.99976277657487689</v>
      </c>
      <c r="N44" s="36">
        <v>0.88422376637123712</v>
      </c>
      <c r="O44" s="36">
        <v>0.70816295166900778</v>
      </c>
      <c r="P44" s="36">
        <v>0.73722640654218885</v>
      </c>
      <c r="Q44" s="36">
        <v>0.98199070098292685</v>
      </c>
      <c r="R44" s="36">
        <v>0.54033357874675758</v>
      </c>
      <c r="S44" s="36">
        <v>0.88604940762024964</v>
      </c>
      <c r="T44" s="35">
        <v>3.0252765045904592E-3</v>
      </c>
      <c r="U44" s="36">
        <v>6.2680077568146083E-3</v>
      </c>
      <c r="V44" s="36">
        <v>1.341058569791798E-2</v>
      </c>
      <c r="W44" s="36">
        <v>-1.5617709606043364E-2</v>
      </c>
      <c r="X44" s="36">
        <v>-1.2067819615467223E-2</v>
      </c>
      <c r="Y44" s="36">
        <v>-2.9888997500417173E-2</v>
      </c>
      <c r="Z44" s="36">
        <v>-2.7686405932030207E-2</v>
      </c>
      <c r="AA44" s="36">
        <v>2.7941204502279233E-3</v>
      </c>
      <c r="AB44" s="37">
        <v>-1.4378551420379875E-2</v>
      </c>
      <c r="AC44" s="36">
        <v>1.2422267036305817E-3</v>
      </c>
      <c r="AD44" s="36">
        <v>5.8453834751988698E-3</v>
      </c>
      <c r="AE44" s="36">
        <v>1.4891884625735966E-2</v>
      </c>
      <c r="AF44" s="36">
        <v>-1.9427269392831441E-2</v>
      </c>
      <c r="AG44" s="36">
        <v>-1.0989033090325307E-2</v>
      </c>
      <c r="AH44" s="36">
        <v>-2.9845622080074612E-2</v>
      </c>
      <c r="AI44" s="36">
        <v>-2.8086946373875581E-2</v>
      </c>
      <c r="AJ44" s="36">
        <v>-2.6851972004813388E-3</v>
      </c>
      <c r="AK44" s="37">
        <v>-1.5773247381673541E-2</v>
      </c>
      <c r="AL44" s="35">
        <v>1.1576540704080903E-9</v>
      </c>
      <c r="AM44" s="36">
        <v>3.6396965777474874E-3</v>
      </c>
      <c r="AN44" s="36">
        <v>1.3939108833028284E-2</v>
      </c>
      <c r="AO44" s="36">
        <v>-2.0135535021613492E-2</v>
      </c>
      <c r="AP44" s="36">
        <v>-1.1573346614098187E-2</v>
      </c>
      <c r="AQ44" s="36">
        <v>-3.0796205591023789E-2</v>
      </c>
      <c r="AR44" s="36">
        <v>-2.9305310240032644E-2</v>
      </c>
      <c r="AS44" s="36">
        <v>-3.4038467615717782E-3</v>
      </c>
      <c r="AT44" s="37">
        <v>-1.6510543071753724E-2</v>
      </c>
    </row>
    <row r="45" spans="1:46" x14ac:dyDescent="0.3">
      <c r="A45" s="30">
        <v>2010</v>
      </c>
      <c r="B45" s="41">
        <v>137</v>
      </c>
      <c r="C45" s="42">
        <v>37</v>
      </c>
      <c r="D45" s="42">
        <v>13</v>
      </c>
      <c r="E45" s="42">
        <v>23</v>
      </c>
      <c r="F45" s="42">
        <v>13</v>
      </c>
      <c r="G45" s="42">
        <v>26</v>
      </c>
      <c r="H45" s="42">
        <v>9</v>
      </c>
      <c r="I45" s="42">
        <v>5</v>
      </c>
      <c r="J45" s="43">
        <v>11</v>
      </c>
      <c r="K45" s="36">
        <v>0.86589114186352167</v>
      </c>
      <c r="L45" s="36">
        <v>0.99787579701581597</v>
      </c>
      <c r="M45" s="36">
        <v>0.9997694973893283</v>
      </c>
      <c r="N45" s="36">
        <v>0.92526771059170099</v>
      </c>
      <c r="O45" s="36">
        <v>0.69040272847909578</v>
      </c>
      <c r="P45" s="36">
        <v>0.74783475274544409</v>
      </c>
      <c r="Q45" s="36">
        <v>0.98615856204167884</v>
      </c>
      <c r="R45" s="36">
        <v>0.52296502295427549</v>
      </c>
      <c r="S45" s="36">
        <v>0.89148441115250865</v>
      </c>
      <c r="T45" s="35">
        <v>3.0618379197836E-3</v>
      </c>
      <c r="U45" s="36">
        <v>1.0478764881979203E-2</v>
      </c>
      <c r="V45" s="36">
        <v>1.3668348723802981E-2</v>
      </c>
      <c r="W45" s="36">
        <v>-2.2832753093190234E-2</v>
      </c>
      <c r="X45" s="36">
        <v>-1.0127673788375282E-2</v>
      </c>
      <c r="Y45" s="36">
        <v>-3.1481176818993276E-2</v>
      </c>
      <c r="Z45" s="36">
        <v>-2.7863645121357541E-2</v>
      </c>
      <c r="AA45" s="36">
        <v>3.693467271224726E-3</v>
      </c>
      <c r="AB45" s="37">
        <v>-1.6346329661498776E-2</v>
      </c>
      <c r="AC45" s="36">
        <v>8.809039454363781E-4</v>
      </c>
      <c r="AD45" s="36">
        <v>9.7887028184999118E-3</v>
      </c>
      <c r="AE45" s="36">
        <v>1.5217287923937567E-2</v>
      </c>
      <c r="AF45" s="36">
        <v>-2.520666389431387E-2</v>
      </c>
      <c r="AG45" s="36">
        <v>-9.6586065760826557E-3</v>
      </c>
      <c r="AH45" s="36">
        <v>-3.1510778402415646E-2</v>
      </c>
      <c r="AI45" s="36">
        <v>-2.8358685639851687E-2</v>
      </c>
      <c r="AJ45" s="36">
        <v>-3.6679255792002839E-3</v>
      </c>
      <c r="AK45" s="37">
        <v>-1.7587688742218197E-2</v>
      </c>
      <c r="AL45" s="35">
        <v>4.284422739299126E-10</v>
      </c>
      <c r="AM45" s="36">
        <v>8.1253136558027857E-3</v>
      </c>
      <c r="AN45" s="36">
        <v>1.4538977105879163E-2</v>
      </c>
      <c r="AO45" s="36">
        <v>-2.5801694925828345E-2</v>
      </c>
      <c r="AP45" s="36">
        <v>-9.9989391142612152E-3</v>
      </c>
      <c r="AQ45" s="36">
        <v>-3.219302802662883E-2</v>
      </c>
      <c r="AR45" s="36">
        <v>-2.9164049799119792E-2</v>
      </c>
      <c r="AS45" s="36">
        <v>-4.1767179436921521E-3</v>
      </c>
      <c r="AT45" s="37">
        <v>-1.8083927896011577E-2</v>
      </c>
    </row>
    <row r="46" spans="1:46" x14ac:dyDescent="0.3">
      <c r="A46" s="30">
        <v>2011</v>
      </c>
      <c r="B46" s="41">
        <v>142</v>
      </c>
      <c r="C46" s="42">
        <v>37</v>
      </c>
      <c r="D46" s="42">
        <v>13</v>
      </c>
      <c r="E46" s="42">
        <v>27</v>
      </c>
      <c r="F46" s="42">
        <v>13</v>
      </c>
      <c r="G46" s="42">
        <v>28</v>
      </c>
      <c r="H46" s="42">
        <v>8</v>
      </c>
      <c r="I46" s="42">
        <v>5</v>
      </c>
      <c r="J46" s="43">
        <v>11</v>
      </c>
      <c r="K46" s="36">
        <v>0.8547886057551477</v>
      </c>
      <c r="L46" s="36">
        <v>0.99783894573900944</v>
      </c>
      <c r="M46" s="36">
        <v>0.99976093255531062</v>
      </c>
      <c r="N46" s="36">
        <v>0.94296104332164388</v>
      </c>
      <c r="O46" s="36">
        <v>0.67900123761951814</v>
      </c>
      <c r="P46" s="36">
        <v>0.76271974095718054</v>
      </c>
      <c r="Q46" s="36">
        <v>0.98448215174781706</v>
      </c>
      <c r="R46" s="36">
        <v>0.49115295926857527</v>
      </c>
      <c r="S46" s="36">
        <v>0.88918621159476563</v>
      </c>
      <c r="T46" s="35">
        <v>2.7264634709065184E-3</v>
      </c>
      <c r="U46" s="36">
        <v>1.0784334855203881E-2</v>
      </c>
      <c r="V46" s="36">
        <v>1.3366062086411631E-2</v>
      </c>
      <c r="W46" s="36">
        <v>-2.2725205852911098E-2</v>
      </c>
      <c r="X46" s="36">
        <v>-8.7370658614472768E-3</v>
      </c>
      <c r="Y46" s="36">
        <v>-3.121167136057186E-2</v>
      </c>
      <c r="Z46" s="36">
        <v>-2.9128976440151316E-2</v>
      </c>
      <c r="AA46" s="36">
        <v>5.0566113348938842E-3</v>
      </c>
      <c r="AB46" s="37">
        <v>-1.5521127619321952E-2</v>
      </c>
      <c r="AC46" s="36">
        <v>5.0038438689835926E-4</v>
      </c>
      <c r="AD46" s="36">
        <v>1.0184090067889461E-2</v>
      </c>
      <c r="AE46" s="36">
        <v>1.5027461855550718E-2</v>
      </c>
      <c r="AF46" s="36">
        <v>-2.4564861274748856E-2</v>
      </c>
      <c r="AG46" s="36">
        <v>-9.0659531770983931E-3</v>
      </c>
      <c r="AH46" s="36">
        <v>-3.2827109152980115E-2</v>
      </c>
      <c r="AI46" s="36">
        <v>-2.9956375021898747E-2</v>
      </c>
      <c r="AJ46" s="36">
        <v>-3.1796176413401542E-3</v>
      </c>
      <c r="AK46" s="37">
        <v>-1.7184629663421644E-2</v>
      </c>
      <c r="AL46" s="35">
        <v>-2.7615492245107225E-10</v>
      </c>
      <c r="AM46" s="36">
        <v>9.218382689455823E-3</v>
      </c>
      <c r="AN46" s="36">
        <v>1.4629184086459546E-2</v>
      </c>
      <c r="AO46" s="36">
        <v>-2.4903830740606439E-2</v>
      </c>
      <c r="AP46" s="36">
        <v>-9.253141880144455E-3</v>
      </c>
      <c r="AQ46" s="36">
        <v>-3.317958261015979E-2</v>
      </c>
      <c r="AR46" s="36">
        <v>-3.0410080291670014E-2</v>
      </c>
      <c r="AS46" s="36">
        <v>-3.4576427653643898E-3</v>
      </c>
      <c r="AT46" s="37">
        <v>-1.7454982486336954E-2</v>
      </c>
    </row>
    <row r="47" spans="1:46" x14ac:dyDescent="0.3">
      <c r="A47" s="30">
        <v>2012</v>
      </c>
      <c r="B47" s="41">
        <v>137</v>
      </c>
      <c r="C47" s="42">
        <v>36</v>
      </c>
      <c r="D47" s="42">
        <v>13</v>
      </c>
      <c r="E47" s="42">
        <v>27</v>
      </c>
      <c r="F47" s="42">
        <v>13</v>
      </c>
      <c r="G47" s="42">
        <v>23</v>
      </c>
      <c r="H47" s="42">
        <v>9</v>
      </c>
      <c r="I47" s="42">
        <v>5</v>
      </c>
      <c r="J47" s="43">
        <v>11</v>
      </c>
      <c r="K47" s="36">
        <v>0.83899956172004708</v>
      </c>
      <c r="L47" s="36">
        <v>0.98397418803944803</v>
      </c>
      <c r="M47" s="36">
        <v>0.99977143179944117</v>
      </c>
      <c r="N47" s="36">
        <v>0.93767621246961308</v>
      </c>
      <c r="O47" s="36">
        <v>0.68946106688595743</v>
      </c>
      <c r="P47" s="36">
        <v>0.74059065607932029</v>
      </c>
      <c r="Q47" s="36">
        <v>0.98507510076465044</v>
      </c>
      <c r="R47" s="36">
        <v>0.46536575938517671</v>
      </c>
      <c r="S47" s="36">
        <v>0.88427255846093744</v>
      </c>
      <c r="T47" s="35">
        <v>1.9021148123651184E-3</v>
      </c>
      <c r="U47" s="36">
        <v>8.7961759712592638E-3</v>
      </c>
      <c r="V47" s="36">
        <v>1.3107514702586111E-2</v>
      </c>
      <c r="W47" s="36">
        <v>-2.1281547982680456E-2</v>
      </c>
      <c r="X47" s="36">
        <v>-9.6347254206700077E-3</v>
      </c>
      <c r="Y47" s="36">
        <v>-2.7730632990952169E-2</v>
      </c>
      <c r="Z47" s="36">
        <v>-2.7158216861161943E-2</v>
      </c>
      <c r="AA47" s="36">
        <v>4.4294462934408368E-3</v>
      </c>
      <c r="AB47" s="37">
        <v>-1.64600878702643E-2</v>
      </c>
      <c r="AC47" s="36">
        <v>6.3310970294590728E-6</v>
      </c>
      <c r="AD47" s="36">
        <v>8.3277053998198156E-3</v>
      </c>
      <c r="AE47" s="36">
        <v>1.4619488824235029E-2</v>
      </c>
      <c r="AF47" s="36">
        <v>-2.3523042126099902E-2</v>
      </c>
      <c r="AG47" s="36">
        <v>-9.2908677167232896E-3</v>
      </c>
      <c r="AH47" s="36">
        <v>-2.9842823307898305E-2</v>
      </c>
      <c r="AI47" s="36">
        <v>-2.7533898966653751E-2</v>
      </c>
      <c r="AJ47" s="36">
        <v>-2.2391388662512572E-3</v>
      </c>
      <c r="AK47" s="37">
        <v>-1.8524768965787211E-2</v>
      </c>
      <c r="AL47" s="35">
        <v>-1.0780666982972538E-9</v>
      </c>
      <c r="AM47" s="36">
        <v>8.3114364166827111E-3</v>
      </c>
      <c r="AN47" s="36">
        <v>1.4614355433707552E-2</v>
      </c>
      <c r="AO47" s="36">
        <v>-2.3516239717977481E-2</v>
      </c>
      <c r="AP47" s="36">
        <v>-9.2933693845582126E-3</v>
      </c>
      <c r="AQ47" s="36">
        <v>-2.9847236899351769E-2</v>
      </c>
      <c r="AR47" s="36">
        <v>-2.754001711092121E-2</v>
      </c>
      <c r="AS47" s="36">
        <v>-2.2427811831068471E-3</v>
      </c>
      <c r="AT47" s="37">
        <v>-1.8528326750641602E-2</v>
      </c>
    </row>
    <row r="48" spans="1:46" x14ac:dyDescent="0.3">
      <c r="A48" s="30">
        <v>2013</v>
      </c>
      <c r="B48" s="41">
        <v>139</v>
      </c>
      <c r="C48" s="42">
        <v>37</v>
      </c>
      <c r="D48" s="42">
        <v>15</v>
      </c>
      <c r="E48" s="42">
        <v>25</v>
      </c>
      <c r="F48" s="42">
        <v>13</v>
      </c>
      <c r="G48" s="42">
        <v>26</v>
      </c>
      <c r="H48" s="42">
        <v>7</v>
      </c>
      <c r="I48" s="42">
        <v>5</v>
      </c>
      <c r="J48" s="43">
        <v>11</v>
      </c>
      <c r="K48" s="36">
        <v>0.83189584722300514</v>
      </c>
      <c r="L48" s="36">
        <v>0.99775185129000366</v>
      </c>
      <c r="M48" s="36">
        <v>0.99983404254074193</v>
      </c>
      <c r="N48" s="36">
        <v>0.92601352316946761</v>
      </c>
      <c r="O48" s="36">
        <v>0.70954208657671403</v>
      </c>
      <c r="P48" s="36">
        <v>0.73513655655756349</v>
      </c>
      <c r="Q48" s="36">
        <v>0.97805720504235483</v>
      </c>
      <c r="R48" s="36">
        <v>0.40681356336821062</v>
      </c>
      <c r="S48" s="36">
        <v>0.88237309998163427</v>
      </c>
      <c r="T48" s="35">
        <v>2.4844850600285163E-3</v>
      </c>
      <c r="U48" s="36">
        <v>8.4875228055029082E-3</v>
      </c>
      <c r="V48" s="36">
        <v>1.2649756044962301E-2</v>
      </c>
      <c r="W48" s="36">
        <v>-1.594970382752213E-2</v>
      </c>
      <c r="X48" s="36">
        <v>-8.7248636756142393E-3</v>
      </c>
      <c r="Y48" s="36">
        <v>-2.8735559789171028E-2</v>
      </c>
      <c r="Z48" s="36">
        <v>-2.8110554782210043E-2</v>
      </c>
      <c r="AA48" s="36">
        <v>7.1020089906754106E-3</v>
      </c>
      <c r="AB48" s="37">
        <v>-1.5482352582943004E-2</v>
      </c>
      <c r="AC48" s="36">
        <v>6.5643542707456877E-5</v>
      </c>
      <c r="AD48" s="36">
        <v>8.5088491527979676E-3</v>
      </c>
      <c r="AE48" s="36">
        <v>1.4287313220103921E-2</v>
      </c>
      <c r="AF48" s="36">
        <v>-1.9839532313557472E-2</v>
      </c>
      <c r="AG48" s="36">
        <v>-8.5576003791369547E-3</v>
      </c>
      <c r="AH48" s="36">
        <v>-2.9381971000811608E-2</v>
      </c>
      <c r="AI48" s="36">
        <v>-2.8588177003206514E-2</v>
      </c>
      <c r="AJ48" s="36">
        <v>-3.246481970641998E-3</v>
      </c>
      <c r="AK48" s="37">
        <v>-1.8484223075235201E-2</v>
      </c>
      <c r="AL48" s="35">
        <v>-6.675017755942187E-10</v>
      </c>
      <c r="AM48" s="36">
        <v>8.3616646095631426E-3</v>
      </c>
      <c r="AN48" s="36">
        <v>1.4241455263875821E-2</v>
      </c>
      <c r="AO48" s="36">
        <v>-1.9865241390012868E-2</v>
      </c>
      <c r="AP48" s="36">
        <v>-8.5795183231940804E-3</v>
      </c>
      <c r="AQ48" s="36">
        <v>-2.9425272662896903E-2</v>
      </c>
      <c r="AR48" s="36">
        <v>-2.8638149071101814E-2</v>
      </c>
      <c r="AS48" s="36">
        <v>-3.2844716983931946E-3</v>
      </c>
      <c r="AT48" s="37">
        <v>-1.851624485128513E-2</v>
      </c>
    </row>
    <row r="49" spans="1:46" x14ac:dyDescent="0.3">
      <c r="A49" s="30">
        <v>2014</v>
      </c>
      <c r="B49" s="41">
        <v>144</v>
      </c>
      <c r="C49" s="42">
        <v>37</v>
      </c>
      <c r="D49" s="42">
        <v>14</v>
      </c>
      <c r="E49" s="42">
        <v>27</v>
      </c>
      <c r="F49" s="42">
        <v>13</v>
      </c>
      <c r="G49" s="42">
        <v>28</v>
      </c>
      <c r="H49" s="42">
        <v>9</v>
      </c>
      <c r="I49" s="42">
        <v>5</v>
      </c>
      <c r="J49" s="43">
        <v>11</v>
      </c>
      <c r="K49" s="36">
        <v>0.78724146197351308</v>
      </c>
      <c r="L49" s="36">
        <v>0.84565054330786815</v>
      </c>
      <c r="M49" s="36">
        <v>0.99959460509324038</v>
      </c>
      <c r="N49" s="36">
        <v>0.92693394631049186</v>
      </c>
      <c r="O49" s="36">
        <v>0.72099828417799783</v>
      </c>
      <c r="P49" s="36">
        <v>0.77440342471810852</v>
      </c>
      <c r="Q49" s="36">
        <v>0.98064839036191853</v>
      </c>
      <c r="R49" s="36">
        <v>0.37913199743072534</v>
      </c>
      <c r="S49" s="36">
        <v>0.88207740329315576</v>
      </c>
      <c r="T49" s="35">
        <v>2.4002398742506547E-3</v>
      </c>
      <c r="U49" s="36">
        <v>7.0172105530428592E-3</v>
      </c>
      <c r="V49" s="36">
        <v>1.2590024088921766E-2</v>
      </c>
      <c r="W49" s="36">
        <v>-1.5625329930258086E-2</v>
      </c>
      <c r="X49" s="36">
        <v>-6.560348276636277E-3</v>
      </c>
      <c r="Y49" s="36">
        <v>-2.0986179204965975E-2</v>
      </c>
      <c r="Z49" s="36">
        <v>-2.6464331946709222E-2</v>
      </c>
      <c r="AA49" s="36">
        <v>7.5271116574199375E-3</v>
      </c>
      <c r="AB49" s="37">
        <v>-1.4962805062101811E-2</v>
      </c>
      <c r="AC49" s="36">
        <v>7.8632556122484431E-4</v>
      </c>
      <c r="AD49" s="36">
        <v>7.7998304918395255E-3</v>
      </c>
      <c r="AE49" s="36">
        <v>1.4230667576883701E-2</v>
      </c>
      <c r="AF49" s="36">
        <v>-1.9609211781733044E-2</v>
      </c>
      <c r="AG49" s="36">
        <v>-7.2624533582356021E-3</v>
      </c>
      <c r="AH49" s="36">
        <v>-2.2893051407379995E-2</v>
      </c>
      <c r="AI49" s="36">
        <v>-2.6789584212345022E-2</v>
      </c>
      <c r="AJ49" s="36">
        <v>-1.5703135570923467E-3</v>
      </c>
      <c r="AK49" s="37">
        <v>-1.7500229359880271E-2</v>
      </c>
      <c r="AL49" s="35">
        <v>-5.3743537583780413E-10</v>
      </c>
      <c r="AM49" s="36">
        <v>6.1665950609418639E-3</v>
      </c>
      <c r="AN49" s="36">
        <v>1.3654752916184223E-2</v>
      </c>
      <c r="AO49" s="36">
        <v>-2.0025271963856769E-2</v>
      </c>
      <c r="AP49" s="36">
        <v>-7.5487110158213126E-3</v>
      </c>
      <c r="AQ49" s="36">
        <v>-2.3413695970374456E-2</v>
      </c>
      <c r="AR49" s="36">
        <v>-2.7480645662201222E-2</v>
      </c>
      <c r="AS49" s="36">
        <v>-2.0596811481861949E-3</v>
      </c>
      <c r="AT49" s="37">
        <v>-1.7921451251891304E-2</v>
      </c>
    </row>
    <row r="50" spans="1:46" x14ac:dyDescent="0.3">
      <c r="A50" s="30">
        <v>2015</v>
      </c>
      <c r="B50" s="41">
        <v>138</v>
      </c>
      <c r="C50" s="42">
        <v>37</v>
      </c>
      <c r="D50" s="42">
        <v>12</v>
      </c>
      <c r="E50" s="42">
        <v>28</v>
      </c>
      <c r="F50" s="42">
        <v>13</v>
      </c>
      <c r="G50" s="42">
        <v>25</v>
      </c>
      <c r="H50" s="42">
        <v>8</v>
      </c>
      <c r="I50" s="42">
        <v>5</v>
      </c>
      <c r="J50" s="43">
        <v>10</v>
      </c>
      <c r="K50" s="36">
        <v>0.7705241947058864</v>
      </c>
      <c r="L50" s="36">
        <v>0.83263472084850887</v>
      </c>
      <c r="M50" s="36">
        <v>0.9993690592005614</v>
      </c>
      <c r="N50" s="36">
        <v>0.91527148560872784</v>
      </c>
      <c r="O50" s="36">
        <v>0.72399959292272442</v>
      </c>
      <c r="P50" s="36">
        <v>0.73810129062738283</v>
      </c>
      <c r="Q50" s="36">
        <v>0.97331083820990183</v>
      </c>
      <c r="R50" s="36">
        <v>0.35056117766338007</v>
      </c>
      <c r="S50" s="36">
        <v>0.88222781329835198</v>
      </c>
      <c r="T50" s="35">
        <v>3.2822303804462133E-3</v>
      </c>
      <c r="U50" s="36">
        <v>4.8298811083477338E-3</v>
      </c>
      <c r="V50" s="36">
        <v>1.2594859679899189E-2</v>
      </c>
      <c r="W50" s="36">
        <v>-1.2622329656916521E-2</v>
      </c>
      <c r="X50" s="36">
        <v>-5.7548545678433993E-3</v>
      </c>
      <c r="Y50" s="36">
        <v>-1.5886587120895353E-2</v>
      </c>
      <c r="Z50" s="36">
        <v>-1.8311819807399998E-2</v>
      </c>
      <c r="AA50" s="36">
        <v>8.0991584057936907E-3</v>
      </c>
      <c r="AB50" s="37">
        <v>-1.3717436529877062E-2</v>
      </c>
      <c r="AC50" s="36">
        <v>1.2081378442557644E-3</v>
      </c>
      <c r="AD50" s="36">
        <v>5.466815131812788E-3</v>
      </c>
      <c r="AE50" s="36">
        <v>1.4039185151835132E-2</v>
      </c>
      <c r="AF50" s="36">
        <v>-1.7660198595003576E-2</v>
      </c>
      <c r="AG50" s="36">
        <v>-4.1973293936248433E-3</v>
      </c>
      <c r="AH50" s="36">
        <v>-1.628903326017582E-2</v>
      </c>
      <c r="AI50" s="36">
        <v>-1.9023406285061759E-2</v>
      </c>
      <c r="AJ50" s="36">
        <v>-1.4899074592991059E-3</v>
      </c>
      <c r="AK50" s="37">
        <v>-1.8600971251849285E-2</v>
      </c>
      <c r="AL50" s="35">
        <v>5.4971619902031403E-10</v>
      </c>
      <c r="AM50" s="36">
        <v>2.8353663792783567E-3</v>
      </c>
      <c r="AN50" s="36">
        <v>1.3188747018315364E-2</v>
      </c>
      <c r="AO50" s="36">
        <v>-1.8279271241736783E-2</v>
      </c>
      <c r="AP50" s="36">
        <v>-4.6956299249700014E-3</v>
      </c>
      <c r="AQ50" s="36">
        <v>-1.6985357661966585E-2</v>
      </c>
      <c r="AR50" s="36">
        <v>-2.0055036641896822E-2</v>
      </c>
      <c r="AS50" s="36">
        <v>-2.2786509117414247E-3</v>
      </c>
      <c r="AT50" s="37">
        <v>-1.9295871592681632E-2</v>
      </c>
    </row>
    <row r="51" spans="1:46" x14ac:dyDescent="0.3">
      <c r="A51" s="30">
        <v>2016</v>
      </c>
      <c r="B51" s="41">
        <v>142</v>
      </c>
      <c r="C51" s="42">
        <v>37</v>
      </c>
      <c r="D51" s="42">
        <v>13</v>
      </c>
      <c r="E51" s="42">
        <v>29</v>
      </c>
      <c r="F51" s="42">
        <v>13</v>
      </c>
      <c r="G51" s="42">
        <v>27</v>
      </c>
      <c r="H51" s="42">
        <v>8</v>
      </c>
      <c r="I51" s="42">
        <v>5</v>
      </c>
      <c r="J51" s="43">
        <v>10</v>
      </c>
      <c r="K51" s="36">
        <v>0.77610756796558933</v>
      </c>
      <c r="L51" s="36">
        <v>0.84683851318567593</v>
      </c>
      <c r="M51" s="36">
        <v>0.99936211726895297</v>
      </c>
      <c r="N51" s="36">
        <v>0.914100616537039</v>
      </c>
      <c r="O51" s="36">
        <v>0.7221813467026178</v>
      </c>
      <c r="P51" s="36">
        <v>0.78451107212781324</v>
      </c>
      <c r="Q51" s="36">
        <v>0.97133664536091402</v>
      </c>
      <c r="R51" s="36">
        <v>0.36843769564248385</v>
      </c>
      <c r="S51" s="36">
        <v>0.88345721702815905</v>
      </c>
      <c r="T51" s="35">
        <v>3.102227945207646E-3</v>
      </c>
      <c r="U51" s="36">
        <v>3.9686491990701296E-3</v>
      </c>
      <c r="V51" s="36">
        <v>1.283115018669947E-2</v>
      </c>
      <c r="W51" s="36">
        <v>-1.507705192998729E-2</v>
      </c>
      <c r="X51" s="36">
        <v>-3.3948326673670236E-3</v>
      </c>
      <c r="Y51" s="36">
        <v>-1.2403310904155749E-2</v>
      </c>
      <c r="Z51" s="36">
        <v>-2.6597180025608045E-2</v>
      </c>
      <c r="AA51" s="36">
        <v>7.8663270771596443E-3</v>
      </c>
      <c r="AB51" s="37">
        <v>-1.3080269998145048E-2</v>
      </c>
      <c r="AC51" s="36">
        <v>5.1387924438244773E-4</v>
      </c>
      <c r="AD51" s="36">
        <v>3.8675903408990999E-3</v>
      </c>
      <c r="AE51" s="36">
        <v>1.4143892561852537E-2</v>
      </c>
      <c r="AF51" s="36">
        <v>-2.1137301753534919E-2</v>
      </c>
      <c r="AG51" s="36">
        <v>-1.7904258182731645E-3</v>
      </c>
      <c r="AH51" s="36">
        <v>-1.4122249751293539E-2</v>
      </c>
      <c r="AI51" s="36">
        <v>-2.7144656925922543E-2</v>
      </c>
      <c r="AJ51" s="36">
        <v>-2.321297647622224E-3</v>
      </c>
      <c r="AK51" s="37">
        <v>-1.8602242391513712E-2</v>
      </c>
      <c r="AL51" s="35">
        <v>-4.4907200672802132E-10</v>
      </c>
      <c r="AM51" s="36">
        <v>2.7011740645234311E-3</v>
      </c>
      <c r="AN51" s="36">
        <v>1.3807558517669587E-2</v>
      </c>
      <c r="AO51" s="36">
        <v>-2.1412525884918262E-2</v>
      </c>
      <c r="AP51" s="36">
        <v>-1.9715889887484067E-3</v>
      </c>
      <c r="AQ51" s="36">
        <v>-1.4379657253339404E-2</v>
      </c>
      <c r="AR51" s="36">
        <v>-2.7662641420539071E-2</v>
      </c>
      <c r="AS51" s="36">
        <v>-2.6521814002399358E-3</v>
      </c>
      <c r="AT51" s="37">
        <v>-1.8885883244664087E-2</v>
      </c>
    </row>
    <row r="52" spans="1:46" x14ac:dyDescent="0.3">
      <c r="A52" s="30">
        <v>2017</v>
      </c>
      <c r="B52" s="41">
        <v>144</v>
      </c>
      <c r="C52" s="42">
        <v>37</v>
      </c>
      <c r="D52" s="42">
        <v>12</v>
      </c>
      <c r="E52" s="42">
        <v>28</v>
      </c>
      <c r="F52" s="42">
        <v>14</v>
      </c>
      <c r="G52" s="42">
        <v>30</v>
      </c>
      <c r="H52" s="42">
        <v>8</v>
      </c>
      <c r="I52" s="42">
        <v>5</v>
      </c>
      <c r="J52" s="43">
        <v>10</v>
      </c>
      <c r="K52" s="36">
        <v>0.7729755455793873</v>
      </c>
      <c r="L52" s="36">
        <v>0.85482011392494184</v>
      </c>
      <c r="M52" s="36">
        <v>0.99894980528519117</v>
      </c>
      <c r="N52" s="36">
        <v>0.87611926270406604</v>
      </c>
      <c r="O52" s="36">
        <v>0.73163705261639622</v>
      </c>
      <c r="P52" s="36">
        <v>0.85708588967323596</v>
      </c>
      <c r="Q52" s="36">
        <v>0.97351617159749659</v>
      </c>
      <c r="R52" s="36">
        <v>0.35002554133192376</v>
      </c>
      <c r="S52" s="36">
        <v>0.8856506389741714</v>
      </c>
      <c r="T52" s="35">
        <v>3.1421388617136445E-3</v>
      </c>
      <c r="U52" s="36">
        <v>2.4699321429655385E-3</v>
      </c>
      <c r="V52" s="36">
        <v>1.4785089343759321E-2</v>
      </c>
      <c r="W52" s="36">
        <v>-1.6366627347414123E-2</v>
      </c>
      <c r="X52" s="36">
        <v>-4.6322590946565479E-3</v>
      </c>
      <c r="Y52" s="36">
        <v>-1.5638321991377695E-2</v>
      </c>
      <c r="Z52" s="36">
        <v>-2.6609015573071996E-2</v>
      </c>
      <c r="AA52" s="36">
        <v>9.1764112795941002E-3</v>
      </c>
      <c r="AB52" s="37">
        <v>-1.2324356089149871E-2</v>
      </c>
      <c r="AC52" s="36">
        <v>8.5091002787467877E-4</v>
      </c>
      <c r="AD52" s="36">
        <v>4.7185684616179368E-3</v>
      </c>
      <c r="AE52" s="36">
        <v>1.5862055101486042E-2</v>
      </c>
      <c r="AF52" s="36">
        <v>-2.1395077933237035E-2</v>
      </c>
      <c r="AG52" s="36">
        <v>-2.7435785766731172E-3</v>
      </c>
      <c r="AH52" s="36">
        <v>-1.6873962545077396E-2</v>
      </c>
      <c r="AI52" s="36">
        <v>-2.74767927222032E-2</v>
      </c>
      <c r="AJ52" s="36">
        <v>-2.1243884475368531E-3</v>
      </c>
      <c r="AK52" s="37">
        <v>-1.8711856846284881E-2</v>
      </c>
      <c r="AL52" s="35">
        <v>8.2766126090258096E-10</v>
      </c>
      <c r="AM52" s="36">
        <v>2.8904328456182144E-3</v>
      </c>
      <c r="AN52" s="36">
        <v>1.5247333551174948E-2</v>
      </c>
      <c r="AO52" s="36">
        <v>-2.1923935994871215E-2</v>
      </c>
      <c r="AP52" s="36">
        <v>-2.9948713050590102E-3</v>
      </c>
      <c r="AQ52" s="36">
        <v>-1.7384053981142691E-2</v>
      </c>
      <c r="AR52" s="36">
        <v>-2.8355962692362676E-2</v>
      </c>
      <c r="AS52" s="36">
        <v>-2.6836584219521805E-3</v>
      </c>
      <c r="AT52" s="37">
        <v>-1.921487199333673E-2</v>
      </c>
    </row>
    <row r="53" spans="1:46" x14ac:dyDescent="0.3">
      <c r="A53" s="30">
        <v>2018</v>
      </c>
      <c r="B53" s="41">
        <v>145</v>
      </c>
      <c r="C53" s="42">
        <v>38</v>
      </c>
      <c r="D53" s="42">
        <v>12</v>
      </c>
      <c r="E53" s="42">
        <v>28</v>
      </c>
      <c r="F53" s="42">
        <v>14</v>
      </c>
      <c r="G53" s="42">
        <v>29</v>
      </c>
      <c r="H53" s="42">
        <v>8</v>
      </c>
      <c r="I53" s="42">
        <v>5</v>
      </c>
      <c r="J53" s="43">
        <v>11</v>
      </c>
      <c r="K53" s="36">
        <v>0.7977979915096689</v>
      </c>
      <c r="L53" s="36">
        <v>0.99802888912729304</v>
      </c>
      <c r="M53" s="36">
        <v>0.99893870053517264</v>
      </c>
      <c r="N53" s="36">
        <v>0.87743047706947397</v>
      </c>
      <c r="O53" s="36">
        <v>0.76474217080812423</v>
      </c>
      <c r="P53" s="36">
        <v>0.77876437056971759</v>
      </c>
      <c r="Q53" s="36">
        <v>0.9737446296844573</v>
      </c>
      <c r="R53" s="36">
        <v>0.33145121755990481</v>
      </c>
      <c r="S53" s="36">
        <v>0.88448888720704388</v>
      </c>
      <c r="T53" s="35">
        <v>3.1865203340275192E-3</v>
      </c>
      <c r="U53" s="36">
        <v>5.3224561041831341E-3</v>
      </c>
      <c r="V53" s="36">
        <v>1.392074071907228E-2</v>
      </c>
      <c r="W53" s="36">
        <v>-2.2386823589706704E-2</v>
      </c>
      <c r="X53" s="36">
        <v>-6.9542381836574093E-3</v>
      </c>
      <c r="Y53" s="36">
        <v>-1.9320683540635951E-2</v>
      </c>
      <c r="Z53" s="36">
        <v>-2.6148432077133035E-2</v>
      </c>
      <c r="AA53" s="36">
        <v>9.4765207520282821E-3</v>
      </c>
      <c r="AB53" s="37">
        <v>-1.2425027528298903E-2</v>
      </c>
      <c r="AC53" s="36">
        <v>2.7517442897526811E-4</v>
      </c>
      <c r="AD53" s="36">
        <v>4.8510630229354271E-3</v>
      </c>
      <c r="AE53" s="36">
        <v>1.5131110757944157E-2</v>
      </c>
      <c r="AF53" s="36">
        <v>-2.8663583352163069E-2</v>
      </c>
      <c r="AG53" s="36">
        <v>-5.7734851869754673E-3</v>
      </c>
      <c r="AH53" s="36">
        <v>-1.9541391705572814E-2</v>
      </c>
      <c r="AI53" s="36">
        <v>-2.7017300653205061E-2</v>
      </c>
      <c r="AJ53" s="36">
        <v>-8.4475041189633563E-4</v>
      </c>
      <c r="AK53" s="37">
        <v>-2.0870439498056861E-2</v>
      </c>
      <c r="AL53" s="35">
        <v>1.2769936729966552E-10</v>
      </c>
      <c r="AM53" s="36">
        <v>4.2173260243732955E-3</v>
      </c>
      <c r="AN53" s="36">
        <v>1.4944582181050216E-2</v>
      </c>
      <c r="AO53" s="36">
        <v>-2.8814212927452992E-2</v>
      </c>
      <c r="AP53" s="36">
        <v>-5.8483434681000984E-3</v>
      </c>
      <c r="AQ53" s="36">
        <v>-1.9683440358766877E-2</v>
      </c>
      <c r="AR53" s="36">
        <v>-2.7295398447492132E-2</v>
      </c>
      <c r="AS53" s="36">
        <v>-1.0011722908643674E-3</v>
      </c>
      <c r="AT53" s="37">
        <v>-2.1033719023951399E-2</v>
      </c>
    </row>
    <row r="54" spans="1:46" x14ac:dyDescent="0.3">
      <c r="A54" s="30">
        <v>2019</v>
      </c>
      <c r="B54" s="41">
        <v>143</v>
      </c>
      <c r="C54" s="42">
        <v>39</v>
      </c>
      <c r="D54" s="42">
        <v>12</v>
      </c>
      <c r="E54" s="42">
        <v>27</v>
      </c>
      <c r="F54" s="42">
        <v>14</v>
      </c>
      <c r="G54" s="42">
        <v>27</v>
      </c>
      <c r="H54" s="42">
        <v>8</v>
      </c>
      <c r="I54" s="42">
        <v>5</v>
      </c>
      <c r="J54" s="43">
        <v>11</v>
      </c>
      <c r="K54" s="36">
        <v>0.79644696004263138</v>
      </c>
      <c r="L54" s="36">
        <v>0.99817207099692917</v>
      </c>
      <c r="M54" s="36">
        <v>0.99900370289901408</v>
      </c>
      <c r="N54" s="36">
        <v>0.882385784301011</v>
      </c>
      <c r="O54" s="36">
        <v>0.77229600025213219</v>
      </c>
      <c r="P54" s="36">
        <v>0.77901656718628609</v>
      </c>
      <c r="Q54" s="36">
        <v>0.97250955978895837</v>
      </c>
      <c r="R54" s="36">
        <v>0.32572297464853017</v>
      </c>
      <c r="S54" s="36">
        <v>0.88537876729846343</v>
      </c>
      <c r="T54" s="35">
        <v>4.444054804371848E-3</v>
      </c>
      <c r="U54" s="36">
        <v>8.3641583296977396E-3</v>
      </c>
      <c r="V54" s="36">
        <v>1.386153517685159E-2</v>
      </c>
      <c r="W54" s="36">
        <v>-2.0817247778194669E-2</v>
      </c>
      <c r="X54" s="36">
        <v>-4.8498517336328503E-3</v>
      </c>
      <c r="Y54" s="36">
        <v>-1.6825303033653826E-2</v>
      </c>
      <c r="Z54" s="36">
        <v>-3.1298356442688399E-2</v>
      </c>
      <c r="AA54" s="36">
        <v>1.1009152143027966E-2</v>
      </c>
      <c r="AB54" s="37">
        <v>-1.109951540447196E-2</v>
      </c>
      <c r="AC54" s="36">
        <v>1.0996139247921516E-3</v>
      </c>
      <c r="AD54" s="36">
        <v>5.5897658216292473E-3</v>
      </c>
      <c r="AE54" s="36">
        <v>1.5058799666991599E-2</v>
      </c>
      <c r="AF54" s="36">
        <v>-2.667836039703584E-2</v>
      </c>
      <c r="AG54" s="36">
        <v>-3.261481555886717E-3</v>
      </c>
      <c r="AH54" s="36">
        <v>-1.7656432004455061E-2</v>
      </c>
      <c r="AI54" s="36">
        <v>-3.264928577303474E-2</v>
      </c>
      <c r="AJ54" s="36">
        <v>4.4988006302684719E-4</v>
      </c>
      <c r="AK54" s="37">
        <v>-1.8931789318397722E-2</v>
      </c>
      <c r="AL54" s="35">
        <v>6.5864568132469892E-10</v>
      </c>
      <c r="AM54" s="36">
        <v>3.1646331781550472E-3</v>
      </c>
      <c r="AN54" s="36">
        <v>1.4289829746704927E-2</v>
      </c>
      <c r="AO54" s="36">
        <v>-2.7508394694099211E-2</v>
      </c>
      <c r="AP54" s="36">
        <v>-3.6425105928800201E-3</v>
      </c>
      <c r="AQ54" s="36">
        <v>-1.8256940929639559E-2</v>
      </c>
      <c r="AR54" s="36">
        <v>-3.392341401081652E-2</v>
      </c>
      <c r="AS54" s="36">
        <v>-2.0457916182384077E-4</v>
      </c>
      <c r="AT54" s="37">
        <v>-1.9572065752170166E-2</v>
      </c>
    </row>
    <row r="55" spans="1:46" x14ac:dyDescent="0.3">
      <c r="A55" s="30">
        <v>2020</v>
      </c>
      <c r="B55" s="41">
        <v>141</v>
      </c>
      <c r="C55" s="42">
        <v>39</v>
      </c>
      <c r="D55" s="42">
        <v>11</v>
      </c>
      <c r="E55" s="42">
        <v>29</v>
      </c>
      <c r="F55" s="42">
        <v>14</v>
      </c>
      <c r="G55" s="42">
        <v>25</v>
      </c>
      <c r="H55" s="42">
        <v>8</v>
      </c>
      <c r="I55" s="42">
        <v>5</v>
      </c>
      <c r="J55" s="43">
        <v>10</v>
      </c>
      <c r="K55" s="36">
        <v>0.78705250572534025</v>
      </c>
      <c r="L55" s="36">
        <v>0.99822342809664133</v>
      </c>
      <c r="M55" s="36">
        <v>0.99900851630733267</v>
      </c>
      <c r="N55" s="36">
        <v>0.87722568265175394</v>
      </c>
      <c r="O55" s="36">
        <v>0.77974622038974417</v>
      </c>
      <c r="P55" s="36">
        <v>0.75590586146509331</v>
      </c>
      <c r="Q55" s="36">
        <v>0.97010225945699258</v>
      </c>
      <c r="R55" s="36">
        <v>0.31511591696487173</v>
      </c>
      <c r="S55" s="36">
        <v>0.8720993221066462</v>
      </c>
      <c r="T55" s="35">
        <v>2.7672266515085305E-3</v>
      </c>
      <c r="U55" s="36">
        <v>-1.1380323292166955E-3</v>
      </c>
      <c r="V55" s="36">
        <v>1.3461844746335513E-2</v>
      </c>
      <c r="W55" s="36">
        <v>-1.8935641208166942E-2</v>
      </c>
      <c r="X55" s="36">
        <v>-2.8871262020769718E-3</v>
      </c>
      <c r="Y55" s="36">
        <v>-8.5054966399752303E-3</v>
      </c>
      <c r="Z55" s="36">
        <v>-2.3382048755919822E-2</v>
      </c>
      <c r="AA55" s="36">
        <v>1.140963442075919E-2</v>
      </c>
      <c r="AB55" s="37">
        <v>-1.0180589232817254E-2</v>
      </c>
      <c r="AC55" s="36">
        <v>4.2092735808241965E-4</v>
      </c>
      <c r="AD55" s="36">
        <v>-3.344200854416661E-4</v>
      </c>
      <c r="AE55" s="36">
        <v>1.4541830788004372E-2</v>
      </c>
      <c r="AF55" s="36">
        <v>-2.3988694146857382E-2</v>
      </c>
      <c r="AG55" s="36">
        <v>-2.2996556934675246E-3</v>
      </c>
      <c r="AH55" s="36">
        <v>-1.0558606462302979E-2</v>
      </c>
      <c r="AI55" s="36">
        <v>-2.3631574224349809E-2</v>
      </c>
      <c r="AJ55" s="36">
        <v>-5.0242432548614708E-5</v>
      </c>
      <c r="AK55" s="37">
        <v>-1.8976069588029113E-2</v>
      </c>
      <c r="AL55" s="35">
        <v>1.4951491860109664E-9</v>
      </c>
      <c r="AM55" s="36">
        <v>-1.319989624030982E-3</v>
      </c>
      <c r="AN55" s="36">
        <v>1.4279740679107325E-2</v>
      </c>
      <c r="AO55" s="36">
        <v>-2.4299740587302335E-2</v>
      </c>
      <c r="AP55" s="36">
        <v>-2.4266522164039647E-3</v>
      </c>
      <c r="AQ55" s="36">
        <v>-1.0746069458578087E-2</v>
      </c>
      <c r="AR55" s="36">
        <v>-2.4049853558335846E-2</v>
      </c>
      <c r="AS55" s="36">
        <v>-2.9861218370391489E-4</v>
      </c>
      <c r="AT55" s="37">
        <v>-1.9236174549097707E-2</v>
      </c>
    </row>
    <row r="56" spans="1:46" x14ac:dyDescent="0.3">
      <c r="A56" s="30">
        <v>2021</v>
      </c>
      <c r="B56" s="41">
        <v>139</v>
      </c>
      <c r="C56" s="42">
        <v>39</v>
      </c>
      <c r="D56" s="42">
        <v>12</v>
      </c>
      <c r="E56" s="42">
        <v>28</v>
      </c>
      <c r="F56" s="42">
        <v>14</v>
      </c>
      <c r="G56" s="42">
        <v>23</v>
      </c>
      <c r="H56" s="42">
        <v>8</v>
      </c>
      <c r="I56" s="42">
        <v>5</v>
      </c>
      <c r="J56" s="43">
        <v>10</v>
      </c>
      <c r="K56" s="36">
        <v>0.7753730588297052</v>
      </c>
      <c r="L56" s="36">
        <v>0.99818795205144195</v>
      </c>
      <c r="M56" s="36">
        <v>0.99910724768881642</v>
      </c>
      <c r="N56" s="36">
        <v>0.88150671466143737</v>
      </c>
      <c r="O56" s="36">
        <v>0.78268057844774908</v>
      </c>
      <c r="P56" s="36">
        <v>0.73625836325959115</v>
      </c>
      <c r="Q56" s="36">
        <v>0.97104977918682123</v>
      </c>
      <c r="R56" s="36">
        <v>0.27999264558720521</v>
      </c>
      <c r="S56" s="36">
        <v>0.87212367905850652</v>
      </c>
      <c r="T56" s="35">
        <v>3.8654988648905461E-3</v>
      </c>
      <c r="U56" s="36">
        <v>7.4961779671554873E-3</v>
      </c>
      <c r="V56" s="36">
        <v>1.0815942728094203E-2</v>
      </c>
      <c r="W56" s="36">
        <v>-2.4502782831262022E-2</v>
      </c>
      <c r="X56" s="36">
        <v>-7.0113971884617089E-3</v>
      </c>
      <c r="Y56" s="36">
        <v>-1.411924052408035E-2</v>
      </c>
      <c r="Z56" s="36">
        <v>-2.9949624849519001E-2</v>
      </c>
      <c r="AA56" s="36">
        <v>1.9886695499309118E-2</v>
      </c>
      <c r="AB56" s="37">
        <v>-1.2303551996367354E-2</v>
      </c>
      <c r="AC56" s="36">
        <v>9.8953939856597406E-4</v>
      </c>
      <c r="AD56" s="36">
        <v>7.8440633211529862E-3</v>
      </c>
      <c r="AE56" s="36">
        <v>1.1927397194993458E-2</v>
      </c>
      <c r="AF56" s="36">
        <v>-2.8782210874164275E-2</v>
      </c>
      <c r="AG56" s="36">
        <v>-4.9541206525139251E-3</v>
      </c>
      <c r="AH56" s="36">
        <v>-1.4157000672488686E-2</v>
      </c>
      <c r="AI56" s="36">
        <v>-3.0420671251990439E-2</v>
      </c>
      <c r="AJ56" s="36">
        <v>1.7687293848121424E-3</v>
      </c>
      <c r="AK56" s="37">
        <v>-2.2716668826297071E-2</v>
      </c>
      <c r="AL56" s="35">
        <v>1.0981483528279631E-9</v>
      </c>
      <c r="AM56" s="36">
        <v>5.7373604284857481E-3</v>
      </c>
      <c r="AN56" s="36">
        <v>1.1238487955352396E-2</v>
      </c>
      <c r="AO56" s="36">
        <v>-2.9637964207623969E-2</v>
      </c>
      <c r="AP56" s="36">
        <v>-5.2679404442927732E-3</v>
      </c>
      <c r="AQ56" s="36">
        <v>-1.4637268190127666E-2</v>
      </c>
      <c r="AR56" s="36">
        <v>-3.1823240327400526E-2</v>
      </c>
      <c r="AS56" s="36">
        <v>1.1798430628577579E-3</v>
      </c>
      <c r="AT56" s="37">
        <v>-2.3412864935706528E-2</v>
      </c>
    </row>
    <row r="57" spans="1:46" x14ac:dyDescent="0.3">
      <c r="A57" s="30">
        <v>2022</v>
      </c>
      <c r="B57" s="41">
        <v>128</v>
      </c>
      <c r="C57" s="42">
        <v>38</v>
      </c>
      <c r="D57" s="42">
        <v>9</v>
      </c>
      <c r="E57" s="42">
        <v>28</v>
      </c>
      <c r="F57" s="42">
        <v>13</v>
      </c>
      <c r="G57" s="42">
        <v>18</v>
      </c>
      <c r="H57" s="42">
        <v>8</v>
      </c>
      <c r="I57" s="42">
        <v>5</v>
      </c>
      <c r="J57" s="43">
        <v>9</v>
      </c>
      <c r="K57" s="36">
        <v>0.77743263710381061</v>
      </c>
      <c r="L57" s="36">
        <v>0.99804532110509547</v>
      </c>
      <c r="M57" s="36">
        <v>0.99786994660617567</v>
      </c>
      <c r="N57" s="36">
        <v>0.89926874289499581</v>
      </c>
      <c r="O57" s="36">
        <v>0.76560111279942855</v>
      </c>
      <c r="P57" s="36">
        <v>0.70921016686634963</v>
      </c>
      <c r="Q57" s="36">
        <v>0.97049542761525542</v>
      </c>
      <c r="R57" s="36">
        <v>0.2517823839157321</v>
      </c>
      <c r="S57" s="36">
        <v>0.86880989705851375</v>
      </c>
      <c r="T57" s="35">
        <v>3.6448334829295784E-3</v>
      </c>
      <c r="U57" s="36">
        <v>7.4548006611441543E-3</v>
      </c>
      <c r="V57" s="36">
        <v>9.6120033461231692E-3</v>
      </c>
      <c r="W57" s="36">
        <v>-2.3251435537809076E-2</v>
      </c>
      <c r="X57" s="36">
        <v>-4.073861135458704E-3</v>
      </c>
      <c r="Y57" s="36">
        <v>-1.8990090451725547E-2</v>
      </c>
      <c r="Z57" s="36">
        <v>-2.4192412434665959E-2</v>
      </c>
      <c r="AA57" s="36">
        <v>2.6253236662256645E-2</v>
      </c>
      <c r="AB57" s="37">
        <v>-1.2171161464782837E-2</v>
      </c>
      <c r="AC57" s="36">
        <v>5.9311234019476463E-4</v>
      </c>
      <c r="AD57" s="36">
        <v>7.8316239816951707E-3</v>
      </c>
      <c r="AE57" s="36">
        <v>1.0435941277810777E-2</v>
      </c>
      <c r="AF57" s="36">
        <v>-2.8577769287186364E-2</v>
      </c>
      <c r="AG57" s="36">
        <v>-1.8872711244009108E-3</v>
      </c>
      <c r="AH57" s="36">
        <v>-1.7977851522719721E-2</v>
      </c>
      <c r="AI57" s="36">
        <v>-2.5252438576613519E-2</v>
      </c>
      <c r="AJ57" s="36">
        <v>2.4423811262275137E-3</v>
      </c>
      <c r="AK57" s="37">
        <v>-2.3163520198077811E-2</v>
      </c>
      <c r="AL57" s="35">
        <v>3.1729178682105098E-10</v>
      </c>
      <c r="AM57" s="36">
        <v>6.4236660059757717E-3</v>
      </c>
      <c r="AN57" s="36">
        <v>1.0036401266023119E-2</v>
      </c>
      <c r="AO57" s="36">
        <v>-2.9127755050912987E-2</v>
      </c>
      <c r="AP57" s="36">
        <v>-2.0857011805148818E-3</v>
      </c>
      <c r="AQ57" s="36">
        <v>-1.8255165244689998E-2</v>
      </c>
      <c r="AR57" s="36">
        <v>-2.5663283904758007E-2</v>
      </c>
      <c r="AS57" s="36">
        <v>2.1128846622392836E-3</v>
      </c>
      <c r="AT57" s="37">
        <v>-2.3559436393457353E-2</v>
      </c>
    </row>
    <row r="58" spans="1:46" x14ac:dyDescent="0.3">
      <c r="A58" s="30">
        <v>2023</v>
      </c>
      <c r="B58" s="44">
        <v>0</v>
      </c>
      <c r="C58" s="45"/>
      <c r="D58" s="45"/>
      <c r="E58" s="45"/>
      <c r="F58" s="45"/>
      <c r="G58" s="45"/>
      <c r="H58" s="45"/>
      <c r="I58" s="45"/>
      <c r="J58" s="46"/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0</v>
      </c>
      <c r="T58" s="38"/>
      <c r="U58" s="39"/>
      <c r="V58" s="39"/>
      <c r="W58" s="39"/>
      <c r="X58" s="39"/>
      <c r="Y58" s="39"/>
      <c r="Z58" s="39"/>
      <c r="AA58" s="39"/>
      <c r="AB58" s="40"/>
      <c r="AC58" s="39">
        <v>7.197754045343564E-4</v>
      </c>
      <c r="AD58" s="39">
        <v>7.9247781188756545E-3</v>
      </c>
      <c r="AE58" s="39">
        <v>1.0549776639962994E-2</v>
      </c>
      <c r="AF58" s="39">
        <v>-2.8011503069672775E-2</v>
      </c>
      <c r="AG58" s="39">
        <v>-1.8207891796616475E-3</v>
      </c>
      <c r="AH58" s="39">
        <v>-1.6566251570410355E-2</v>
      </c>
      <c r="AI58" s="39">
        <v>-2.7993712348851233E-2</v>
      </c>
      <c r="AJ58" s="39">
        <v>2.5146896122693889E-3</v>
      </c>
      <c r="AK58" s="40">
        <v>-2.2812519671278363E-2</v>
      </c>
      <c r="AL58" s="38">
        <v>7.7033109228713305E-10</v>
      </c>
      <c r="AM58" s="39">
        <v>6.526134706133827E-3</v>
      </c>
      <c r="AN58" s="39">
        <v>9.9964744458433293E-3</v>
      </c>
      <c r="AO58" s="39">
        <v>-2.8734021047539381E-2</v>
      </c>
      <c r="AP58" s="39">
        <v>-2.0879903967676843E-3</v>
      </c>
      <c r="AQ58" s="39">
        <v>-1.6970393811563112E-2</v>
      </c>
      <c r="AR58" s="39">
        <v>-2.8595977133170501E-2</v>
      </c>
      <c r="AS58" s="39">
        <v>2.0382462293665185E-3</v>
      </c>
      <c r="AT58" s="40">
        <v>-2.3356676743635722E-2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M107"/>
  <sheetViews>
    <sheetView workbookViewId="0">
      <pane xSplit="1" ySplit="5" topLeftCell="B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73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7</v>
      </c>
      <c r="D6" s="16">
        <v>6.5963740715228134E-2</v>
      </c>
      <c r="E6" s="16">
        <v>3.767038510990881E-3</v>
      </c>
      <c r="F6" s="16">
        <v>2.1431837200754753E-3</v>
      </c>
      <c r="G6" s="17">
        <v>1.7576833963394165</v>
      </c>
      <c r="H6" s="18">
        <v>1.472507889175415E-3</v>
      </c>
      <c r="I6" s="18">
        <v>1.0788815512846838E-3</v>
      </c>
      <c r="J6" s="18">
        <v>1.3648467063903809</v>
      </c>
      <c r="K6" s="22">
        <v>1.2756947548790351E-3</v>
      </c>
      <c r="L6" s="16">
        <f>$K6/H6</f>
        <v>0.86634154170366273</v>
      </c>
      <c r="M6" s="23">
        <f>$K6/I6</f>
        <v>1.1824233655307155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8</v>
      </c>
      <c r="D7" s="18">
        <v>0.1332772869943257</v>
      </c>
      <c r="E7" s="18">
        <v>2.3591879815002695E-3</v>
      </c>
      <c r="F7" s="18">
        <v>2.0752876913607259E-3</v>
      </c>
      <c r="G7" s="19">
        <v>1.1368004083633423</v>
      </c>
      <c r="H7" s="18">
        <v>1.4856653551615845E-3</v>
      </c>
      <c r="I7" s="18">
        <v>1.1044883667124989E-3</v>
      </c>
      <c r="J7" s="18">
        <v>1.3451163768768311</v>
      </c>
      <c r="K7" s="24">
        <v>1.2950768629943136E-3</v>
      </c>
      <c r="L7" s="18">
        <f>$K7/H7</f>
        <v>0.87171505917862502</v>
      </c>
      <c r="M7" s="25">
        <f>K7/I7</f>
        <v>1.1725581744686908</v>
      </c>
    </row>
    <row r="8" spans="1:13" ht="15.6" x14ac:dyDescent="0.3">
      <c r="A8" s="10">
        <f t="shared" si="0"/>
        <v>1972</v>
      </c>
      <c r="B8" s="12">
        <v>4.3393672034755619</v>
      </c>
      <c r="C8" s="8">
        <v>8</v>
      </c>
      <c r="D8" s="18">
        <v>0.13636664287850125</v>
      </c>
      <c r="E8" s="18">
        <v>2.3432752094970999E-3</v>
      </c>
      <c r="F8" s="18">
        <v>2.041366342259461E-3</v>
      </c>
      <c r="G8" s="19">
        <v>1.1478954553604126</v>
      </c>
      <c r="H8" s="18">
        <v>1.501271848177696E-3</v>
      </c>
      <c r="I8" s="18">
        <v>1.122457606974183E-3</v>
      </c>
      <c r="J8" s="18">
        <v>1.3374865055084229</v>
      </c>
      <c r="K8" s="24">
        <v>1.3118647154430683E-3</v>
      </c>
      <c r="L8" s="18">
        <f t="shared" ref="L8:L58" si="1">$K8/H8</f>
        <v>0.87383555285837289</v>
      </c>
      <c r="M8" s="25">
        <f t="shared" ref="M8:M58" si="2">K8/I8</f>
        <v>1.1687432178213584</v>
      </c>
    </row>
    <row r="9" spans="1:13" ht="15.6" x14ac:dyDescent="0.3">
      <c r="A9" s="10">
        <f t="shared" si="0"/>
        <v>1973</v>
      </c>
      <c r="B9" s="12">
        <v>5.3148512777154453</v>
      </c>
      <c r="C9" s="8">
        <v>8</v>
      </c>
      <c r="D9" s="18">
        <v>0.14329095214257295</v>
      </c>
      <c r="E9" s="18">
        <v>2.0111113140267082E-3</v>
      </c>
      <c r="F9" s="18">
        <v>2.2487277933001546E-3</v>
      </c>
      <c r="G9" s="19">
        <v>0.89433294534683228</v>
      </c>
      <c r="H9" s="18">
        <v>1.4812802616209968E-3</v>
      </c>
      <c r="I9" s="18">
        <v>1.1901576770077566E-3</v>
      </c>
      <c r="J9" s="18">
        <v>1.2446084022521973</v>
      </c>
      <c r="K9" s="24">
        <v>1.3357190202055878E-3</v>
      </c>
      <c r="L9" s="18">
        <f t="shared" si="1"/>
        <v>0.90173281506085945</v>
      </c>
      <c r="M9" s="25">
        <f t="shared" si="2"/>
        <v>1.1223042509491645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10</v>
      </c>
      <c r="D10" s="18">
        <v>0.14387011602019709</v>
      </c>
      <c r="E10" s="18">
        <v>1.6476750859416363E-3</v>
      </c>
      <c r="F10" s="18">
        <v>2.1775496528056403E-3</v>
      </c>
      <c r="G10" s="19">
        <v>0.75666475296020508</v>
      </c>
      <c r="H10" s="18">
        <v>1.4703155869202546E-3</v>
      </c>
      <c r="I10" s="18">
        <v>1.2114784158002972E-3</v>
      </c>
      <c r="J10" s="18">
        <v>1.2136539220809937</v>
      </c>
      <c r="K10" s="24">
        <v>1.3408969853297016E-3</v>
      </c>
      <c r="L10" s="18">
        <f t="shared" si="1"/>
        <v>0.91197903175220008</v>
      </c>
      <c r="M10" s="25">
        <f t="shared" si="2"/>
        <v>1.1068269709484762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18</v>
      </c>
      <c r="D11" s="18">
        <v>0.23297971630630934</v>
      </c>
      <c r="E11" s="18">
        <v>1.4537710778165952E-3</v>
      </c>
      <c r="F11" s="18">
        <v>1.9390632889130122E-3</v>
      </c>
      <c r="G11" s="19">
        <v>0.74972856044769287</v>
      </c>
      <c r="H11" s="18">
        <v>1.5284173669779079E-3</v>
      </c>
      <c r="I11" s="18">
        <v>1.2432062940207547E-3</v>
      </c>
      <c r="J11" s="18">
        <v>1.2294157743453979</v>
      </c>
      <c r="K11" s="24">
        <v>1.3858118286161243E-3</v>
      </c>
      <c r="L11" s="18">
        <f t="shared" si="1"/>
        <v>0.9066972533531511</v>
      </c>
      <c r="M11" s="25">
        <f t="shared" si="2"/>
        <v>1.1147078608604508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30</v>
      </c>
      <c r="D12" s="18">
        <v>0.26665432399579464</v>
      </c>
      <c r="E12" s="18">
        <v>1.2384847174913597E-3</v>
      </c>
      <c r="F12" s="18">
        <v>1.6261152872612296E-3</v>
      </c>
      <c r="G12" s="19">
        <v>0.76162171363830566</v>
      </c>
      <c r="H12" s="18">
        <v>1.4908685648947944E-3</v>
      </c>
      <c r="I12" s="18">
        <v>1.2094274160387502E-3</v>
      </c>
      <c r="J12" s="18">
        <v>1.2327060699462891</v>
      </c>
      <c r="K12" s="24">
        <v>1.3501479974845419E-3</v>
      </c>
      <c r="L12" s="18">
        <f t="shared" si="1"/>
        <v>0.90561168789538293</v>
      </c>
      <c r="M12" s="25">
        <f t="shared" si="2"/>
        <v>1.1163530606133398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36</v>
      </c>
      <c r="D13" s="18">
        <v>0.54050355630798674</v>
      </c>
      <c r="E13" s="18">
        <v>1.0556663745747087E-3</v>
      </c>
      <c r="F13" s="18">
        <v>1.110529698228136E-3</v>
      </c>
      <c r="G13" s="19">
        <v>0.95059716701507568</v>
      </c>
      <c r="H13" s="18">
        <v>1.6310201440382641E-3</v>
      </c>
      <c r="I13" s="18">
        <v>1.1909256211673877E-3</v>
      </c>
      <c r="J13" s="18">
        <v>1.3695398569107056</v>
      </c>
      <c r="K13" s="24">
        <v>1.4109728332950592E-3</v>
      </c>
      <c r="L13" s="18">
        <f t="shared" si="1"/>
        <v>0.86508608643030804</v>
      </c>
      <c r="M13" s="25">
        <f t="shared" si="2"/>
        <v>1.1847699035242631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40</v>
      </c>
      <c r="D14" s="18">
        <v>0.54381906816701675</v>
      </c>
      <c r="E14" s="18">
        <v>1.156597324747366E-3</v>
      </c>
      <c r="F14" s="18">
        <v>1.1884073416614403E-3</v>
      </c>
      <c r="G14" s="19">
        <v>0.97323304414749146</v>
      </c>
      <c r="H14" s="18">
        <v>1.6573798241623632E-3</v>
      </c>
      <c r="I14" s="18">
        <v>1.2223256686213712E-3</v>
      </c>
      <c r="J14" s="18">
        <v>1.3559232950210571</v>
      </c>
      <c r="K14" s="24">
        <v>1.4398528089157965E-3</v>
      </c>
      <c r="L14" s="18">
        <f t="shared" si="1"/>
        <v>0.86875246574423304</v>
      </c>
      <c r="M14" s="25">
        <f t="shared" si="2"/>
        <v>1.1779616888351601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40</v>
      </c>
      <c r="D15" s="18">
        <v>0.55132138838224276</v>
      </c>
      <c r="E15" s="18">
        <v>1.1942155378929715E-3</v>
      </c>
      <c r="F15" s="18">
        <v>1.1707246625965952E-3</v>
      </c>
      <c r="G15" s="19">
        <v>1.0200651884078979</v>
      </c>
      <c r="H15" s="18">
        <v>1.7185247272769454E-3</v>
      </c>
      <c r="I15" s="18">
        <v>1.233864183405139E-3</v>
      </c>
      <c r="J15" s="18">
        <v>1.392798900604248</v>
      </c>
      <c r="K15" s="24">
        <v>1.4761944790685046E-3</v>
      </c>
      <c r="L15" s="18">
        <f t="shared" si="1"/>
        <v>0.85898937364001715</v>
      </c>
      <c r="M15" s="25">
        <f t="shared" si="2"/>
        <v>1.19639948944348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41</v>
      </c>
      <c r="D16" s="18">
        <v>0.56810866193826148</v>
      </c>
      <c r="E16" s="18">
        <v>1.2620790802176855E-3</v>
      </c>
      <c r="F16" s="18">
        <v>1.1135682223264584E-3</v>
      </c>
      <c r="G16" s="19">
        <v>1.1333647966384888</v>
      </c>
      <c r="H16" s="18">
        <v>1.781947039295725E-3</v>
      </c>
      <c r="I16" s="18">
        <v>1.240763222751866E-3</v>
      </c>
      <c r="J16" s="18">
        <v>1.4361701011657715</v>
      </c>
      <c r="K16" s="24">
        <v>1.5113550843343137E-3</v>
      </c>
      <c r="L16" s="18">
        <f t="shared" si="1"/>
        <v>0.84814814975177</v>
      </c>
      <c r="M16" s="25">
        <f t="shared" si="2"/>
        <v>1.2180850114031483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44</v>
      </c>
      <c r="D17" s="18">
        <v>0.58334912723997523</v>
      </c>
      <c r="E17" s="18">
        <v>1.1703886522276689E-3</v>
      </c>
      <c r="F17" s="18">
        <v>1.0870546604276603E-3</v>
      </c>
      <c r="G17" s="19">
        <v>1.0766603946685791</v>
      </c>
      <c r="H17" s="18">
        <v>1.6972605949862507E-3</v>
      </c>
      <c r="I17" s="18">
        <v>1.200209870779853E-3</v>
      </c>
      <c r="J17" s="18">
        <v>1.414136528968811</v>
      </c>
      <c r="K17" s="24">
        <v>1.4487353351083576E-3</v>
      </c>
      <c r="L17" s="18">
        <f t="shared" si="1"/>
        <v>0.85357271557942083</v>
      </c>
      <c r="M17" s="25">
        <f t="shared" si="2"/>
        <v>1.2070683389456061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44</v>
      </c>
      <c r="D18" s="18">
        <v>0.59110511041391189</v>
      </c>
      <c r="E18" s="18">
        <v>1.2413632583339496E-3</v>
      </c>
      <c r="F18" s="18">
        <v>1.1533681133091291E-3</v>
      </c>
      <c r="G18" s="19">
        <v>1.0762940645217896</v>
      </c>
      <c r="H18" s="18">
        <v>1.7196607701445317E-3</v>
      </c>
      <c r="I18" s="18">
        <v>1.2282547937734834E-3</v>
      </c>
      <c r="J18" s="18">
        <v>1.4000847339630127</v>
      </c>
      <c r="K18" s="24">
        <v>1.4739577601055355E-3</v>
      </c>
      <c r="L18" s="18">
        <f t="shared" si="1"/>
        <v>0.85712123326605527</v>
      </c>
      <c r="M18" s="25">
        <f t="shared" si="2"/>
        <v>1.200042342661815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44</v>
      </c>
      <c r="D19" s="18">
        <v>0.59624672596456507</v>
      </c>
      <c r="E19" s="18">
        <v>1.1924770753862347E-3</v>
      </c>
      <c r="F19" s="18">
        <v>1.1304253223446705E-3</v>
      </c>
      <c r="G19" s="19">
        <v>1.0548924207687378</v>
      </c>
      <c r="H19" s="18">
        <v>1.6529787643884428E-3</v>
      </c>
      <c r="I19" s="18">
        <v>1.1977603119550126E-3</v>
      </c>
      <c r="J19" s="18">
        <v>1.3800580501556396</v>
      </c>
      <c r="K19" s="24">
        <v>1.4253695307902576E-3</v>
      </c>
      <c r="L19" s="18">
        <f t="shared" si="1"/>
        <v>0.86230359487867081</v>
      </c>
      <c r="M19" s="25">
        <f t="shared" si="2"/>
        <v>1.1900290204671549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44</v>
      </c>
      <c r="D20" s="18">
        <v>0.60412121369614835</v>
      </c>
      <c r="E20" s="18">
        <v>1.0729871309603956E-3</v>
      </c>
      <c r="F20" s="18">
        <v>1.0445303876959312E-3</v>
      </c>
      <c r="G20" s="19">
        <v>1.0272436141967773</v>
      </c>
      <c r="H20" s="18">
        <v>1.5744083209953048E-3</v>
      </c>
      <c r="I20" s="18">
        <v>1.1467465290426278E-3</v>
      </c>
      <c r="J20" s="18">
        <v>1.3729349374771118</v>
      </c>
      <c r="K20" s="24">
        <v>1.3605773943475897E-3</v>
      </c>
      <c r="L20" s="18">
        <f t="shared" si="1"/>
        <v>0.864183310138671</v>
      </c>
      <c r="M20" s="25">
        <f t="shared" si="2"/>
        <v>1.1864674188144093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44</v>
      </c>
      <c r="D21" s="18">
        <v>0.59756440317102677</v>
      </c>
      <c r="E21" s="18">
        <v>1.080523366756435E-3</v>
      </c>
      <c r="F21" s="18">
        <v>1.0482890257366274E-3</v>
      </c>
      <c r="G21" s="19">
        <v>1.0307494401931763</v>
      </c>
      <c r="H21" s="18">
        <v>1.5272187798313788E-3</v>
      </c>
      <c r="I21" s="18">
        <v>1.1358036572064428E-3</v>
      </c>
      <c r="J21" s="18">
        <v>1.34461510181427</v>
      </c>
      <c r="K21" s="24">
        <v>1.3315111917562474E-3</v>
      </c>
      <c r="L21" s="18">
        <f t="shared" si="1"/>
        <v>0.87185360037496429</v>
      </c>
      <c r="M21" s="25">
        <f t="shared" si="2"/>
        <v>1.1723075403993288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48</v>
      </c>
      <c r="D22" s="18">
        <v>0.59984866994977359</v>
      </c>
      <c r="E22" s="18">
        <v>1.2887334843069264E-3</v>
      </c>
      <c r="F22" s="18">
        <v>1.3622514498873421E-3</v>
      </c>
      <c r="G22" s="19">
        <v>0.94603198766708374</v>
      </c>
      <c r="H22" s="18">
        <v>1.6460308278078407E-3</v>
      </c>
      <c r="I22" s="18">
        <v>1.2719502507349677E-3</v>
      </c>
      <c r="J22" s="18">
        <v>1.2941000461578369</v>
      </c>
      <c r="K22" s="24">
        <v>1.4589904316927866E-3</v>
      </c>
      <c r="L22" s="18">
        <f t="shared" si="1"/>
        <v>0.88636883771845776</v>
      </c>
      <c r="M22" s="25">
        <f t="shared" si="2"/>
        <v>1.1470499186974821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50</v>
      </c>
      <c r="D23" s="18">
        <v>0.65021630515299678</v>
      </c>
      <c r="E23" s="18">
        <v>1.2668360466142751E-3</v>
      </c>
      <c r="F23" s="18">
        <v>1.3941119974224027E-3</v>
      </c>
      <c r="G23" s="19">
        <v>0.90870463848114014</v>
      </c>
      <c r="H23" s="18">
        <v>1.6040882778570267E-3</v>
      </c>
      <c r="I23" s="18">
        <v>1.2725949692318228E-3</v>
      </c>
      <c r="J23" s="18">
        <v>1.2604861259460449</v>
      </c>
      <c r="K23" s="24">
        <v>1.438341677831454E-3</v>
      </c>
      <c r="L23" s="18">
        <f t="shared" si="1"/>
        <v>0.89667239495883544</v>
      </c>
      <c r="M23" s="25">
        <f t="shared" si="2"/>
        <v>1.1302430958843732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49</v>
      </c>
      <c r="D24" s="18">
        <v>0.63622120172005114</v>
      </c>
      <c r="E24" s="18">
        <v>1.3033057590747311E-3</v>
      </c>
      <c r="F24" s="18">
        <v>1.399789746780844E-3</v>
      </c>
      <c r="G24" s="19">
        <v>0.93107253313064575</v>
      </c>
      <c r="H24" s="18">
        <v>1.572000484321502E-3</v>
      </c>
      <c r="I24" s="18">
        <v>1.2496011177125148E-3</v>
      </c>
      <c r="J24" s="18">
        <v>1.2580018043518066</v>
      </c>
      <c r="K24" s="24">
        <v>1.4108007712986561E-3</v>
      </c>
      <c r="L24" s="18">
        <f t="shared" si="1"/>
        <v>0.89745568488649541</v>
      </c>
      <c r="M24" s="25">
        <f t="shared" si="2"/>
        <v>1.129000887804285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50</v>
      </c>
      <c r="D25" s="18">
        <v>0.65881468619728278</v>
      </c>
      <c r="E25" s="18">
        <v>1.2375398754220013E-3</v>
      </c>
      <c r="F25" s="18">
        <v>1.4257655746157121E-3</v>
      </c>
      <c r="G25" s="19">
        <v>0.86798274517059326</v>
      </c>
      <c r="H25" s="18">
        <v>1.5367419537057187E-3</v>
      </c>
      <c r="I25" s="18">
        <v>1.2892526778608602E-3</v>
      </c>
      <c r="J25" s="18">
        <v>1.1919633150100708</v>
      </c>
      <c r="K25" s="24">
        <v>1.4129973274055665E-3</v>
      </c>
      <c r="L25" s="18">
        <f t="shared" si="1"/>
        <v>0.91947598879450587</v>
      </c>
      <c r="M25" s="25">
        <f t="shared" si="2"/>
        <v>1.0959816889812666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54</v>
      </c>
      <c r="D26" s="18">
        <v>0.67703849480006195</v>
      </c>
      <c r="E26" s="18">
        <v>1.2733780290549723E-3</v>
      </c>
      <c r="F26" s="18">
        <v>1.63622754616715E-3</v>
      </c>
      <c r="G26" s="19">
        <v>0.77824020385742188</v>
      </c>
      <c r="H26" s="18">
        <v>1.5801354581638873E-3</v>
      </c>
      <c r="I26" s="18">
        <v>1.4637716663480698E-3</v>
      </c>
      <c r="J26" s="18">
        <v>1.079495906829834</v>
      </c>
      <c r="K26" s="24">
        <v>1.5219534885947783E-3</v>
      </c>
      <c r="L26" s="18">
        <f t="shared" si="1"/>
        <v>0.96317912539174566</v>
      </c>
      <c r="M26" s="25">
        <f t="shared" si="2"/>
        <v>1.0397478811650078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51</v>
      </c>
      <c r="D27" s="18">
        <v>0.66651026951717507</v>
      </c>
      <c r="E27" s="18">
        <v>1.2347936342962291E-3</v>
      </c>
      <c r="F27" s="18">
        <v>1.5855126883609564E-3</v>
      </c>
      <c r="G27" s="19">
        <v>0.7787976861000061</v>
      </c>
      <c r="H27" s="18">
        <v>1.508604809778504E-3</v>
      </c>
      <c r="I27" s="18">
        <v>1.4033358008878453E-3</v>
      </c>
      <c r="J27" s="18">
        <v>1.0750133991241455</v>
      </c>
      <c r="K27" s="24">
        <v>1.4559702325577818E-3</v>
      </c>
      <c r="L27" s="18">
        <f t="shared" si="1"/>
        <v>0.96511042727720719</v>
      </c>
      <c r="M27" s="25">
        <f t="shared" si="2"/>
        <v>1.0375066549550267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51</v>
      </c>
      <c r="D28" s="18">
        <v>0.67549344644176668</v>
      </c>
      <c r="E28" s="18">
        <v>1.1866891480932689E-3</v>
      </c>
      <c r="F28" s="18">
        <v>1.6565301365537887E-3</v>
      </c>
      <c r="G28" s="19">
        <v>0.71637040376663208</v>
      </c>
      <c r="H28" s="18">
        <v>1.5009511088101117E-3</v>
      </c>
      <c r="I28" s="18">
        <v>1.4676719065405276E-3</v>
      </c>
      <c r="J28" s="18">
        <v>1.0226747989654541</v>
      </c>
      <c r="K28" s="24">
        <v>1.4843114384070454E-3</v>
      </c>
      <c r="L28" s="18">
        <f t="shared" si="1"/>
        <v>0.98891391577953691</v>
      </c>
      <c r="M28" s="25">
        <f t="shared" si="2"/>
        <v>1.0113373648377171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57</v>
      </c>
      <c r="D29" s="18">
        <v>0.65343839665764636</v>
      </c>
      <c r="E29" s="18">
        <v>1.1987615380574307E-3</v>
      </c>
      <c r="F29" s="18">
        <v>1.6459282733630772E-3</v>
      </c>
      <c r="G29" s="19">
        <v>0.72831940650939941</v>
      </c>
      <c r="H29" s="18">
        <v>1.4480191918036032E-3</v>
      </c>
      <c r="I29" s="18">
        <v>1.4221590442546597E-3</v>
      </c>
      <c r="J29" s="18">
        <v>1.018183708190918</v>
      </c>
      <c r="K29" s="24">
        <v>1.4350890506269101E-3</v>
      </c>
      <c r="L29" s="18">
        <f t="shared" si="1"/>
        <v>0.99107046284339106</v>
      </c>
      <c r="M29" s="25">
        <f t="shared" si="2"/>
        <v>1.0090918146071537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63</v>
      </c>
      <c r="D30" s="18">
        <v>0.67491007050390439</v>
      </c>
      <c r="E30" s="18">
        <v>1.107663777796667E-3</v>
      </c>
      <c r="F30" s="18">
        <v>1.4231707361983734E-3</v>
      </c>
      <c r="G30" s="19">
        <v>0.77830702066421509</v>
      </c>
      <c r="H30" s="18">
        <v>1.3935492295453469E-3</v>
      </c>
      <c r="I30" s="18">
        <v>1.2958443669487067E-3</v>
      </c>
      <c r="J30" s="18">
        <v>1.0753985643386841</v>
      </c>
      <c r="K30" s="24">
        <v>1.3446968963193658E-3</v>
      </c>
      <c r="L30" s="18">
        <f t="shared" si="1"/>
        <v>0.96494394873877587</v>
      </c>
      <c r="M30" s="25">
        <f t="shared" si="2"/>
        <v>1.0376993801236263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66</v>
      </c>
      <c r="D31" s="18">
        <v>0.68087258845455678</v>
      </c>
      <c r="E31" s="18">
        <v>1.1945843057087134E-3</v>
      </c>
      <c r="F31" s="18">
        <v>1.5282934558895605E-3</v>
      </c>
      <c r="G31" s="19">
        <v>0.78164589405059814</v>
      </c>
      <c r="H31" s="18">
        <v>1.4277828948542795E-3</v>
      </c>
      <c r="I31" s="18">
        <v>1.3600075430675645E-3</v>
      </c>
      <c r="J31" s="18">
        <v>1.0498344898223877</v>
      </c>
      <c r="K31" s="24">
        <v>1.3938952584501424E-3</v>
      </c>
      <c r="L31" s="18">
        <f t="shared" si="1"/>
        <v>0.97626555372930446</v>
      </c>
      <c r="M31" s="25">
        <f t="shared" si="2"/>
        <v>1.0249172995806644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82</v>
      </c>
      <c r="D32" s="18">
        <v>0.84809333917932628</v>
      </c>
      <c r="E32" s="18">
        <v>9.3918811802431567E-4</v>
      </c>
      <c r="F32" s="18">
        <v>1.2303970475847001E-3</v>
      </c>
      <c r="G32" s="19">
        <v>0.7633211612701416</v>
      </c>
      <c r="H32" s="18">
        <v>1.4103310938407203E-3</v>
      </c>
      <c r="I32" s="18">
        <v>1.3693020294642626E-3</v>
      </c>
      <c r="J32" s="18">
        <v>1.029963493347168</v>
      </c>
      <c r="K32" s="24">
        <v>1.3898165530016279E-3</v>
      </c>
      <c r="L32" s="18">
        <f t="shared" si="1"/>
        <v>0.98545409590082456</v>
      </c>
      <c r="M32" s="25">
        <f t="shared" si="2"/>
        <v>1.0149817374808037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85</v>
      </c>
      <c r="D33" s="18">
        <v>0.84546877079174854</v>
      </c>
      <c r="E33" s="18">
        <v>1.0513097853710731E-3</v>
      </c>
      <c r="F33" s="18">
        <v>1.2155492446662883E-3</v>
      </c>
      <c r="G33" s="19">
        <v>0.86488455533981323</v>
      </c>
      <c r="H33" s="18">
        <v>1.6088430291456327E-3</v>
      </c>
      <c r="I33" s="18">
        <v>1.3423090844163653E-3</v>
      </c>
      <c r="J33" s="18">
        <v>1.198563814163208</v>
      </c>
      <c r="K33" s="24">
        <v>1.4755760378410054E-3</v>
      </c>
      <c r="L33" s="18">
        <f t="shared" si="1"/>
        <v>0.91716594540898255</v>
      </c>
      <c r="M33" s="25">
        <f t="shared" si="2"/>
        <v>1.0992818680673568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86</v>
      </c>
      <c r="D34" s="18">
        <v>0.88232060596240491</v>
      </c>
      <c r="E34" s="18">
        <v>1.0405646039409308E-3</v>
      </c>
      <c r="F34" s="18">
        <v>1.2223694170684204E-3</v>
      </c>
      <c r="G34" s="19">
        <v>0.85126852989196777</v>
      </c>
      <c r="H34" s="18">
        <v>1.6230091524134132E-3</v>
      </c>
      <c r="I34" s="18">
        <v>1.3998336542211463E-3</v>
      </c>
      <c r="J34" s="18">
        <v>1.1594300270080566</v>
      </c>
      <c r="K34" s="24">
        <v>1.5114214399075216E-3</v>
      </c>
      <c r="L34" s="18">
        <f t="shared" si="1"/>
        <v>0.93124640588750796</v>
      </c>
      <c r="M34" s="25">
        <f t="shared" si="2"/>
        <v>1.0797150328182827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89</v>
      </c>
      <c r="D35" s="18">
        <v>0.88570709826826821</v>
      </c>
      <c r="E35" s="18">
        <v>1.1459518684085706E-3</v>
      </c>
      <c r="F35" s="18">
        <v>1.5119613866101805E-3</v>
      </c>
      <c r="G35" s="19">
        <v>0.75792402029037476</v>
      </c>
      <c r="H35" s="18">
        <v>1.6793917284002619E-3</v>
      </c>
      <c r="I35" s="18">
        <v>1.584267723382518E-3</v>
      </c>
      <c r="J35" s="18">
        <v>1.0600428581237793</v>
      </c>
      <c r="K35" s="24">
        <v>1.6318297836397839E-3</v>
      </c>
      <c r="L35" s="18">
        <f t="shared" si="1"/>
        <v>0.97167906453500041</v>
      </c>
      <c r="M35" s="25">
        <f t="shared" si="2"/>
        <v>1.0300214790437803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101</v>
      </c>
      <c r="D36" s="18">
        <v>0.88647901938491946</v>
      </c>
      <c r="E36" s="18">
        <v>1.1193789391573889E-3</v>
      </c>
      <c r="F36" s="18">
        <v>1.5039916085453301E-3</v>
      </c>
      <c r="G36" s="19">
        <v>0.74427205324172974</v>
      </c>
      <c r="H36" s="18">
        <v>1.5803770295220881E-3</v>
      </c>
      <c r="I36" s="18">
        <v>1.5810526221140511E-3</v>
      </c>
      <c r="J36" s="18">
        <v>0.99957269430160522</v>
      </c>
      <c r="K36" s="24">
        <v>1.5807147889862108E-3</v>
      </c>
      <c r="L36" s="18">
        <f t="shared" si="1"/>
        <v>1.0002137208133333</v>
      </c>
      <c r="M36" s="25">
        <f t="shared" si="2"/>
        <v>0.99978632391919464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102</v>
      </c>
      <c r="D37" s="18">
        <v>0.88732445288413375</v>
      </c>
      <c r="E37" s="18">
        <v>1.1862769288311741E-3</v>
      </c>
      <c r="F37" s="18">
        <v>1.6171418058988248E-3</v>
      </c>
      <c r="G37" s="19">
        <v>0.73356395959854126</v>
      </c>
      <c r="H37" s="18">
        <v>1.6055668512413345E-3</v>
      </c>
      <c r="I37" s="18">
        <v>1.688613413331805E-3</v>
      </c>
      <c r="J37" s="18">
        <v>0.95081967115402222</v>
      </c>
      <c r="K37" s="24">
        <v>1.647090073396027E-3</v>
      </c>
      <c r="L37" s="18">
        <f t="shared" si="1"/>
        <v>1.0258620325417089</v>
      </c>
      <c r="M37" s="25">
        <f t="shared" si="2"/>
        <v>0.97540980095980157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113</v>
      </c>
      <c r="D38" s="18">
        <v>0.89259864434888458</v>
      </c>
      <c r="E38" s="18">
        <v>1.4353043771933535E-3</v>
      </c>
      <c r="F38" s="18">
        <v>1.7171391565553263E-3</v>
      </c>
      <c r="G38" s="19">
        <v>0.83586955070495605</v>
      </c>
      <c r="H38" s="18">
        <v>1.6862846121405671E-3</v>
      </c>
      <c r="I38" s="18">
        <v>1.7558695188664064E-3</v>
      </c>
      <c r="J38" s="18">
        <v>0.96037012338638306</v>
      </c>
      <c r="K38" s="24">
        <v>1.721077140221872E-3</v>
      </c>
      <c r="L38" s="18">
        <f t="shared" si="1"/>
        <v>1.0206326546721785</v>
      </c>
      <c r="M38" s="25">
        <f t="shared" si="2"/>
        <v>0.98018510016222815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118</v>
      </c>
      <c r="D39" s="18">
        <v>0.8938934563724501</v>
      </c>
      <c r="E39" s="18">
        <v>1.6250584020037718E-3</v>
      </c>
      <c r="F39" s="18">
        <v>1.7948959708518422E-3</v>
      </c>
      <c r="G39" s="19">
        <v>0.90537750720977783</v>
      </c>
      <c r="H39" s="18">
        <v>1.857725782729025E-3</v>
      </c>
      <c r="I39" s="18">
        <v>1.8363689767020648E-3</v>
      </c>
      <c r="J39" s="18">
        <v>1.0116299390792847</v>
      </c>
      <c r="K39" s="24">
        <v>1.8470475396255611E-3</v>
      </c>
      <c r="L39" s="18">
        <f t="shared" si="1"/>
        <v>0.99425198099593726</v>
      </c>
      <c r="M39" s="25">
        <f t="shared" si="2"/>
        <v>1.005815042106992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122</v>
      </c>
      <c r="D40" s="18">
        <v>0.89977640175309315</v>
      </c>
      <c r="E40" s="18">
        <v>1.7068973524958665E-3</v>
      </c>
      <c r="F40" s="18">
        <v>1.845953809091629E-3</v>
      </c>
      <c r="G40" s="19">
        <v>0.92466956377029419</v>
      </c>
      <c r="H40" s="18">
        <v>1.949824438239724E-3</v>
      </c>
      <c r="I40" s="18">
        <v>1.9073033254251551E-3</v>
      </c>
      <c r="J40" s="18">
        <v>1.0222938060760498</v>
      </c>
      <c r="K40" s="24">
        <v>1.9285638966000469E-3</v>
      </c>
      <c r="L40" s="18">
        <f t="shared" si="1"/>
        <v>0.98909617644403369</v>
      </c>
      <c r="M40" s="25">
        <f t="shared" si="2"/>
        <v>1.0111469271255806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137</v>
      </c>
      <c r="D41" s="18">
        <v>0.93154148799107217</v>
      </c>
      <c r="E41" s="18">
        <v>1.8772859208379079E-3</v>
      </c>
      <c r="F41" s="18">
        <v>1.9041709069056911E-3</v>
      </c>
      <c r="G41" s="19">
        <v>0.98588103055953979</v>
      </c>
      <c r="H41" s="18">
        <v>2.0558332473903946E-3</v>
      </c>
      <c r="I41" s="18">
        <v>1.9542790249276925E-3</v>
      </c>
      <c r="J41" s="18">
        <v>1.0519649982452393</v>
      </c>
      <c r="K41" s="24">
        <v>2.0050561138665328E-3</v>
      </c>
      <c r="L41" s="18">
        <f t="shared" si="1"/>
        <v>0.97530094739526341</v>
      </c>
      <c r="M41" s="25">
        <f t="shared" si="2"/>
        <v>1.02598251748658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137</v>
      </c>
      <c r="D42" s="18">
        <v>0.92555514653256832</v>
      </c>
      <c r="E42" s="18">
        <v>1.935298835670389E-3</v>
      </c>
      <c r="F42" s="18">
        <v>1.9851063914998533E-3</v>
      </c>
      <c r="G42" s="19">
        <v>0.97490936517715454</v>
      </c>
      <c r="H42" s="18">
        <v>2.1045053133711862E-3</v>
      </c>
      <c r="I42" s="18">
        <v>2.0236230776360881E-3</v>
      </c>
      <c r="J42" s="18">
        <v>1.0399689674377441</v>
      </c>
      <c r="K42" s="24">
        <v>2.0640641467491007E-3</v>
      </c>
      <c r="L42" s="18">
        <f t="shared" si="1"/>
        <v>0.98078352838306537</v>
      </c>
      <c r="M42" s="25">
        <f t="shared" si="2"/>
        <v>1.0199844870124006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138</v>
      </c>
      <c r="D43" s="18">
        <v>0.92119802524964123</v>
      </c>
      <c r="E43" s="18">
        <v>2.0819398913773635E-3</v>
      </c>
      <c r="F43" s="18">
        <v>2.136748425093947E-3</v>
      </c>
      <c r="G43" s="19">
        <v>0.97434955835342407</v>
      </c>
      <c r="H43" s="18">
        <v>2.2472561473703238E-3</v>
      </c>
      <c r="I43" s="18">
        <v>2.1501276730544194E-3</v>
      </c>
      <c r="J43" s="18">
        <v>1.0451734066009521</v>
      </c>
      <c r="K43" s="24">
        <v>2.1986919196531817E-3</v>
      </c>
      <c r="L43" s="18">
        <f t="shared" si="1"/>
        <v>0.97838954505743791</v>
      </c>
      <c r="M43" s="25">
        <f t="shared" si="2"/>
        <v>1.0225866804131558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145</v>
      </c>
      <c r="D44" s="18">
        <v>0.92065971487337006</v>
      </c>
      <c r="E44" s="18">
        <v>2.2062855077108296E-3</v>
      </c>
      <c r="F44" s="18">
        <v>2.3882216584140562E-3</v>
      </c>
      <c r="G44" s="19">
        <v>0.92381942272186279</v>
      </c>
      <c r="H44" s="18">
        <v>2.3975957360784362E-3</v>
      </c>
      <c r="I44" s="18">
        <v>2.3864930525747956E-3</v>
      </c>
      <c r="J44" s="18">
        <v>1.0046522617340088</v>
      </c>
      <c r="K44" s="24">
        <v>2.3920443371756501E-3</v>
      </c>
      <c r="L44" s="18">
        <f t="shared" si="1"/>
        <v>0.99768459760782435</v>
      </c>
      <c r="M44" s="25">
        <f t="shared" si="2"/>
        <v>1.0023261264451893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149</v>
      </c>
      <c r="D45" s="18">
        <v>0.93273533367802897</v>
      </c>
      <c r="E45" s="18">
        <v>2.2380551879927534E-3</v>
      </c>
      <c r="F45" s="18">
        <v>2.2473722737894703E-3</v>
      </c>
      <c r="G45" s="19">
        <v>0.99585425853729248</v>
      </c>
      <c r="H45" s="18">
        <v>2.4703367189379344E-3</v>
      </c>
      <c r="I45" s="18">
        <v>2.2608637703586988E-3</v>
      </c>
      <c r="J45" s="18">
        <v>1.0926517248153687</v>
      </c>
      <c r="K45" s="24">
        <v>2.3655999983618744E-3</v>
      </c>
      <c r="L45" s="18">
        <f t="shared" si="1"/>
        <v>0.95760224921034687</v>
      </c>
      <c r="M45" s="25">
        <f t="shared" si="2"/>
        <v>1.0463257580471372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150</v>
      </c>
      <c r="D46" s="18">
        <v>0.93082844756660399</v>
      </c>
      <c r="E46" s="18">
        <v>2.1964047164815042E-3</v>
      </c>
      <c r="F46" s="18">
        <v>2.0596459370763147E-3</v>
      </c>
      <c r="G46" s="19">
        <v>1.0663992166519165</v>
      </c>
      <c r="H46" s="18">
        <v>2.4568689159607088E-3</v>
      </c>
      <c r="I46" s="18">
        <v>2.0938981940874847E-3</v>
      </c>
      <c r="J46" s="18">
        <v>1.1733468770980835</v>
      </c>
      <c r="K46" s="24">
        <v>2.2753835300572556E-3</v>
      </c>
      <c r="L46" s="18">
        <f t="shared" si="1"/>
        <v>0.92613143309174595</v>
      </c>
      <c r="M46" s="25">
        <f t="shared" si="2"/>
        <v>1.0866734287666082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151</v>
      </c>
      <c r="D47" s="18">
        <v>0.92730982501897652</v>
      </c>
      <c r="E47" s="18">
        <v>2.2535700548985105E-3</v>
      </c>
      <c r="F47" s="18">
        <v>2.0855960296022242E-3</v>
      </c>
      <c r="G47" s="19">
        <v>1.0805400609970093</v>
      </c>
      <c r="H47" s="18">
        <v>2.5187657494876383E-3</v>
      </c>
      <c r="I47" s="18">
        <v>2.1405947479987654E-3</v>
      </c>
      <c r="J47" s="18">
        <v>1.1766663789749146</v>
      </c>
      <c r="K47" s="24">
        <v>2.3296801380115971E-3</v>
      </c>
      <c r="L47" s="18">
        <f t="shared" si="1"/>
        <v>0.92492925889813116</v>
      </c>
      <c r="M47" s="25">
        <f t="shared" si="2"/>
        <v>1.0883331093798148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152</v>
      </c>
      <c r="D48" s="18">
        <v>0.92503827657231774</v>
      </c>
      <c r="E48" s="18">
        <v>2.2548514226660692E-3</v>
      </c>
      <c r="F48" s="18">
        <v>2.0942894208443837E-3</v>
      </c>
      <c r="G48" s="19">
        <v>1.0766665935516357</v>
      </c>
      <c r="H48" s="18">
        <v>2.5328887889239089E-3</v>
      </c>
      <c r="I48" s="18">
        <v>2.1607816116332988E-3</v>
      </c>
      <c r="J48" s="18">
        <v>1.1722095012664795</v>
      </c>
      <c r="K48" s="24">
        <v>2.3468351183777072E-3</v>
      </c>
      <c r="L48" s="18">
        <f t="shared" si="1"/>
        <v>0.92654487186338486</v>
      </c>
      <c r="M48" s="25">
        <f t="shared" si="2"/>
        <v>1.0861047251340563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153</v>
      </c>
      <c r="D49" s="18">
        <v>0.92566912404997759</v>
      </c>
      <c r="E49" s="18">
        <v>2.4005631284382948E-3</v>
      </c>
      <c r="F49" s="18">
        <v>2.2187617917690181E-3</v>
      </c>
      <c r="G49" s="19">
        <v>1.0819381475448608</v>
      </c>
      <c r="H49" s="18">
        <v>2.6547799977975906E-3</v>
      </c>
      <c r="I49" s="18">
        <v>2.2757622897121334E-3</v>
      </c>
      <c r="J49" s="18">
        <v>1.1665453910827637</v>
      </c>
      <c r="K49" s="24">
        <v>2.4652711949189553E-3</v>
      </c>
      <c r="L49" s="18">
        <f t="shared" si="1"/>
        <v>0.92861600470251693</v>
      </c>
      <c r="M49" s="25">
        <f t="shared" si="2"/>
        <v>1.0832727152846853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157</v>
      </c>
      <c r="D50" s="18">
        <v>0.92922321512060579</v>
      </c>
      <c r="E50" s="18">
        <v>2.5414712893560396E-3</v>
      </c>
      <c r="F50" s="18">
        <v>2.2240611716517651E-3</v>
      </c>
      <c r="G50" s="19">
        <v>1.1427164077758789</v>
      </c>
      <c r="H50" s="18">
        <v>2.7818042348335412E-3</v>
      </c>
      <c r="I50" s="18">
        <v>2.2785042065719902E-3</v>
      </c>
      <c r="J50" s="18">
        <v>1.2208905220031738</v>
      </c>
      <c r="K50" s="24">
        <v>2.5301541547973938E-3</v>
      </c>
      <c r="L50" s="18">
        <f t="shared" si="1"/>
        <v>0.90953709938139993</v>
      </c>
      <c r="M50" s="25">
        <f t="shared" si="2"/>
        <v>1.110445241882617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156</v>
      </c>
      <c r="D51" s="18">
        <v>0.92969297472120904</v>
      </c>
      <c r="E51" s="18">
        <v>2.6175959661945496E-3</v>
      </c>
      <c r="F51" s="18">
        <v>2.2214201308620204E-3</v>
      </c>
      <c r="G51" s="19">
        <v>1.1783435344696045</v>
      </c>
      <c r="H51" s="18">
        <v>2.8178893920966248E-3</v>
      </c>
      <c r="I51" s="18">
        <v>2.2575632664546567E-3</v>
      </c>
      <c r="J51" s="18">
        <v>1.2481995820999146</v>
      </c>
      <c r="K51" s="24">
        <v>2.5377265039689669E-3</v>
      </c>
      <c r="L51" s="18">
        <f t="shared" si="1"/>
        <v>0.90057704574443742</v>
      </c>
      <c r="M51" s="25">
        <f t="shared" si="2"/>
        <v>1.1240998388294503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156</v>
      </c>
      <c r="D52" s="18">
        <v>0.93182388077239042</v>
      </c>
      <c r="E52" s="18">
        <v>2.4973388170293244E-3</v>
      </c>
      <c r="F52" s="18">
        <v>2.2039820448788569E-3</v>
      </c>
      <c r="G52" s="19">
        <v>1.1331030130386353</v>
      </c>
      <c r="H52" s="18">
        <v>2.6938581763544423E-3</v>
      </c>
      <c r="I52" s="18">
        <v>2.2387286271216625E-3</v>
      </c>
      <c r="J52" s="18">
        <v>1.2032982110977173</v>
      </c>
      <c r="K52" s="24">
        <v>2.4662934129789024E-3</v>
      </c>
      <c r="L52" s="18">
        <f t="shared" si="1"/>
        <v>0.91552459391774665</v>
      </c>
      <c r="M52" s="25">
        <f t="shared" si="2"/>
        <v>1.1016491159760708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153</v>
      </c>
      <c r="D53" s="18">
        <v>0.93051946554343101</v>
      </c>
      <c r="E53" s="18">
        <v>2.4367507582513039E-3</v>
      </c>
      <c r="F53" s="18">
        <v>2.2414875508767491E-3</v>
      </c>
      <c r="G53" s="19">
        <v>1.0871132612228394</v>
      </c>
      <c r="H53" s="18">
        <v>2.6692173697405405E-3</v>
      </c>
      <c r="I53" s="18">
        <v>2.3004963512093433E-3</v>
      </c>
      <c r="J53" s="18">
        <v>1.1602789163589478</v>
      </c>
      <c r="K53" s="24">
        <v>2.4848567372340231E-3</v>
      </c>
      <c r="L53" s="18">
        <f t="shared" si="1"/>
        <v>0.93093082841565722</v>
      </c>
      <c r="M53" s="25">
        <f t="shared" si="2"/>
        <v>1.0801393951039149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153</v>
      </c>
      <c r="D54" s="18">
        <v>0.9344197834729715</v>
      </c>
      <c r="E54" s="18">
        <v>2.3951710636860289E-3</v>
      </c>
      <c r="F54" s="18">
        <v>2.3166126388624404E-3</v>
      </c>
      <c r="G54" s="19">
        <v>1.033910870552063</v>
      </c>
      <c r="H54" s="18">
        <v>2.676643312465977E-3</v>
      </c>
      <c r="I54" s="18">
        <v>2.3706448915588926E-3</v>
      </c>
      <c r="J54" s="18">
        <v>1.1290781497955322</v>
      </c>
      <c r="K54" s="24">
        <v>2.5236441903630532E-3</v>
      </c>
      <c r="L54" s="18">
        <f t="shared" si="1"/>
        <v>0.94283918167566139</v>
      </c>
      <c r="M54" s="25">
        <f t="shared" si="2"/>
        <v>1.0645391046752477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152</v>
      </c>
      <c r="D55" s="18">
        <v>0.93342055169352101</v>
      </c>
      <c r="E55" s="18">
        <v>2.3964654488887491E-3</v>
      </c>
      <c r="F55" s="18">
        <v>2.4038746316350523E-3</v>
      </c>
      <c r="G55" s="19">
        <v>0.99691784381866455</v>
      </c>
      <c r="H55" s="18">
        <v>2.6853181909730446E-3</v>
      </c>
      <c r="I55" s="18">
        <v>2.4489228344346291E-3</v>
      </c>
      <c r="J55" s="18">
        <v>1.0965303182601929</v>
      </c>
      <c r="K55" s="24">
        <v>2.5671204884099939E-3</v>
      </c>
      <c r="L55" s="18">
        <f t="shared" si="1"/>
        <v>0.95598372551886635</v>
      </c>
      <c r="M55" s="25">
        <f t="shared" si="2"/>
        <v>1.0482651606303686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153</v>
      </c>
      <c r="D56" s="18">
        <v>0.93526503004226458</v>
      </c>
      <c r="E56" s="18">
        <v>2.3206430532936081E-3</v>
      </c>
      <c r="F56" s="18">
        <v>2.2507005600055138E-3</v>
      </c>
      <c r="G56" s="19">
        <v>1.0310758352279663</v>
      </c>
      <c r="H56" s="18">
        <v>2.5592359445072771E-3</v>
      </c>
      <c r="I56" s="18">
        <v>2.3268206254910182E-3</v>
      </c>
      <c r="J56" s="18">
        <v>1.0998853445053101</v>
      </c>
      <c r="K56" s="24">
        <v>2.4430283022068601E-3</v>
      </c>
      <c r="L56" s="18">
        <f t="shared" si="1"/>
        <v>0.95459283754206958</v>
      </c>
      <c r="M56" s="25">
        <f t="shared" si="2"/>
        <v>1.0499426880794986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150</v>
      </c>
      <c r="D57" s="18">
        <v>0.934715055280395</v>
      </c>
      <c r="E57" s="18">
        <v>2.2695690803253669E-3</v>
      </c>
      <c r="F57" s="18">
        <v>2.2154367462212804E-3</v>
      </c>
      <c r="G57" s="19">
        <v>1.0244342088699341</v>
      </c>
      <c r="H57" s="18">
        <v>2.5360743758134317E-3</v>
      </c>
      <c r="I57" s="18">
        <v>2.2235752272002766E-3</v>
      </c>
      <c r="J57" s="18">
        <v>1.1405390501022339</v>
      </c>
      <c r="K57" s="24">
        <v>2.3798248949259467E-3</v>
      </c>
      <c r="L57" s="18">
        <f t="shared" si="1"/>
        <v>0.93838923559275789</v>
      </c>
      <c r="M57" s="25">
        <f t="shared" si="2"/>
        <v>1.0702695666934576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139</v>
      </c>
      <c r="D58" s="18">
        <v>0.93005167967411007</v>
      </c>
      <c r="E58" s="18">
        <v>2.2480268390160439E-3</v>
      </c>
      <c r="F58" s="18">
        <v>2.2596340481030775E-3</v>
      </c>
      <c r="G58" s="19">
        <v>0.99486321210861206</v>
      </c>
      <c r="H58" s="18">
        <v>2.6336319769232775E-3</v>
      </c>
      <c r="I58" s="18">
        <v>2.2673478051468961E-3</v>
      </c>
      <c r="J58" s="18">
        <v>1.1615474224090576</v>
      </c>
      <c r="K58" s="24">
        <v>2.4504898677881895E-3</v>
      </c>
      <c r="L58" s="18">
        <f t="shared" si="1"/>
        <v>0.93046025005018262</v>
      </c>
      <c r="M58" s="25">
        <f t="shared" si="2"/>
        <v>1.0807736961332353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2.6999280977518104E-3</v>
      </c>
      <c r="I59" s="20">
        <v>2.3063334184525099E-3</v>
      </c>
      <c r="J59" s="20">
        <v>1.1706582307815552</v>
      </c>
      <c r="K59" s="26">
        <v>2.5031306499620877E-3</v>
      </c>
      <c r="L59" s="20">
        <f>K59/H59</f>
        <v>0.92711011528285037</v>
      </c>
      <c r="M59" s="27">
        <f>K59/I59</f>
        <v>1.0853290465008409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T58"/>
  <sheetViews>
    <sheetView workbookViewId="0">
      <pane xSplit="1" ySplit="4" topLeftCell="B2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74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51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7</v>
      </c>
      <c r="C5" s="42">
        <v>3</v>
      </c>
      <c r="D5" s="42"/>
      <c r="E5" s="42">
        <v>2</v>
      </c>
      <c r="F5" s="42">
        <v>1</v>
      </c>
      <c r="G5" s="42">
        <v>1</v>
      </c>
      <c r="H5" s="42"/>
      <c r="I5" s="42"/>
      <c r="J5" s="43"/>
      <c r="K5" s="36">
        <v>6.5963740715228134E-2</v>
      </c>
      <c r="L5" s="36">
        <v>0.1980536707961115</v>
      </c>
      <c r="M5" s="36">
        <v>0</v>
      </c>
      <c r="N5" s="36">
        <v>5.4759971447698778E-2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1.6238548194427579E-3</v>
      </c>
      <c r="U5" s="36">
        <v>3.0204928733223802E-3</v>
      </c>
      <c r="V5" s="36"/>
      <c r="W5" s="36">
        <v>1.1006433120638532E-3</v>
      </c>
      <c r="X5" s="36">
        <v>9.9666108437236264E-4</v>
      </c>
      <c r="Y5" s="36">
        <v>-1.2081601712106099E-2</v>
      </c>
      <c r="Z5" s="36"/>
      <c r="AA5" s="36"/>
      <c r="AB5" s="37"/>
      <c r="AC5" s="36">
        <v>4.192861406227862E-4</v>
      </c>
      <c r="AD5" s="36">
        <v>1.2698568848086276E-3</v>
      </c>
      <c r="AE5" s="36">
        <v>1.9418511914881185E-5</v>
      </c>
      <c r="AF5" s="36">
        <v>1.0204614968527329E-3</v>
      </c>
      <c r="AG5" s="36">
        <v>1.3912888088067135E-3</v>
      </c>
      <c r="AH5" s="36">
        <v>-3.5846652217356393E-3</v>
      </c>
      <c r="AI5" s="36">
        <v>5.1560257083024124E-4</v>
      </c>
      <c r="AJ5" s="36">
        <v>1.9328409995786271E-4</v>
      </c>
      <c r="AK5" s="37">
        <v>-5.3745200650339949E-4</v>
      </c>
      <c r="AL5" s="35">
        <v>-6.5412959269013203E-11</v>
      </c>
      <c r="AM5" s="36">
        <v>6.7316822404346101E-4</v>
      </c>
      <c r="AN5" s="36">
        <v>-1.0514509176417694E-4</v>
      </c>
      <c r="AO5" s="36">
        <v>1.2307720472386135E-4</v>
      </c>
      <c r="AP5" s="36">
        <v>-1.0613934336671184E-3</v>
      </c>
      <c r="AQ5" s="36">
        <v>-4.9806643572750386E-3</v>
      </c>
      <c r="AR5" s="36">
        <v>2.4379632089689254E-4</v>
      </c>
      <c r="AS5" s="36">
        <v>5.2970213948303704E-5</v>
      </c>
      <c r="AT5" s="37">
        <v>-8.0460769769871612E-4</v>
      </c>
    </row>
    <row r="6" spans="1:46" x14ac:dyDescent="0.3">
      <c r="A6" s="30">
        <v>1971</v>
      </c>
      <c r="B6" s="41">
        <v>8</v>
      </c>
      <c r="C6" s="42">
        <v>4</v>
      </c>
      <c r="D6" s="42"/>
      <c r="E6" s="42">
        <v>2</v>
      </c>
      <c r="F6" s="42">
        <v>1</v>
      </c>
      <c r="G6" s="42">
        <v>1</v>
      </c>
      <c r="H6" s="42"/>
      <c r="I6" s="42"/>
      <c r="J6" s="43"/>
      <c r="K6" s="36">
        <v>0.1332772869943257</v>
      </c>
      <c r="L6" s="36">
        <v>0.42618944774018613</v>
      </c>
      <c r="M6" s="36">
        <v>0</v>
      </c>
      <c r="N6" s="36">
        <v>5.2734242375124703E-2</v>
      </c>
      <c r="O6" s="36">
        <v>7.2621303200497658E-2</v>
      </c>
      <c r="P6" s="36">
        <v>0.19797874895380807</v>
      </c>
      <c r="Q6" s="36">
        <v>0</v>
      </c>
      <c r="R6" s="36">
        <v>0</v>
      </c>
      <c r="S6" s="36">
        <v>0</v>
      </c>
      <c r="T6" s="35">
        <v>2.8390033194513746E-4</v>
      </c>
      <c r="U6" s="36">
        <v>8.4798889061554956E-4</v>
      </c>
      <c r="V6" s="36"/>
      <c r="W6" s="36">
        <v>5.6420463217127519E-4</v>
      </c>
      <c r="X6" s="36">
        <v>2.2678332062016277E-3</v>
      </c>
      <c r="Y6" s="36">
        <v>-1.3172366707736693E-2</v>
      </c>
      <c r="Z6" s="36"/>
      <c r="AA6" s="36"/>
      <c r="AB6" s="37"/>
      <c r="AC6" s="36">
        <v>3.0792420542103722E-4</v>
      </c>
      <c r="AD6" s="36">
        <v>6.4140828164443899E-4</v>
      </c>
      <c r="AE6" s="36">
        <v>5.3107496802133244E-5</v>
      </c>
      <c r="AF6" s="36">
        <v>9.0729775701971238E-4</v>
      </c>
      <c r="AG6" s="36">
        <v>4.2371049007141025E-3</v>
      </c>
      <c r="AH6" s="36">
        <v>-2.8983535079115945E-3</v>
      </c>
      <c r="AI6" s="36">
        <v>6.0441227283773095E-4</v>
      </c>
      <c r="AJ6" s="36">
        <v>-2.0516924676175963E-4</v>
      </c>
      <c r="AK6" s="37">
        <v>-7.4331181370760116E-4</v>
      </c>
      <c r="AL6" s="35">
        <v>-4.6065419194112097E-11</v>
      </c>
      <c r="AM6" s="36">
        <v>2.0664941808958741E-4</v>
      </c>
      <c r="AN6" s="36">
        <v>-2.8009289637113829E-5</v>
      </c>
      <c r="AO6" s="36">
        <v>2.263228772125038E-4</v>
      </c>
      <c r="AP6" s="36">
        <v>2.8613203495683097E-3</v>
      </c>
      <c r="AQ6" s="36">
        <v>-4.5165439256755072E-3</v>
      </c>
      <c r="AR6" s="36">
        <v>4.2801705486149153E-4</v>
      </c>
      <c r="AS6" s="36">
        <v>-2.8303466222911859E-4</v>
      </c>
      <c r="AT6" s="37">
        <v>-9.3561720114142602E-4</v>
      </c>
    </row>
    <row r="7" spans="1:46" x14ac:dyDescent="0.3">
      <c r="A7" s="30">
        <v>1972</v>
      </c>
      <c r="B7" s="41">
        <v>8</v>
      </c>
      <c r="C7" s="42">
        <v>4</v>
      </c>
      <c r="D7" s="42"/>
      <c r="E7" s="42">
        <v>2</v>
      </c>
      <c r="F7" s="42">
        <v>1</v>
      </c>
      <c r="G7" s="42">
        <v>1</v>
      </c>
      <c r="H7" s="42"/>
      <c r="I7" s="42"/>
      <c r="J7" s="43"/>
      <c r="K7" s="36">
        <v>0.13636664287850125</v>
      </c>
      <c r="L7" s="36">
        <v>0.42596498504758806</v>
      </c>
      <c r="M7" s="36">
        <v>0</v>
      </c>
      <c r="N7" s="36">
        <v>4.7797856795871875E-2</v>
      </c>
      <c r="O7" s="36">
        <v>7.0450245475874793E-2</v>
      </c>
      <c r="P7" s="36">
        <v>0.18355071543642884</v>
      </c>
      <c r="Q7" s="36">
        <v>0</v>
      </c>
      <c r="R7" s="36">
        <v>0</v>
      </c>
      <c r="S7" s="36">
        <v>0</v>
      </c>
      <c r="T7" s="35">
        <v>3.0190888221565696E-4</v>
      </c>
      <c r="U7" s="36">
        <v>7.6428484540976818E-4</v>
      </c>
      <c r="V7" s="36"/>
      <c r="W7" s="36">
        <v>4.0398766196292877E-4</v>
      </c>
      <c r="X7" s="36">
        <v>2.1511313857358167E-3</v>
      </c>
      <c r="Y7" s="36">
        <v>-1.2207470276142936E-2</v>
      </c>
      <c r="Z7" s="36"/>
      <c r="AA7" s="36"/>
      <c r="AB7" s="37"/>
      <c r="AC7" s="36">
        <v>3.5550194131119559E-4</v>
      </c>
      <c r="AD7" s="36">
        <v>5.1417603445268612E-4</v>
      </c>
      <c r="AE7" s="36">
        <v>4.6731752067374492E-5</v>
      </c>
      <c r="AF7" s="36">
        <v>8.7681041735902256E-4</v>
      </c>
      <c r="AG7" s="36">
        <v>6.501430745151332E-3</v>
      </c>
      <c r="AH7" s="36">
        <v>-3.3065218345334139E-3</v>
      </c>
      <c r="AI7" s="36">
        <v>6.3821975846714649E-4</v>
      </c>
      <c r="AJ7" s="36">
        <v>-1.8010928005275633E-5</v>
      </c>
      <c r="AK7" s="37">
        <v>-7.4114008342541669E-4</v>
      </c>
      <c r="AL7" s="35">
        <v>5.582750269934314E-11</v>
      </c>
      <c r="AM7" s="36">
        <v>2.8430822663218984E-5</v>
      </c>
      <c r="AN7" s="36">
        <v>-4.6789767843251542E-5</v>
      </c>
      <c r="AO7" s="36">
        <v>2.5860464697270182E-4</v>
      </c>
      <c r="AP7" s="36">
        <v>3.524937734028683E-3</v>
      </c>
      <c r="AQ7" s="36">
        <v>-4.3243606308491153E-3</v>
      </c>
      <c r="AR7" s="36">
        <v>4.4637622071625599E-4</v>
      </c>
      <c r="AS7" s="36">
        <v>-7.8384984864994002E-5</v>
      </c>
      <c r="AT7" s="37">
        <v>-9.0505357470250819E-4</v>
      </c>
    </row>
    <row r="8" spans="1:46" x14ac:dyDescent="0.3">
      <c r="A8" s="30">
        <v>1973</v>
      </c>
      <c r="B8" s="41">
        <v>8</v>
      </c>
      <c r="C8" s="42">
        <v>4</v>
      </c>
      <c r="D8" s="42"/>
      <c r="E8" s="42">
        <v>2</v>
      </c>
      <c r="F8" s="42">
        <v>1</v>
      </c>
      <c r="G8" s="42">
        <v>1</v>
      </c>
      <c r="H8" s="42"/>
      <c r="I8" s="42"/>
      <c r="J8" s="43"/>
      <c r="K8" s="36">
        <v>0.14329095214257295</v>
      </c>
      <c r="L8" s="36">
        <v>0.4325538202794329</v>
      </c>
      <c r="M8" s="36">
        <v>0</v>
      </c>
      <c r="N8" s="36">
        <v>4.1372486380885164E-2</v>
      </c>
      <c r="O8" s="36">
        <v>6.9269258939267844E-2</v>
      </c>
      <c r="P8" s="36">
        <v>0.20747585839890476</v>
      </c>
      <c r="Q8" s="36">
        <v>0</v>
      </c>
      <c r="R8" s="36">
        <v>0</v>
      </c>
      <c r="S8" s="36">
        <v>0</v>
      </c>
      <c r="T8" s="35">
        <v>-2.3761646006930688E-4</v>
      </c>
      <c r="U8" s="36">
        <v>2.7631347879182106E-4</v>
      </c>
      <c r="V8" s="36"/>
      <c r="W8" s="36">
        <v>7.4763255764503337E-4</v>
      </c>
      <c r="X8" s="36">
        <v>2.2300657102241913E-3</v>
      </c>
      <c r="Y8" s="36">
        <v>-1.3861940520912374E-2</v>
      </c>
      <c r="Z8" s="36"/>
      <c r="AA8" s="36"/>
      <c r="AB8" s="37"/>
      <c r="AC8" s="36">
        <v>4.0532568899964521E-4</v>
      </c>
      <c r="AD8" s="36">
        <v>5.1467357535902052E-4</v>
      </c>
      <c r="AE8" s="36">
        <v>6.4545771637422835E-5</v>
      </c>
      <c r="AF8" s="36">
        <v>7.6447802666688384E-4</v>
      </c>
      <c r="AG8" s="36">
        <v>7.1596993751939205E-3</v>
      </c>
      <c r="AH8" s="36">
        <v>-3.6953447340010658E-3</v>
      </c>
      <c r="AI8" s="36">
        <v>7.0286443879071371E-4</v>
      </c>
      <c r="AJ8" s="36">
        <v>1.854025977637288E-4</v>
      </c>
      <c r="AK8" s="37">
        <v>-1.033172376464323E-3</v>
      </c>
      <c r="AL8" s="35">
        <v>-1.7075272252402247E-10</v>
      </c>
      <c r="AM8" s="36">
        <v>-6.9656282036150251E-5</v>
      </c>
      <c r="AN8" s="36">
        <v>-3.9307907156826235E-5</v>
      </c>
      <c r="AO8" s="36">
        <v>4.1224932000370919E-5</v>
      </c>
      <c r="AP8" s="36">
        <v>4.5104008052188112E-3</v>
      </c>
      <c r="AQ8" s="36">
        <v>-4.7027881395850166E-3</v>
      </c>
      <c r="AR8" s="36">
        <v>4.7991621943922557E-4</v>
      </c>
      <c r="AS8" s="36">
        <v>1.1083765535920128E-4</v>
      </c>
      <c r="AT8" s="37">
        <v>-1.2454063802005745E-3</v>
      </c>
    </row>
    <row r="9" spans="1:46" x14ac:dyDescent="0.3">
      <c r="A9" s="30">
        <v>1974</v>
      </c>
      <c r="B9" s="41">
        <v>10</v>
      </c>
      <c r="C9" s="42">
        <v>4</v>
      </c>
      <c r="D9" s="42"/>
      <c r="E9" s="42">
        <v>2</v>
      </c>
      <c r="F9" s="42">
        <v>1</v>
      </c>
      <c r="G9" s="42">
        <v>3</v>
      </c>
      <c r="H9" s="42"/>
      <c r="I9" s="42"/>
      <c r="J9" s="43"/>
      <c r="K9" s="36">
        <v>0.14387011602019709</v>
      </c>
      <c r="L9" s="36">
        <v>0.43432172168703204</v>
      </c>
      <c r="M9" s="36">
        <v>0</v>
      </c>
      <c r="N9" s="36">
        <v>3.8082303354842542E-2</v>
      </c>
      <c r="O9" s="36">
        <v>5.7245976539601784E-2</v>
      </c>
      <c r="P9" s="36">
        <v>0.21420753758027794</v>
      </c>
      <c r="Q9" s="36">
        <v>0</v>
      </c>
      <c r="R9" s="36">
        <v>0</v>
      </c>
      <c r="S9" s="36">
        <v>0</v>
      </c>
      <c r="T9" s="35">
        <v>-5.2987455680100803E-4</v>
      </c>
      <c r="U9" s="36">
        <v>7.1002067398914922E-5</v>
      </c>
      <c r="V9" s="36"/>
      <c r="W9" s="36">
        <v>7.7909532183464091E-4</v>
      </c>
      <c r="X9" s="36">
        <v>1.4353154160360101E-3</v>
      </c>
      <c r="Y9" s="36">
        <v>-1.3458420026461261E-2</v>
      </c>
      <c r="Z9" s="36"/>
      <c r="AA9" s="36"/>
      <c r="AB9" s="37"/>
      <c r="AC9" s="36">
        <v>1.3503136021233921E-4</v>
      </c>
      <c r="AD9" s="36">
        <v>3.5907785057984713E-4</v>
      </c>
      <c r="AE9" s="36">
        <v>6.6216181162356483E-5</v>
      </c>
      <c r="AF9" s="36">
        <v>6.204869445569813E-4</v>
      </c>
      <c r="AG9" s="36">
        <v>-2.3179781604090066E-4</v>
      </c>
      <c r="AH9" s="36">
        <v>-3.3492864983030268E-3</v>
      </c>
      <c r="AI9" s="36">
        <v>6.9811972361667231E-4</v>
      </c>
      <c r="AJ9" s="36">
        <v>3.3426518785213459E-5</v>
      </c>
      <c r="AK9" s="37">
        <v>7.9979427100272454E-5</v>
      </c>
      <c r="AL9" s="35">
        <v>3.0160690599679629E-11</v>
      </c>
      <c r="AM9" s="36">
        <v>-1.3914629071889642E-4</v>
      </c>
      <c r="AN9" s="36">
        <v>-4.1899636815502816E-5</v>
      </c>
      <c r="AO9" s="36">
        <v>-1.4302404064971941E-4</v>
      </c>
      <c r="AP9" s="36">
        <v>3.787647648545008E-3</v>
      </c>
      <c r="AQ9" s="36">
        <v>-4.2240733920452462E-3</v>
      </c>
      <c r="AR9" s="36">
        <v>4.8465037787254347E-4</v>
      </c>
      <c r="AS9" s="36">
        <v>-2.8491500942556071E-5</v>
      </c>
      <c r="AT9" s="37">
        <v>-1.1767746703037186E-4</v>
      </c>
    </row>
    <row r="10" spans="1:46" x14ac:dyDescent="0.3">
      <c r="A10" s="30">
        <v>1975</v>
      </c>
      <c r="B10" s="41">
        <v>18</v>
      </c>
      <c r="C10" s="42">
        <v>8</v>
      </c>
      <c r="D10" s="42"/>
      <c r="E10" s="42">
        <v>3</v>
      </c>
      <c r="F10" s="42">
        <v>1</v>
      </c>
      <c r="G10" s="42">
        <v>5</v>
      </c>
      <c r="H10" s="42"/>
      <c r="I10" s="42"/>
      <c r="J10" s="43">
        <v>1</v>
      </c>
      <c r="K10" s="36">
        <v>0.23297971630630934</v>
      </c>
      <c r="L10" s="36">
        <v>0.63241990463323472</v>
      </c>
      <c r="M10" s="36">
        <v>0</v>
      </c>
      <c r="N10" s="36">
        <v>0.30207030391679407</v>
      </c>
      <c r="O10" s="36">
        <v>4.9915082440007995E-2</v>
      </c>
      <c r="P10" s="36">
        <v>0.22071218888793342</v>
      </c>
      <c r="Q10" s="36">
        <v>0</v>
      </c>
      <c r="R10" s="36">
        <v>0</v>
      </c>
      <c r="S10" s="36">
        <v>6.7423439403655916E-2</v>
      </c>
      <c r="T10" s="35">
        <v>-4.852922098395874E-4</v>
      </c>
      <c r="U10" s="36">
        <v>-1.3475754844665893E-4</v>
      </c>
      <c r="V10" s="36"/>
      <c r="W10" s="36">
        <v>8.6245800370359993E-5</v>
      </c>
      <c r="X10" s="36">
        <v>1.1729630957658958E-3</v>
      </c>
      <c r="Y10" s="36">
        <v>-1.2368712501288581E-2</v>
      </c>
      <c r="Z10" s="36"/>
      <c r="AA10" s="36"/>
      <c r="AB10" s="37">
        <v>3.5733594270094093E-4</v>
      </c>
      <c r="AC10" s="36">
        <v>1.0544994805280054E-4</v>
      </c>
      <c r="AD10" s="36">
        <v>7.5428522665394794E-4</v>
      </c>
      <c r="AE10" s="36">
        <v>6.3678533559418879E-5</v>
      </c>
      <c r="AF10" s="36">
        <v>6.0767293631923099E-4</v>
      </c>
      <c r="AG10" s="36">
        <v>-2.5644658112790684E-3</v>
      </c>
      <c r="AH10" s="36">
        <v>-3.1232299159086345E-3</v>
      </c>
      <c r="AI10" s="36">
        <v>6.8426820126924479E-4</v>
      </c>
      <c r="AJ10" s="36">
        <v>1.916608004628835E-5</v>
      </c>
      <c r="AK10" s="37">
        <v>-1.3137131438814217E-3</v>
      </c>
      <c r="AL10" s="35">
        <v>4.0668331904372823E-11</v>
      </c>
      <c r="AM10" s="36">
        <v>6.1747380197701095E-4</v>
      </c>
      <c r="AN10" s="36">
        <v>3.4583998817511234E-5</v>
      </c>
      <c r="AO10" s="36">
        <v>-1.5730605293336663E-4</v>
      </c>
      <c r="AP10" s="36">
        <v>-2.6741786572399076E-3</v>
      </c>
      <c r="AQ10" s="36">
        <v>-3.3545453385840657E-3</v>
      </c>
      <c r="AR10" s="36">
        <v>6.2757843043062945E-4</v>
      </c>
      <c r="AS10" s="36">
        <v>-5.9228926398940218E-6</v>
      </c>
      <c r="AT10" s="37">
        <v>-8.4642616335324798E-4</v>
      </c>
    </row>
    <row r="11" spans="1:46" x14ac:dyDescent="0.3">
      <c r="A11" s="30">
        <v>1976</v>
      </c>
      <c r="B11" s="41">
        <v>30</v>
      </c>
      <c r="C11" s="42">
        <v>11</v>
      </c>
      <c r="D11" s="42"/>
      <c r="E11" s="42">
        <v>10</v>
      </c>
      <c r="F11" s="42">
        <v>1</v>
      </c>
      <c r="G11" s="42">
        <v>6</v>
      </c>
      <c r="H11" s="42"/>
      <c r="I11" s="42">
        <v>1</v>
      </c>
      <c r="J11" s="43">
        <v>1</v>
      </c>
      <c r="K11" s="36">
        <v>0.26665432399579464</v>
      </c>
      <c r="L11" s="36">
        <v>0.70269681269714701</v>
      </c>
      <c r="M11" s="36">
        <v>0</v>
      </c>
      <c r="N11" s="36">
        <v>0.35333801143055693</v>
      </c>
      <c r="O11" s="36">
        <v>4.3658845517385622E-2</v>
      </c>
      <c r="P11" s="36">
        <v>0.19992104410993344</v>
      </c>
      <c r="Q11" s="36">
        <v>0</v>
      </c>
      <c r="R11" s="36">
        <v>3.687868280958434E-2</v>
      </c>
      <c r="S11" s="36">
        <v>0.40869343772538308</v>
      </c>
      <c r="T11" s="35">
        <v>-3.8763056279732667E-4</v>
      </c>
      <c r="U11" s="36">
        <v>-1.8096100129000165E-4</v>
      </c>
      <c r="V11" s="36"/>
      <c r="W11" s="36">
        <v>1.3955235798501065E-4</v>
      </c>
      <c r="X11" s="36">
        <v>1.1787163482664283E-3</v>
      </c>
      <c r="Y11" s="36">
        <v>-1.1035387313529262E-2</v>
      </c>
      <c r="Z11" s="36"/>
      <c r="AA11" s="36">
        <v>1.5383352414469118E-3</v>
      </c>
      <c r="AB11" s="37">
        <v>-8.5227822974620989E-5</v>
      </c>
      <c r="AC11" s="36">
        <v>4.6487575810804952E-5</v>
      </c>
      <c r="AD11" s="36">
        <v>5.2612520644608604E-4</v>
      </c>
      <c r="AE11" s="36">
        <v>8.9059736958075527E-5</v>
      </c>
      <c r="AF11" s="36">
        <v>7.5606185609030209E-4</v>
      </c>
      <c r="AG11" s="36">
        <v>-2.4836472088142539E-3</v>
      </c>
      <c r="AH11" s="36">
        <v>-3.1951061472258037E-3</v>
      </c>
      <c r="AI11" s="36">
        <v>6.844010684051064E-4</v>
      </c>
      <c r="AJ11" s="36">
        <v>4.8439275635198613E-5</v>
      </c>
      <c r="AK11" s="37">
        <v>-8.7416239274230531E-4</v>
      </c>
      <c r="AL11" s="35">
        <v>2.0813680840156713E-11</v>
      </c>
      <c r="AM11" s="36">
        <v>3.9901474720908551E-4</v>
      </c>
      <c r="AN11" s="36">
        <v>6.1656254875700739E-5</v>
      </c>
      <c r="AO11" s="36">
        <v>1.4531489664818873E-4</v>
      </c>
      <c r="AP11" s="36">
        <v>-1.7175319731938621E-3</v>
      </c>
      <c r="AQ11" s="36">
        <v>-3.4109407853211531E-3</v>
      </c>
      <c r="AR11" s="36">
        <v>6.3212105336934922E-4</v>
      </c>
      <c r="AS11" s="36">
        <v>2.046094582114147E-5</v>
      </c>
      <c r="AT11" s="37">
        <v>-2.9362431175940408E-4</v>
      </c>
    </row>
    <row r="12" spans="1:46" x14ac:dyDescent="0.3">
      <c r="A12" s="30">
        <v>1977</v>
      </c>
      <c r="B12" s="41">
        <v>36</v>
      </c>
      <c r="C12" s="42">
        <v>13</v>
      </c>
      <c r="D12" s="42">
        <v>1</v>
      </c>
      <c r="E12" s="42">
        <v>11</v>
      </c>
      <c r="F12" s="42">
        <v>1</v>
      </c>
      <c r="G12" s="42">
        <v>6</v>
      </c>
      <c r="H12" s="42"/>
      <c r="I12" s="42">
        <v>1</v>
      </c>
      <c r="J12" s="43">
        <v>3</v>
      </c>
      <c r="K12" s="36">
        <v>0.54050355630798674</v>
      </c>
      <c r="L12" s="36">
        <v>0.73112047062360719</v>
      </c>
      <c r="M12" s="36">
        <v>0.8571564234496255</v>
      </c>
      <c r="N12" s="36">
        <v>0.3852535834937168</v>
      </c>
      <c r="O12" s="36">
        <v>4.0522066775023194E-2</v>
      </c>
      <c r="P12" s="36">
        <v>0.19207860359134493</v>
      </c>
      <c r="Q12" s="36">
        <v>0</v>
      </c>
      <c r="R12" s="36">
        <v>3.9139732975031365E-2</v>
      </c>
      <c r="S12" s="36">
        <v>0.55294395192084589</v>
      </c>
      <c r="T12" s="35">
        <v>-5.4863329380452397E-5</v>
      </c>
      <c r="U12" s="36">
        <v>7.5797397159614772E-5</v>
      </c>
      <c r="V12" s="36">
        <v>-1.1528331476536202E-4</v>
      </c>
      <c r="W12" s="36">
        <v>4.3333966405050396E-4</v>
      </c>
      <c r="X12" s="36">
        <v>1.7498928109796158E-3</v>
      </c>
      <c r="Y12" s="36">
        <v>-1.0879664643391117E-2</v>
      </c>
      <c r="Z12" s="36"/>
      <c r="AA12" s="36">
        <v>2.6270312367826514E-3</v>
      </c>
      <c r="AB12" s="37">
        <v>1.4607370763467283E-3</v>
      </c>
      <c r="AC12" s="36">
        <v>2.867820746638263E-4</v>
      </c>
      <c r="AD12" s="36">
        <v>1.0023242962442791E-3</v>
      </c>
      <c r="AE12" s="36">
        <v>1.5698257941706729E-4</v>
      </c>
      <c r="AF12" s="36">
        <v>1.1244666043196795E-3</v>
      </c>
      <c r="AG12" s="36">
        <v>-3.0939419013703146E-3</v>
      </c>
      <c r="AH12" s="36">
        <v>-2.8884218062387649E-3</v>
      </c>
      <c r="AI12" s="36">
        <v>9.2185189484026938E-4</v>
      </c>
      <c r="AJ12" s="36">
        <v>1.0983494568099474E-4</v>
      </c>
      <c r="AK12" s="37">
        <v>6.2489310074779049E-4</v>
      </c>
      <c r="AL12" s="35">
        <v>-4.086943739154904E-11</v>
      </c>
      <c r="AM12" s="36">
        <v>5.6278806964169404E-4</v>
      </c>
      <c r="AN12" s="36">
        <v>6.7875211341034472E-5</v>
      </c>
      <c r="AO12" s="36">
        <v>8.9291723022858502E-4</v>
      </c>
      <c r="AP12" s="36">
        <v>-4.1523558046394297E-3</v>
      </c>
      <c r="AQ12" s="36">
        <v>-3.4502453634896739E-3</v>
      </c>
      <c r="AR12" s="36">
        <v>7.4216696122904834E-4</v>
      </c>
      <c r="AS12" s="36">
        <v>-4.4124346312250586E-6</v>
      </c>
      <c r="AT12" s="37">
        <v>4.1904026363382752E-4</v>
      </c>
    </row>
    <row r="13" spans="1:46" x14ac:dyDescent="0.3">
      <c r="A13" s="30">
        <v>1978</v>
      </c>
      <c r="B13" s="41">
        <v>40</v>
      </c>
      <c r="C13" s="42">
        <v>13</v>
      </c>
      <c r="D13" s="42">
        <v>1</v>
      </c>
      <c r="E13" s="42">
        <v>12</v>
      </c>
      <c r="F13" s="42">
        <v>1</v>
      </c>
      <c r="G13" s="42">
        <v>9</v>
      </c>
      <c r="H13" s="42"/>
      <c r="I13" s="42">
        <v>1</v>
      </c>
      <c r="J13" s="43">
        <v>3</v>
      </c>
      <c r="K13" s="36">
        <v>0.54381906816701675</v>
      </c>
      <c r="L13" s="36">
        <v>0.7315664733974323</v>
      </c>
      <c r="M13" s="36">
        <v>0.86257656950898376</v>
      </c>
      <c r="N13" s="36">
        <v>0.5321941571586748</v>
      </c>
      <c r="O13" s="36">
        <v>3.6923593602510588E-2</v>
      </c>
      <c r="P13" s="36">
        <v>0.19509920926992208</v>
      </c>
      <c r="Q13" s="36">
        <v>0</v>
      </c>
      <c r="R13" s="36">
        <v>3.8786187667158863E-2</v>
      </c>
      <c r="S13" s="36">
        <v>0.55962139420087298</v>
      </c>
      <c r="T13" s="35">
        <v>-3.1810033932015796E-5</v>
      </c>
      <c r="U13" s="36">
        <v>6.4263128436215606E-5</v>
      </c>
      <c r="V13" s="36">
        <v>-1.105630959792037E-4</v>
      </c>
      <c r="W13" s="36">
        <v>3.9014190473462759E-4</v>
      </c>
      <c r="X13" s="36">
        <v>2.138858858930268E-3</v>
      </c>
      <c r="Y13" s="36">
        <v>-1.0108195437043469E-2</v>
      </c>
      <c r="Z13" s="36"/>
      <c r="AA13" s="36">
        <v>1.9625945572208365E-3</v>
      </c>
      <c r="AB13" s="37">
        <v>1.7167615456798E-3</v>
      </c>
      <c r="AC13" s="36">
        <v>5.2728109744164633E-4</v>
      </c>
      <c r="AD13" s="36">
        <v>1.2494471950763766E-3</v>
      </c>
      <c r="AE13" s="36">
        <v>2.0077692609294563E-4</v>
      </c>
      <c r="AF13" s="36">
        <v>1.2436878770773108E-3</v>
      </c>
      <c r="AG13" s="36">
        <v>-2.5784738761077835E-3</v>
      </c>
      <c r="AH13" s="36">
        <v>-2.2605116388682701E-3</v>
      </c>
      <c r="AI13" s="36">
        <v>1.0948198912745781E-3</v>
      </c>
      <c r="AJ13" s="36">
        <v>4.9829949652326218E-4</v>
      </c>
      <c r="AK13" s="37">
        <v>8.4469368334475099E-4</v>
      </c>
      <c r="AL13" s="35">
        <v>8.3437243663806787E-12</v>
      </c>
      <c r="AM13" s="36">
        <v>4.2030246267753317E-4</v>
      </c>
      <c r="AN13" s="36">
        <v>4.8026746286587965E-5</v>
      </c>
      <c r="AO13" s="36">
        <v>8.7478899771283329E-4</v>
      </c>
      <c r="AP13" s="36">
        <v>-4.5795264692761887E-3</v>
      </c>
      <c r="AQ13" s="36">
        <v>-3.2298501436423509E-3</v>
      </c>
      <c r="AR13" s="36">
        <v>7.7512147996955665E-4</v>
      </c>
      <c r="AS13" s="36">
        <v>2.7389234801022857E-4</v>
      </c>
      <c r="AT13" s="37">
        <v>4.1672946978880228E-4</v>
      </c>
    </row>
    <row r="14" spans="1:46" x14ac:dyDescent="0.3">
      <c r="A14" s="30">
        <v>1979</v>
      </c>
      <c r="B14" s="41">
        <v>40</v>
      </c>
      <c r="C14" s="42">
        <v>13</v>
      </c>
      <c r="D14" s="42">
        <v>1</v>
      </c>
      <c r="E14" s="42">
        <v>13</v>
      </c>
      <c r="F14" s="42">
        <v>1</v>
      </c>
      <c r="G14" s="42">
        <v>8</v>
      </c>
      <c r="H14" s="42"/>
      <c r="I14" s="42">
        <v>1</v>
      </c>
      <c r="J14" s="43">
        <v>3</v>
      </c>
      <c r="K14" s="36">
        <v>0.55132138838224276</v>
      </c>
      <c r="L14" s="36">
        <v>0.73141310404996362</v>
      </c>
      <c r="M14" s="36">
        <v>0.86316312104330573</v>
      </c>
      <c r="N14" s="36">
        <v>0.54466116366822537</v>
      </c>
      <c r="O14" s="36">
        <v>3.7613964512742709E-2</v>
      </c>
      <c r="P14" s="36">
        <v>0.22156755494822958</v>
      </c>
      <c r="Q14" s="36">
        <v>0</v>
      </c>
      <c r="R14" s="36">
        <v>4.6099042478303424E-2</v>
      </c>
      <c r="S14" s="36">
        <v>0.56310673284517954</v>
      </c>
      <c r="T14" s="35">
        <v>2.3490880477777256E-5</v>
      </c>
      <c r="U14" s="36">
        <v>9.0925751943705247E-5</v>
      </c>
      <c r="V14" s="36">
        <v>-9.1347367224006986E-5</v>
      </c>
      <c r="W14" s="36">
        <v>3.9077926159379411E-4</v>
      </c>
      <c r="X14" s="36">
        <v>3.6976943499048291E-3</v>
      </c>
      <c r="Y14" s="36">
        <v>-8.5438172104080456E-3</v>
      </c>
      <c r="Z14" s="36"/>
      <c r="AA14" s="36">
        <v>1.4489116371359204E-3</v>
      </c>
      <c r="AB14" s="37">
        <v>2.4821254055389349E-3</v>
      </c>
      <c r="AC14" s="36">
        <v>2.2670082788205182E-4</v>
      </c>
      <c r="AD14" s="36">
        <v>8.432151202829543E-4</v>
      </c>
      <c r="AE14" s="36">
        <v>1.1121382123416E-4</v>
      </c>
      <c r="AF14" s="36">
        <v>5.3886791718125407E-4</v>
      </c>
      <c r="AG14" s="36">
        <v>-3.2823304672119358E-3</v>
      </c>
      <c r="AH14" s="36">
        <v>-2.1858731348834682E-3</v>
      </c>
      <c r="AI14" s="36">
        <v>7.9984368753303339E-4</v>
      </c>
      <c r="AJ14" s="36">
        <v>1.5005590564552373E-4</v>
      </c>
      <c r="AK14" s="37">
        <v>1.14408151874328E-3</v>
      </c>
      <c r="AL14" s="35">
        <v>7.1457874795245863E-11</v>
      </c>
      <c r="AM14" s="36">
        <v>5.0486104827421438E-4</v>
      </c>
      <c r="AN14" s="36">
        <v>5.1776161966878156E-5</v>
      </c>
      <c r="AO14" s="36">
        <v>4.4007531967291678E-4</v>
      </c>
      <c r="AP14" s="36">
        <v>-4.3727981968918299E-3</v>
      </c>
      <c r="AQ14" s="36">
        <v>-2.5618664308331499E-3</v>
      </c>
      <c r="AR14" s="36">
        <v>6.6475660914738809E-4</v>
      </c>
      <c r="AS14" s="36">
        <v>1.0072707927105451E-4</v>
      </c>
      <c r="AT14" s="37">
        <v>9.484699026269419E-4</v>
      </c>
    </row>
    <row r="15" spans="1:46" x14ac:dyDescent="0.3">
      <c r="A15" s="30">
        <v>1980</v>
      </c>
      <c r="B15" s="41">
        <v>41</v>
      </c>
      <c r="C15" s="42">
        <v>13</v>
      </c>
      <c r="D15" s="42">
        <v>1</v>
      </c>
      <c r="E15" s="42">
        <v>11</v>
      </c>
      <c r="F15" s="42">
        <v>1</v>
      </c>
      <c r="G15" s="42">
        <v>11</v>
      </c>
      <c r="H15" s="42"/>
      <c r="I15" s="42">
        <v>1</v>
      </c>
      <c r="J15" s="43">
        <v>3</v>
      </c>
      <c r="K15" s="36">
        <v>0.56810866193826148</v>
      </c>
      <c r="L15" s="36">
        <v>0.72719449713107687</v>
      </c>
      <c r="M15" s="36">
        <v>0.85816754683866581</v>
      </c>
      <c r="N15" s="36">
        <v>0.50352340292717068</v>
      </c>
      <c r="O15" s="36">
        <v>3.6864353701204798E-2</v>
      </c>
      <c r="P15" s="36">
        <v>0.78359889648598913</v>
      </c>
      <c r="Q15" s="36">
        <v>0</v>
      </c>
      <c r="R15" s="36">
        <v>4.1911715522036784E-2</v>
      </c>
      <c r="S15" s="36">
        <v>0.55591490410012112</v>
      </c>
      <c r="T15" s="35">
        <v>1.4851086473983494E-4</v>
      </c>
      <c r="U15" s="36">
        <v>4.5221814348297642E-4</v>
      </c>
      <c r="V15" s="36">
        <v>-1.644905681266147E-4</v>
      </c>
      <c r="W15" s="36">
        <v>3.2055715726048362E-4</v>
      </c>
      <c r="X15" s="36">
        <v>3.9225611777997703E-3</v>
      </c>
      <c r="Y15" s="36">
        <v>-2.5644005306925152E-3</v>
      </c>
      <c r="Z15" s="36"/>
      <c r="AA15" s="36">
        <v>2.1386696114981708E-3</v>
      </c>
      <c r="AB15" s="37">
        <v>2.9029610362041425E-3</v>
      </c>
      <c r="AC15" s="36">
        <v>4.1698220715582487E-4</v>
      </c>
      <c r="AD15" s="36">
        <v>1.2063363551746498E-3</v>
      </c>
      <c r="AE15" s="36">
        <v>5.5399544718762673E-5</v>
      </c>
      <c r="AF15" s="36">
        <v>3.8005651415177544E-4</v>
      </c>
      <c r="AG15" s="36">
        <v>-1.2833379842893049E-3</v>
      </c>
      <c r="AH15" s="36">
        <v>-1.6282732911362895E-3</v>
      </c>
      <c r="AI15" s="36">
        <v>6.7789739600506436E-4</v>
      </c>
      <c r="AJ15" s="36">
        <v>3.2230520783131153E-5</v>
      </c>
      <c r="AK15" s="37">
        <v>1.3048279666822927E-3</v>
      </c>
      <c r="AL15" s="35">
        <v>8.8353376450771022E-11</v>
      </c>
      <c r="AM15" s="36">
        <v>3.563827207919941E-4</v>
      </c>
      <c r="AN15" s="36">
        <v>-1.0866706993294079E-4</v>
      </c>
      <c r="AO15" s="36">
        <v>1.2110306095060585E-4</v>
      </c>
      <c r="AP15" s="36">
        <v>-8.3460667098041424E-4</v>
      </c>
      <c r="AQ15" s="36">
        <v>-2.5411707963554717E-3</v>
      </c>
      <c r="AR15" s="36">
        <v>3.5686770450616746E-4</v>
      </c>
      <c r="AS15" s="36">
        <v>-8.8683590589515624E-5</v>
      </c>
      <c r="AT15" s="37">
        <v>7.6431450357794669E-4</v>
      </c>
    </row>
    <row r="16" spans="1:46" x14ac:dyDescent="0.3">
      <c r="A16" s="30">
        <v>1981</v>
      </c>
      <c r="B16" s="41">
        <v>44</v>
      </c>
      <c r="C16" s="42">
        <v>13</v>
      </c>
      <c r="D16" s="42">
        <v>2</v>
      </c>
      <c r="E16" s="42">
        <v>12</v>
      </c>
      <c r="F16" s="42">
        <v>1</v>
      </c>
      <c r="G16" s="42">
        <v>12</v>
      </c>
      <c r="H16" s="42"/>
      <c r="I16" s="42">
        <v>1</v>
      </c>
      <c r="J16" s="43">
        <v>3</v>
      </c>
      <c r="K16" s="36">
        <v>0.58334912723997523</v>
      </c>
      <c r="L16" s="36">
        <v>0.71271590773609506</v>
      </c>
      <c r="M16" s="36">
        <v>0.94041097610297497</v>
      </c>
      <c r="N16" s="36">
        <v>0.46740144643655923</v>
      </c>
      <c r="O16" s="36">
        <v>3.7102816987834311E-2</v>
      </c>
      <c r="P16" s="36">
        <v>0.79173772471156689</v>
      </c>
      <c r="Q16" s="36">
        <v>0</v>
      </c>
      <c r="R16" s="36">
        <v>4.3575390119167667E-2</v>
      </c>
      <c r="S16" s="36">
        <v>0.53855726878485843</v>
      </c>
      <c r="T16" s="35">
        <v>8.3333993662205506E-5</v>
      </c>
      <c r="U16" s="36">
        <v>2.9857514627051348E-4</v>
      </c>
      <c r="V16" s="36">
        <v>-2.0147669498263263E-4</v>
      </c>
      <c r="W16" s="36">
        <v>3.7231776968539473E-4</v>
      </c>
      <c r="X16" s="36">
        <v>3.587792502022256E-3</v>
      </c>
      <c r="Y16" s="36">
        <v>-2.4542908541492548E-3</v>
      </c>
      <c r="Z16" s="36"/>
      <c r="AA16" s="36">
        <v>2.5680949103100885E-3</v>
      </c>
      <c r="AB16" s="37">
        <v>3.5871225909289033E-3</v>
      </c>
      <c r="AC16" s="36">
        <v>2.2604581379406758E-4</v>
      </c>
      <c r="AD16" s="36">
        <v>1.5357750963007253E-3</v>
      </c>
      <c r="AE16" s="36">
        <v>5.5313973448854047E-5</v>
      </c>
      <c r="AF16" s="36">
        <v>3.7803496178980857E-4</v>
      </c>
      <c r="AG16" s="36">
        <v>-6.5691783903712355E-3</v>
      </c>
      <c r="AH16" s="36">
        <v>-1.5285689578471361E-3</v>
      </c>
      <c r="AI16" s="36">
        <v>8.372227121339655E-4</v>
      </c>
      <c r="AJ16" s="36">
        <v>9.5452213010051919E-5</v>
      </c>
      <c r="AK16" s="37">
        <v>1.7379528447898215E-3</v>
      </c>
      <c r="AL16" s="35">
        <v>-7.9664899010839714E-11</v>
      </c>
      <c r="AM16" s="36">
        <v>9.2884177056503107E-4</v>
      </c>
      <c r="AN16" s="36">
        <v>-5.3069506168817631E-5</v>
      </c>
      <c r="AO16" s="36">
        <v>2.7329464432677985E-4</v>
      </c>
      <c r="AP16" s="36">
        <v>-5.4959677166393529E-3</v>
      </c>
      <c r="AQ16" s="36">
        <v>-2.0866888604711012E-3</v>
      </c>
      <c r="AR16" s="36">
        <v>6.0914831133522616E-4</v>
      </c>
      <c r="AS16" s="36">
        <v>-6.6046035915097288E-7</v>
      </c>
      <c r="AT16" s="37">
        <v>1.3162264645651069E-3</v>
      </c>
    </row>
    <row r="17" spans="1:46" x14ac:dyDescent="0.3">
      <c r="A17" s="30">
        <v>1982</v>
      </c>
      <c r="B17" s="41">
        <v>44</v>
      </c>
      <c r="C17" s="42">
        <v>13</v>
      </c>
      <c r="D17" s="42">
        <v>2</v>
      </c>
      <c r="E17" s="42">
        <v>12</v>
      </c>
      <c r="F17" s="42">
        <v>1</v>
      </c>
      <c r="G17" s="42">
        <v>12</v>
      </c>
      <c r="H17" s="42"/>
      <c r="I17" s="42">
        <v>1</v>
      </c>
      <c r="J17" s="43">
        <v>3</v>
      </c>
      <c r="K17" s="36">
        <v>0.59110511041391189</v>
      </c>
      <c r="L17" s="36">
        <v>0.71020390261331967</v>
      </c>
      <c r="M17" s="36">
        <v>0.94344846779852953</v>
      </c>
      <c r="N17" s="36">
        <v>0.4827649562021798</v>
      </c>
      <c r="O17" s="36">
        <v>4.1517066407326539E-2</v>
      </c>
      <c r="P17" s="36">
        <v>0.77541862425739061</v>
      </c>
      <c r="Q17" s="36">
        <v>0</v>
      </c>
      <c r="R17" s="36">
        <v>4.9165720830977623E-2</v>
      </c>
      <c r="S17" s="36">
        <v>0.5438831001448925</v>
      </c>
      <c r="T17" s="35">
        <v>8.7995138723599882E-5</v>
      </c>
      <c r="U17" s="36">
        <v>3.27667747394336E-4</v>
      </c>
      <c r="V17" s="36">
        <v>-2.1014893451586837E-4</v>
      </c>
      <c r="W17" s="36">
        <v>2.2666752452441205E-4</v>
      </c>
      <c r="X17" s="36">
        <v>-1.0836838172734323E-2</v>
      </c>
      <c r="Y17" s="36">
        <v>-2.395241583100967E-3</v>
      </c>
      <c r="Z17" s="36"/>
      <c r="AA17" s="36">
        <v>3.1857294793800508E-3</v>
      </c>
      <c r="AB17" s="37">
        <v>4.8801226154847237E-3</v>
      </c>
      <c r="AC17" s="36">
        <v>3.0821537939721517E-4</v>
      </c>
      <c r="AD17" s="36">
        <v>1.2428046844491082E-3</v>
      </c>
      <c r="AE17" s="36">
        <v>1.6983714284083917E-4</v>
      </c>
      <c r="AF17" s="36">
        <v>5.2417186442419231E-4</v>
      </c>
      <c r="AG17" s="36">
        <v>-5.7250897532726717E-3</v>
      </c>
      <c r="AH17" s="36">
        <v>-3.7524139515664082E-4</v>
      </c>
      <c r="AI17" s="36">
        <v>8.1264255563321254E-4</v>
      </c>
      <c r="AJ17" s="36">
        <v>1.6305515714320484E-4</v>
      </c>
      <c r="AK17" s="37">
        <v>2.4017519801258296E-3</v>
      </c>
      <c r="AL17" s="35">
        <v>-9.0904307951149243E-11</v>
      </c>
      <c r="AM17" s="36">
        <v>7.4445341701045867E-4</v>
      </c>
      <c r="AN17" s="36">
        <v>7.4329362668035549E-5</v>
      </c>
      <c r="AO17" s="36">
        <v>3.0794923862907794E-4</v>
      </c>
      <c r="AP17" s="36">
        <v>-6.7730393855603812E-3</v>
      </c>
      <c r="AQ17" s="36">
        <v>-9.2644208879419431E-4</v>
      </c>
      <c r="AR17" s="36">
        <v>6.2354848211170952E-4</v>
      </c>
      <c r="AS17" s="36">
        <v>6.9122549363558909E-5</v>
      </c>
      <c r="AT17" s="37">
        <v>1.9767483988807526E-3</v>
      </c>
    </row>
    <row r="18" spans="1:46" x14ac:dyDescent="0.3">
      <c r="A18" s="30">
        <v>1983</v>
      </c>
      <c r="B18" s="41">
        <v>44</v>
      </c>
      <c r="C18" s="42">
        <v>13</v>
      </c>
      <c r="D18" s="42">
        <v>2</v>
      </c>
      <c r="E18" s="42">
        <v>13</v>
      </c>
      <c r="F18" s="42">
        <v>1</v>
      </c>
      <c r="G18" s="42">
        <v>11</v>
      </c>
      <c r="H18" s="42"/>
      <c r="I18" s="42">
        <v>1</v>
      </c>
      <c r="J18" s="43">
        <v>3</v>
      </c>
      <c r="K18" s="36">
        <v>0.59624672596456507</v>
      </c>
      <c r="L18" s="36">
        <v>0.70998623692173468</v>
      </c>
      <c r="M18" s="36">
        <v>0.94856351263335326</v>
      </c>
      <c r="N18" s="36">
        <v>0.50482481182550865</v>
      </c>
      <c r="O18" s="36">
        <v>4.5585821368520851E-2</v>
      </c>
      <c r="P18" s="36">
        <v>0.78068359799182996</v>
      </c>
      <c r="Q18" s="36">
        <v>0</v>
      </c>
      <c r="R18" s="36">
        <v>5.0584703781118283E-2</v>
      </c>
      <c r="S18" s="36">
        <v>0.55852831454502172</v>
      </c>
      <c r="T18" s="35">
        <v>6.2051762205948279E-5</v>
      </c>
      <c r="U18" s="36">
        <v>2.1777487569901306E-4</v>
      </c>
      <c r="V18" s="36">
        <v>-1.8830354920931671E-4</v>
      </c>
      <c r="W18" s="36">
        <v>9.5675260274780496E-5</v>
      </c>
      <c r="X18" s="36">
        <v>-1.2559319350630999E-2</v>
      </c>
      <c r="Y18" s="36">
        <v>-2.7997160832216525E-3</v>
      </c>
      <c r="Z18" s="36"/>
      <c r="AA18" s="36">
        <v>3.4958847279983416E-3</v>
      </c>
      <c r="AB18" s="37">
        <v>5.7951832943460794E-3</v>
      </c>
      <c r="AC18" s="36">
        <v>2.1243803283202146E-4</v>
      </c>
      <c r="AD18" s="36">
        <v>1.21142820200645E-3</v>
      </c>
      <c r="AE18" s="36">
        <v>1.0258002363707366E-4</v>
      </c>
      <c r="AF18" s="36">
        <v>8.2548904538670915E-4</v>
      </c>
      <c r="AG18" s="36">
        <v>-7.5155451150818835E-3</v>
      </c>
      <c r="AH18" s="36">
        <v>-4.550307372458658E-4</v>
      </c>
      <c r="AI18" s="36">
        <v>8.6913797622692826E-4</v>
      </c>
      <c r="AJ18" s="36">
        <v>1.601862544930298E-4</v>
      </c>
      <c r="AK18" s="37">
        <v>3.0222030638131178E-3</v>
      </c>
      <c r="AL18" s="35">
        <v>1.8923593916101857E-11</v>
      </c>
      <c r="AM18" s="36">
        <v>1.0435130173525602E-3</v>
      </c>
      <c r="AN18" s="36">
        <v>7.4429911179782723E-5</v>
      </c>
      <c r="AO18" s="36">
        <v>7.3176432415764569E-4</v>
      </c>
      <c r="AP18" s="36">
        <v>-9.9184367605794337E-3</v>
      </c>
      <c r="AQ18" s="36">
        <v>-6.6540897784506461E-4</v>
      </c>
      <c r="AR18" s="36">
        <v>8.0055789268422182E-4</v>
      </c>
      <c r="AS18" s="36">
        <v>1.2795083485912678E-4</v>
      </c>
      <c r="AT18" s="37">
        <v>2.8453553267454561E-3</v>
      </c>
    </row>
    <row r="19" spans="1:46" x14ac:dyDescent="0.3">
      <c r="A19" s="30">
        <v>1984</v>
      </c>
      <c r="B19" s="41">
        <v>44</v>
      </c>
      <c r="C19" s="42">
        <v>13</v>
      </c>
      <c r="D19" s="42">
        <v>2</v>
      </c>
      <c r="E19" s="42">
        <v>14</v>
      </c>
      <c r="F19" s="42">
        <v>1</v>
      </c>
      <c r="G19" s="42">
        <v>10</v>
      </c>
      <c r="H19" s="42"/>
      <c r="I19" s="42">
        <v>1</v>
      </c>
      <c r="J19" s="43">
        <v>3</v>
      </c>
      <c r="K19" s="36">
        <v>0.60412121369614835</v>
      </c>
      <c r="L19" s="36">
        <v>0.7126759321598386</v>
      </c>
      <c r="M19" s="36">
        <v>0.95021039045464539</v>
      </c>
      <c r="N19" s="36">
        <v>0.50214549063824776</v>
      </c>
      <c r="O19" s="36">
        <v>4.2243265176534948E-2</v>
      </c>
      <c r="P19" s="36">
        <v>0.77945505480104749</v>
      </c>
      <c r="Q19" s="36">
        <v>0</v>
      </c>
      <c r="R19" s="36">
        <v>5.3028344573265981E-2</v>
      </c>
      <c r="S19" s="36">
        <v>0.54313107280835382</v>
      </c>
      <c r="T19" s="35">
        <v>2.8456732073396359E-5</v>
      </c>
      <c r="U19" s="36">
        <v>1.9272454676841434E-4</v>
      </c>
      <c r="V19" s="36">
        <v>-1.9069440918679847E-4</v>
      </c>
      <c r="W19" s="36">
        <v>7.481957890147056E-5</v>
      </c>
      <c r="X19" s="36">
        <v>-1.2779137723694507E-2</v>
      </c>
      <c r="Y19" s="36">
        <v>-2.5840865893491899E-3</v>
      </c>
      <c r="Z19" s="36"/>
      <c r="AA19" s="36">
        <v>3.4652408290648841E-3</v>
      </c>
      <c r="AB19" s="37">
        <v>4.9934341621549515E-3</v>
      </c>
      <c r="AC19" s="36">
        <v>2.2793162280298075E-4</v>
      </c>
      <c r="AD19" s="36">
        <v>1.0802780162721076E-3</v>
      </c>
      <c r="AE19" s="36">
        <v>9.9133929422352029E-5</v>
      </c>
      <c r="AF19" s="36">
        <v>8.2842495661409829E-4</v>
      </c>
      <c r="AG19" s="36">
        <v>-6.1548626489709947E-3</v>
      </c>
      <c r="AH19" s="36">
        <v>-4.6231966543497686E-4</v>
      </c>
      <c r="AI19" s="36">
        <v>8.047843488255828E-4</v>
      </c>
      <c r="AJ19" s="36">
        <v>2.8242152758543729E-4</v>
      </c>
      <c r="AK19" s="37">
        <v>2.6015647386937258E-3</v>
      </c>
      <c r="AL19" s="35">
        <v>2.8760673385632526E-11</v>
      </c>
      <c r="AM19" s="36">
        <v>8.5631153855251184E-4</v>
      </c>
      <c r="AN19" s="36">
        <v>6.3485777655089554E-5</v>
      </c>
      <c r="AO19" s="36">
        <v>6.2780877531485528E-4</v>
      </c>
      <c r="AP19" s="36">
        <v>-8.4183160280478682E-3</v>
      </c>
      <c r="AQ19" s="36">
        <v>-6.9378455954171225E-4</v>
      </c>
      <c r="AR19" s="36">
        <v>7.1637104903393776E-4</v>
      </c>
      <c r="AS19" s="36">
        <v>2.4062119671379651E-4</v>
      </c>
      <c r="AT19" s="37">
        <v>2.395862350831762E-3</v>
      </c>
    </row>
    <row r="20" spans="1:46" x14ac:dyDescent="0.3">
      <c r="A20" s="30">
        <v>1985</v>
      </c>
      <c r="B20" s="41">
        <v>44</v>
      </c>
      <c r="C20" s="42">
        <v>13</v>
      </c>
      <c r="D20" s="42">
        <v>2</v>
      </c>
      <c r="E20" s="42">
        <v>14</v>
      </c>
      <c r="F20" s="42">
        <v>1</v>
      </c>
      <c r="G20" s="42">
        <v>10</v>
      </c>
      <c r="H20" s="42"/>
      <c r="I20" s="42">
        <v>1</v>
      </c>
      <c r="J20" s="43">
        <v>3</v>
      </c>
      <c r="K20" s="36">
        <v>0.59756440317102677</v>
      </c>
      <c r="L20" s="36">
        <v>0.70907600234313817</v>
      </c>
      <c r="M20" s="36">
        <v>0.95792895880469697</v>
      </c>
      <c r="N20" s="36">
        <v>0.55167108838349432</v>
      </c>
      <c r="O20" s="36">
        <v>3.9581573218233954E-2</v>
      </c>
      <c r="P20" s="36">
        <v>0.25067247547280219</v>
      </c>
      <c r="Q20" s="36">
        <v>0</v>
      </c>
      <c r="R20" s="36">
        <v>5.2648675340473433E-2</v>
      </c>
      <c r="S20" s="36">
        <v>0.55068524762844484</v>
      </c>
      <c r="T20" s="35">
        <v>3.223434178769302E-5</v>
      </c>
      <c r="U20" s="36">
        <v>1.4010015839049028E-4</v>
      </c>
      <c r="V20" s="36">
        <v>-1.9550368687369586E-4</v>
      </c>
      <c r="W20" s="36">
        <v>-1.2619625236371995E-4</v>
      </c>
      <c r="X20" s="36">
        <v>-1.1715677872697349E-2</v>
      </c>
      <c r="Y20" s="36">
        <v>-5.885063482614891E-3</v>
      </c>
      <c r="Z20" s="36"/>
      <c r="AA20" s="36">
        <v>3.4729904351579952E-3</v>
      </c>
      <c r="AB20" s="37">
        <v>4.9284659299817131E-3</v>
      </c>
      <c r="AC20" s="36">
        <v>2.2774929671374991E-4</v>
      </c>
      <c r="AD20" s="36">
        <v>1.2009530869815819E-3</v>
      </c>
      <c r="AE20" s="36">
        <v>4.7934335685474452E-5</v>
      </c>
      <c r="AF20" s="36">
        <v>6.8526767903067537E-4</v>
      </c>
      <c r="AG20" s="36">
        <v>-5.7510597985521066E-3</v>
      </c>
      <c r="AH20" s="36">
        <v>-4.161526465426021E-4</v>
      </c>
      <c r="AI20" s="36">
        <v>6.9933250607733118E-4</v>
      </c>
      <c r="AJ20" s="36">
        <v>1.7600554909655714E-4</v>
      </c>
      <c r="AK20" s="37">
        <v>2.4314490831370012E-3</v>
      </c>
      <c r="AL20" s="35">
        <v>3.2666358823061721E-12</v>
      </c>
      <c r="AM20" s="36">
        <v>1.0017342864358191E-3</v>
      </c>
      <c r="AN20" s="36">
        <v>1.8654683495601071E-5</v>
      </c>
      <c r="AO20" s="36">
        <v>5.6967407552702045E-4</v>
      </c>
      <c r="AP20" s="36">
        <v>-8.4658168457816003E-3</v>
      </c>
      <c r="AQ20" s="36">
        <v>-6.0559397300759439E-4</v>
      </c>
      <c r="AR20" s="36">
        <v>6.2600494260797777E-4</v>
      </c>
      <c r="AS20" s="36">
        <v>1.4572353498964406E-4</v>
      </c>
      <c r="AT20" s="37">
        <v>2.2530510036720807E-3</v>
      </c>
    </row>
    <row r="21" spans="1:46" x14ac:dyDescent="0.3">
      <c r="A21" s="30">
        <v>1986</v>
      </c>
      <c r="B21" s="41">
        <v>48</v>
      </c>
      <c r="C21" s="42">
        <v>13</v>
      </c>
      <c r="D21" s="42">
        <v>2</v>
      </c>
      <c r="E21" s="42">
        <v>17</v>
      </c>
      <c r="F21" s="42">
        <v>1</v>
      </c>
      <c r="G21" s="42">
        <v>10</v>
      </c>
      <c r="H21" s="42"/>
      <c r="I21" s="42">
        <v>1</v>
      </c>
      <c r="J21" s="43">
        <v>4</v>
      </c>
      <c r="K21" s="36">
        <v>0.59984866994977359</v>
      </c>
      <c r="L21" s="36">
        <v>0.73273175214740127</v>
      </c>
      <c r="M21" s="36">
        <v>0.95674527368699103</v>
      </c>
      <c r="N21" s="36">
        <v>0.56983832399220047</v>
      </c>
      <c r="O21" s="36">
        <v>4.6477910791676728E-2</v>
      </c>
      <c r="P21" s="36">
        <v>0.3273086105024246</v>
      </c>
      <c r="Q21" s="36">
        <v>0</v>
      </c>
      <c r="R21" s="36">
        <v>4.4385527896657534E-2</v>
      </c>
      <c r="S21" s="36">
        <v>0.58191307680884041</v>
      </c>
      <c r="T21" s="35">
        <v>-7.3517960277761165E-5</v>
      </c>
      <c r="U21" s="36">
        <v>1.8544486294491078E-4</v>
      </c>
      <c r="V21" s="36">
        <v>-3.9713154145742225E-4</v>
      </c>
      <c r="W21" s="36">
        <v>-1.807572456733646E-4</v>
      </c>
      <c r="X21" s="36">
        <v>-1.3330542242147676E-2</v>
      </c>
      <c r="Y21" s="36">
        <v>-6.1038737727296365E-3</v>
      </c>
      <c r="Z21" s="36"/>
      <c r="AA21" s="36">
        <v>3.9611170516500498E-3</v>
      </c>
      <c r="AB21" s="37">
        <v>4.2702323259149006E-3</v>
      </c>
      <c r="AC21" s="36">
        <v>6.2593034727597888E-5</v>
      </c>
      <c r="AD21" s="36">
        <v>7.0111947904945911E-4</v>
      </c>
      <c r="AE21" s="36">
        <v>-3.3117517612411449E-4</v>
      </c>
      <c r="AF21" s="36">
        <v>6.9970631289173945E-4</v>
      </c>
      <c r="AG21" s="36">
        <v>-4.3970368416547554E-3</v>
      </c>
      <c r="AH21" s="36">
        <v>-6.5864880959316319E-4</v>
      </c>
      <c r="AI21" s="36">
        <v>6.095095364201565E-4</v>
      </c>
      <c r="AJ21" s="36">
        <v>2.2350785020170124E-4</v>
      </c>
      <c r="AK21" s="37">
        <v>2.1213979805797126E-3</v>
      </c>
      <c r="AL21" s="35">
        <v>8.7485048395564038E-12</v>
      </c>
      <c r="AM21" s="36">
        <v>7.3409028975203602E-4</v>
      </c>
      <c r="AN21" s="36">
        <v>-3.2084178758758081E-4</v>
      </c>
      <c r="AO21" s="36">
        <v>6.8503387616820498E-4</v>
      </c>
      <c r="AP21" s="36">
        <v>-6.0774775624218369E-3</v>
      </c>
      <c r="AQ21" s="36">
        <v>-6.3111844870352763E-4</v>
      </c>
      <c r="AR21" s="36">
        <v>6.1984250145986376E-4</v>
      </c>
      <c r="AS21" s="36">
        <v>2.2738098182172243E-4</v>
      </c>
      <c r="AT21" s="37">
        <v>2.1461082518393418E-3</v>
      </c>
    </row>
    <row r="22" spans="1:46" x14ac:dyDescent="0.3">
      <c r="A22" s="30">
        <v>1987</v>
      </c>
      <c r="B22" s="41">
        <v>50</v>
      </c>
      <c r="C22" s="42">
        <v>14</v>
      </c>
      <c r="D22" s="42">
        <v>3</v>
      </c>
      <c r="E22" s="42">
        <v>17</v>
      </c>
      <c r="F22" s="42">
        <v>1</v>
      </c>
      <c r="G22" s="42">
        <v>9</v>
      </c>
      <c r="H22" s="42"/>
      <c r="I22" s="42">
        <v>1</v>
      </c>
      <c r="J22" s="43">
        <v>5</v>
      </c>
      <c r="K22" s="36">
        <v>0.65021630515299678</v>
      </c>
      <c r="L22" s="36">
        <v>0.8680427971162552</v>
      </c>
      <c r="M22" s="36">
        <v>0.95228464885293362</v>
      </c>
      <c r="N22" s="36">
        <v>0.57169982451482138</v>
      </c>
      <c r="O22" s="36">
        <v>6.1404321950343788E-2</v>
      </c>
      <c r="P22" s="36">
        <v>0.43034656379818748</v>
      </c>
      <c r="Q22" s="36">
        <v>0</v>
      </c>
      <c r="R22" s="36">
        <v>4.6506685068192812E-2</v>
      </c>
      <c r="S22" s="36">
        <v>0.65058010537565969</v>
      </c>
      <c r="T22" s="35">
        <v>-1.2727596805466268E-4</v>
      </c>
      <c r="U22" s="36">
        <v>-1.210104299327445E-6</v>
      </c>
      <c r="V22" s="36">
        <v>-3.1140405121845031E-4</v>
      </c>
      <c r="W22" s="36">
        <v>-1.6293062596142759E-4</v>
      </c>
      <c r="X22" s="36">
        <v>-1.5697400415363532E-2</v>
      </c>
      <c r="Y22" s="36">
        <v>-7.2915167983082438E-3</v>
      </c>
      <c r="Z22" s="36"/>
      <c r="AA22" s="36">
        <v>2.8347604172815092E-3</v>
      </c>
      <c r="AB22" s="37">
        <v>3.75371004395953E-3</v>
      </c>
      <c r="AC22" s="36">
        <v>-6.4144157184589225E-5</v>
      </c>
      <c r="AD22" s="36">
        <v>2.4915894498740612E-4</v>
      </c>
      <c r="AE22" s="36">
        <v>-3.032509628688565E-4</v>
      </c>
      <c r="AF22" s="36">
        <v>8.2598291236209783E-4</v>
      </c>
      <c r="AG22" s="36">
        <v>-5.1844218534331174E-3</v>
      </c>
      <c r="AH22" s="36">
        <v>-5.5456770791648959E-4</v>
      </c>
      <c r="AI22" s="36">
        <v>5.6674240155304002E-4</v>
      </c>
      <c r="AJ22" s="36">
        <v>1.1392095472981507E-4</v>
      </c>
      <c r="AK22" s="37">
        <v>2.0362571089334617E-3</v>
      </c>
      <c r="AL22" s="35">
        <v>-8.160908486848517E-11</v>
      </c>
      <c r="AM22" s="36">
        <v>5.1818469053247006E-4</v>
      </c>
      <c r="AN22" s="36">
        <v>-2.3256672811009055E-4</v>
      </c>
      <c r="AO22" s="36">
        <v>9.3844658045967306E-4</v>
      </c>
      <c r="AP22" s="36">
        <v>-7.3005609114812388E-3</v>
      </c>
      <c r="AQ22" s="36">
        <v>-7.3284868352330347E-5</v>
      </c>
      <c r="AR22" s="36">
        <v>6.6552373468733918E-4</v>
      </c>
      <c r="AS22" s="36">
        <v>1.5130929268413905E-4</v>
      </c>
      <c r="AT22" s="37">
        <v>2.2831938207131257E-3</v>
      </c>
    </row>
    <row r="23" spans="1:46" x14ac:dyDescent="0.3">
      <c r="A23" s="30">
        <v>1988</v>
      </c>
      <c r="B23" s="41">
        <v>49</v>
      </c>
      <c r="C23" s="42">
        <v>14</v>
      </c>
      <c r="D23" s="42">
        <v>3</v>
      </c>
      <c r="E23" s="42">
        <v>15</v>
      </c>
      <c r="F23" s="42">
        <v>1</v>
      </c>
      <c r="G23" s="42">
        <v>10</v>
      </c>
      <c r="H23" s="42"/>
      <c r="I23" s="42">
        <v>1</v>
      </c>
      <c r="J23" s="43">
        <v>5</v>
      </c>
      <c r="K23" s="36">
        <v>0.63622120172005114</v>
      </c>
      <c r="L23" s="36">
        <v>0.87338615950584186</v>
      </c>
      <c r="M23" s="36">
        <v>0.94546138552269243</v>
      </c>
      <c r="N23" s="36">
        <v>0.41581678888205265</v>
      </c>
      <c r="O23" s="36">
        <v>7.0536135283229023E-2</v>
      </c>
      <c r="P23" s="36">
        <v>0.44414412258636743</v>
      </c>
      <c r="Q23" s="36">
        <v>0</v>
      </c>
      <c r="R23" s="36">
        <v>5.1397834461156464E-2</v>
      </c>
      <c r="S23" s="36">
        <v>0.64749757935152019</v>
      </c>
      <c r="T23" s="35">
        <v>-9.6483976209039201E-5</v>
      </c>
      <c r="U23" s="36">
        <v>-4.9790653094368316E-5</v>
      </c>
      <c r="V23" s="36">
        <v>-2.1805274716417032E-4</v>
      </c>
      <c r="W23" s="36">
        <v>-2.4404423203801566E-4</v>
      </c>
      <c r="X23" s="36">
        <v>-1.2814732834994123E-2</v>
      </c>
      <c r="Y23" s="36">
        <v>-6.4930903055024714E-3</v>
      </c>
      <c r="Z23" s="36"/>
      <c r="AA23" s="36">
        <v>2.2676225889204918E-3</v>
      </c>
      <c r="AB23" s="37">
        <v>3.6199694696291591E-3</v>
      </c>
      <c r="AC23" s="36">
        <v>-9.9099826351729741E-5</v>
      </c>
      <c r="AD23" s="36">
        <v>-7.4088906915639237E-7</v>
      </c>
      <c r="AE23" s="36">
        <v>-1.0391506943284512E-4</v>
      </c>
      <c r="AF23" s="36">
        <v>7.3433406834869845E-4</v>
      </c>
      <c r="AG23" s="36">
        <v>-5.1881427155907938E-3</v>
      </c>
      <c r="AH23" s="36">
        <v>-9.9290017845877934E-4</v>
      </c>
      <c r="AI23" s="36">
        <v>5.4032830762221456E-4</v>
      </c>
      <c r="AJ23" s="36">
        <v>6.7967612741733514E-5</v>
      </c>
      <c r="AK23" s="37">
        <v>1.9432677484976211E-3</v>
      </c>
      <c r="AL23" s="35">
        <v>-9.0730823917557377E-12</v>
      </c>
      <c r="AM23" s="36">
        <v>3.2295174138789246E-4</v>
      </c>
      <c r="AN23" s="36">
        <v>-2.4347818930100899E-5</v>
      </c>
      <c r="AO23" s="36">
        <v>8.7398455280803119E-4</v>
      </c>
      <c r="AP23" s="36">
        <v>-7.1530514910508646E-3</v>
      </c>
      <c r="AQ23" s="36">
        <v>-4.2672249339930279E-4</v>
      </c>
      <c r="AR23" s="36">
        <v>6.5932001431630164E-4</v>
      </c>
      <c r="AS23" s="36">
        <v>1.0943251259028828E-4</v>
      </c>
      <c r="AT23" s="37">
        <v>2.2500503847909274E-3</v>
      </c>
    </row>
    <row r="24" spans="1:46" x14ac:dyDescent="0.3">
      <c r="A24" s="30">
        <v>1989</v>
      </c>
      <c r="B24" s="41">
        <v>50</v>
      </c>
      <c r="C24" s="42">
        <v>14</v>
      </c>
      <c r="D24" s="42">
        <v>4</v>
      </c>
      <c r="E24" s="42">
        <v>16</v>
      </c>
      <c r="F24" s="42">
        <v>1</v>
      </c>
      <c r="G24" s="42">
        <v>9</v>
      </c>
      <c r="H24" s="42"/>
      <c r="I24" s="42">
        <v>1</v>
      </c>
      <c r="J24" s="43">
        <v>5</v>
      </c>
      <c r="K24" s="36">
        <v>0.65881468619728278</v>
      </c>
      <c r="L24" s="36">
        <v>0.87359725573889535</v>
      </c>
      <c r="M24" s="36">
        <v>0.99092802713797701</v>
      </c>
      <c r="N24" s="36">
        <v>0.48187977596017267</v>
      </c>
      <c r="O24" s="36">
        <v>6.767176508478244E-2</v>
      </c>
      <c r="P24" s="36">
        <v>0.40296664228332379</v>
      </c>
      <c r="Q24" s="36">
        <v>0</v>
      </c>
      <c r="R24" s="36">
        <v>6.1735132370452507E-2</v>
      </c>
      <c r="S24" s="36">
        <v>0.63491910411771613</v>
      </c>
      <c r="T24" s="35">
        <v>-1.8822568925482491E-4</v>
      </c>
      <c r="U24" s="36">
        <v>-2.4382607159080351E-4</v>
      </c>
      <c r="V24" s="36">
        <v>-2.7114293457569362E-4</v>
      </c>
      <c r="W24" s="36">
        <v>-1.7771659795435193E-4</v>
      </c>
      <c r="X24" s="36">
        <v>-1.2551524830605497E-2</v>
      </c>
      <c r="Y24" s="36">
        <v>-6.9820095184925674E-3</v>
      </c>
      <c r="Z24" s="36"/>
      <c r="AA24" s="36">
        <v>2.1378640576941044E-3</v>
      </c>
      <c r="AB24" s="37">
        <v>3.860681058549008E-3</v>
      </c>
      <c r="AC24" s="36">
        <v>-1.7930141168419523E-4</v>
      </c>
      <c r="AD24" s="36">
        <v>-3.1471237469447166E-4</v>
      </c>
      <c r="AE24" s="36">
        <v>-1.6385942628956995E-4</v>
      </c>
      <c r="AF24" s="36">
        <v>7.6608624119021116E-4</v>
      </c>
      <c r="AG24" s="36">
        <v>-4.5850933303864623E-3</v>
      </c>
      <c r="AH24" s="36">
        <v>-7.8933670173853454E-4</v>
      </c>
      <c r="AI24" s="36">
        <v>5.9887812077201723E-4</v>
      </c>
      <c r="AJ24" s="36">
        <v>6.893513758829799E-5</v>
      </c>
      <c r="AK24" s="37">
        <v>2.1621285209943836E-3</v>
      </c>
      <c r="AL24" s="35">
        <v>8.7722989235197392E-13</v>
      </c>
      <c r="AM24" s="36">
        <v>1.4512745447211052E-4</v>
      </c>
      <c r="AN24" s="36">
        <v>-4.4422514923215818E-5</v>
      </c>
      <c r="AO24" s="36">
        <v>8.6966183874327241E-4</v>
      </c>
      <c r="AP24" s="36">
        <v>-6.2377146075960821E-3</v>
      </c>
      <c r="AQ24" s="36">
        <v>9.8668129733580689E-7</v>
      </c>
      <c r="AR24" s="36">
        <v>7.7738168733441991E-4</v>
      </c>
      <c r="AS24" s="36">
        <v>1.3633604870241648E-4</v>
      </c>
      <c r="AT24" s="37">
        <v>2.6312717904576131E-3</v>
      </c>
    </row>
    <row r="25" spans="1:46" x14ac:dyDescent="0.3">
      <c r="A25" s="30">
        <v>1990</v>
      </c>
      <c r="B25" s="41">
        <v>54</v>
      </c>
      <c r="C25" s="42">
        <v>14</v>
      </c>
      <c r="D25" s="42">
        <v>3</v>
      </c>
      <c r="E25" s="42">
        <v>18</v>
      </c>
      <c r="F25" s="42">
        <v>1</v>
      </c>
      <c r="G25" s="42">
        <v>12</v>
      </c>
      <c r="H25" s="42"/>
      <c r="I25" s="42">
        <v>1</v>
      </c>
      <c r="J25" s="43">
        <v>5</v>
      </c>
      <c r="K25" s="36">
        <v>0.67703849480006195</v>
      </c>
      <c r="L25" s="36">
        <v>0.8841033578141988</v>
      </c>
      <c r="M25" s="36">
        <v>0.9910891750926164</v>
      </c>
      <c r="N25" s="36">
        <v>0.48691065160291608</v>
      </c>
      <c r="O25" s="36">
        <v>7.136615064501621E-2</v>
      </c>
      <c r="P25" s="36">
        <v>0.43482473432785917</v>
      </c>
      <c r="Q25" s="36">
        <v>0</v>
      </c>
      <c r="R25" s="36">
        <v>6.9558519089056539E-2</v>
      </c>
      <c r="S25" s="36">
        <v>0.62919445835872556</v>
      </c>
      <c r="T25" s="35">
        <v>-3.6284952056012923E-4</v>
      </c>
      <c r="U25" s="36">
        <v>-5.0328805020464368E-4</v>
      </c>
      <c r="V25" s="36">
        <v>-4.0366230450321756E-4</v>
      </c>
      <c r="W25" s="36">
        <v>1.1423615362486102E-4</v>
      </c>
      <c r="X25" s="36">
        <v>-1.275491167853177E-2</v>
      </c>
      <c r="Y25" s="36">
        <v>-5.8750323471036155E-3</v>
      </c>
      <c r="Z25" s="36"/>
      <c r="AA25" s="36">
        <v>1.7447485007982559E-3</v>
      </c>
      <c r="AB25" s="37">
        <v>3.8024551429157519E-3</v>
      </c>
      <c r="AC25" s="36">
        <v>-5.6586623611980512E-5</v>
      </c>
      <c r="AD25" s="36">
        <v>3.4078047440447961E-5</v>
      </c>
      <c r="AE25" s="36">
        <v>-2.6628410941132477E-4</v>
      </c>
      <c r="AF25" s="36">
        <v>9.6228115655444112E-4</v>
      </c>
      <c r="AG25" s="36">
        <v>-4.2929823328481586E-3</v>
      </c>
      <c r="AH25" s="36">
        <v>2.6262825044707863E-5</v>
      </c>
      <c r="AI25" s="36">
        <v>6.5714058418573165E-4</v>
      </c>
      <c r="AJ25" s="36">
        <v>5.4772426621685716E-5</v>
      </c>
      <c r="AK25" s="37">
        <v>2.3937318947410968E-3</v>
      </c>
      <c r="AL25" s="35">
        <v>1.1317375009044282E-10</v>
      </c>
      <c r="AM25" s="36">
        <v>2.6747527650604965E-4</v>
      </c>
      <c r="AN25" s="36">
        <v>-1.9632263061208078E-4</v>
      </c>
      <c r="AO25" s="36">
        <v>1.024065385223003E-3</v>
      </c>
      <c r="AP25" s="36">
        <v>-6.1789379903190635E-3</v>
      </c>
      <c r="AQ25" s="36">
        <v>3.9227544707993409E-4</v>
      </c>
      <c r="AR25" s="36">
        <v>5.7485730051582231E-4</v>
      </c>
      <c r="AS25" s="36">
        <v>8.8218905172760708E-5</v>
      </c>
      <c r="AT25" s="37">
        <v>2.6384162747007797E-3</v>
      </c>
    </row>
    <row r="26" spans="1:46" x14ac:dyDescent="0.3">
      <c r="A26" s="30">
        <v>1991</v>
      </c>
      <c r="B26" s="41">
        <v>51</v>
      </c>
      <c r="C26" s="42">
        <v>14</v>
      </c>
      <c r="D26" s="42">
        <v>3</v>
      </c>
      <c r="E26" s="42">
        <v>16</v>
      </c>
      <c r="F26" s="42">
        <v>1</v>
      </c>
      <c r="G26" s="42">
        <v>11</v>
      </c>
      <c r="H26" s="42"/>
      <c r="I26" s="42">
        <v>1</v>
      </c>
      <c r="J26" s="43">
        <v>5</v>
      </c>
      <c r="K26" s="36">
        <v>0.66651026951717507</v>
      </c>
      <c r="L26" s="36">
        <v>0.8903357830323666</v>
      </c>
      <c r="M26" s="36">
        <v>0.99136236608018335</v>
      </c>
      <c r="N26" s="36">
        <v>0.40665791592182704</v>
      </c>
      <c r="O26" s="36">
        <v>8.4163749180500125E-2</v>
      </c>
      <c r="P26" s="36">
        <v>0.46859993234111663</v>
      </c>
      <c r="Q26" s="36">
        <v>0</v>
      </c>
      <c r="R26" s="36">
        <v>7.1515097819783754E-2</v>
      </c>
      <c r="S26" s="36">
        <v>0.5970913055570507</v>
      </c>
      <c r="T26" s="35">
        <v>-3.5071905232370531E-4</v>
      </c>
      <c r="U26" s="36">
        <v>-5.6791087669826957E-4</v>
      </c>
      <c r="V26" s="36">
        <v>-4.2627617632435557E-4</v>
      </c>
      <c r="W26" s="36">
        <v>-3.4315522104549333E-7</v>
      </c>
      <c r="X26" s="36">
        <v>-1.0024354358467486E-2</v>
      </c>
      <c r="Y26" s="36">
        <v>-3.4996129720952988E-3</v>
      </c>
      <c r="Z26" s="36"/>
      <c r="AA26" s="36">
        <v>1.5877443832541165E-3</v>
      </c>
      <c r="AB26" s="37">
        <v>4.9939289575819225E-3</v>
      </c>
      <c r="AC26" s="36">
        <v>5.5957270006218948E-5</v>
      </c>
      <c r="AD26" s="36">
        <v>1.7389118896971305E-4</v>
      </c>
      <c r="AE26" s="36">
        <v>-6.5676612858937738E-5</v>
      </c>
      <c r="AF26" s="36">
        <v>8.1708653000603544E-4</v>
      </c>
      <c r="AG26" s="36">
        <v>-4.9071819669385059E-3</v>
      </c>
      <c r="AH26" s="36">
        <v>3.7804797604608093E-4</v>
      </c>
      <c r="AI26" s="36">
        <v>7.9727503304560159E-4</v>
      </c>
      <c r="AJ26" s="36">
        <v>3.9071526602691973E-5</v>
      </c>
      <c r="AK26" s="37">
        <v>2.8244880787490546E-3</v>
      </c>
      <c r="AL26" s="35">
        <v>4.3097456594086819E-11</v>
      </c>
      <c r="AM26" s="36">
        <v>3.1323756678688697E-4</v>
      </c>
      <c r="AN26" s="36">
        <v>-2.8466825204211205E-5</v>
      </c>
      <c r="AO26" s="36">
        <v>8.278908915041786E-4</v>
      </c>
      <c r="AP26" s="36">
        <v>-8.6405855164371128E-3</v>
      </c>
      <c r="AQ26" s="36">
        <v>5.7317016588660623E-4</v>
      </c>
      <c r="AR26" s="36">
        <v>6.6909584792268744E-4</v>
      </c>
      <c r="AS26" s="36">
        <v>5.8189952867277989E-5</v>
      </c>
      <c r="AT26" s="37">
        <v>2.9636121167912755E-3</v>
      </c>
    </row>
    <row r="27" spans="1:46" x14ac:dyDescent="0.3">
      <c r="A27" s="30">
        <v>1992</v>
      </c>
      <c r="B27" s="41">
        <v>51</v>
      </c>
      <c r="C27" s="42">
        <v>15</v>
      </c>
      <c r="D27" s="42">
        <v>3</v>
      </c>
      <c r="E27" s="42">
        <v>15</v>
      </c>
      <c r="F27" s="42">
        <v>1</v>
      </c>
      <c r="G27" s="42">
        <v>11</v>
      </c>
      <c r="H27" s="42"/>
      <c r="I27" s="42">
        <v>1</v>
      </c>
      <c r="J27" s="43">
        <v>5</v>
      </c>
      <c r="K27" s="36">
        <v>0.67549344644176668</v>
      </c>
      <c r="L27" s="36">
        <v>0.90937950235834775</v>
      </c>
      <c r="M27" s="36">
        <v>0.99180966772926082</v>
      </c>
      <c r="N27" s="36">
        <v>0.54599819413968742</v>
      </c>
      <c r="O27" s="36">
        <v>8.737214628517101E-2</v>
      </c>
      <c r="P27" s="36">
        <v>0.49472179693442386</v>
      </c>
      <c r="Q27" s="36">
        <v>0</v>
      </c>
      <c r="R27" s="36">
        <v>6.966008229821298E-2</v>
      </c>
      <c r="S27" s="36">
        <v>0.46300750060561552</v>
      </c>
      <c r="T27" s="35">
        <v>-4.6984097892575254E-4</v>
      </c>
      <c r="U27" s="36">
        <v>-7.5218273112913911E-4</v>
      </c>
      <c r="V27" s="36">
        <v>-4.1873009934380442E-4</v>
      </c>
      <c r="W27" s="36">
        <v>6.697958232294099E-5</v>
      </c>
      <c r="X27" s="36">
        <v>-1.2953787853333298E-2</v>
      </c>
      <c r="Y27" s="36">
        <v>-3.2149516713210289E-3</v>
      </c>
      <c r="Z27" s="36"/>
      <c r="AA27" s="36">
        <v>1.4635082249083481E-3</v>
      </c>
      <c r="AB27" s="37">
        <v>5.2369904926657853E-3</v>
      </c>
      <c r="AC27" s="36">
        <v>6.078476714814707E-5</v>
      </c>
      <c r="AD27" s="36">
        <v>9.2338954530051133E-5</v>
      </c>
      <c r="AE27" s="36">
        <v>-5.2482164895084786E-5</v>
      </c>
      <c r="AF27" s="36">
        <v>9.1734045517176334E-4</v>
      </c>
      <c r="AG27" s="36">
        <v>-4.2646552346076927E-3</v>
      </c>
      <c r="AH27" s="36">
        <v>7.5294648885519449E-4</v>
      </c>
      <c r="AI27" s="36">
        <v>1.1616715949959978E-3</v>
      </c>
      <c r="AJ27" s="36">
        <v>3.3060535721895371E-5</v>
      </c>
      <c r="AK27" s="37">
        <v>2.5778616819295409E-3</v>
      </c>
      <c r="AL27" s="35">
        <v>8.1906534497178685E-11</v>
      </c>
      <c r="AM27" s="36">
        <v>7.3697529909336174E-5</v>
      </c>
      <c r="AN27" s="36">
        <v>1.6555596926560149E-5</v>
      </c>
      <c r="AO27" s="36">
        <v>9.3242903997932966E-4</v>
      </c>
      <c r="AP27" s="36">
        <v>-6.7352358166595516E-3</v>
      </c>
      <c r="AQ27" s="36">
        <v>1.1184847460922564E-3</v>
      </c>
      <c r="AR27" s="36">
        <v>6.3038572213951389E-4</v>
      </c>
      <c r="AS27" s="36">
        <v>6.7831104804161506E-5</v>
      </c>
      <c r="AT27" s="37">
        <v>2.8185665708220626E-3</v>
      </c>
    </row>
    <row r="28" spans="1:46" x14ac:dyDescent="0.3">
      <c r="A28" s="30">
        <v>1993</v>
      </c>
      <c r="B28" s="41">
        <v>57</v>
      </c>
      <c r="C28" s="42">
        <v>18</v>
      </c>
      <c r="D28" s="42">
        <v>3</v>
      </c>
      <c r="E28" s="42">
        <v>16</v>
      </c>
      <c r="F28" s="42">
        <v>2</v>
      </c>
      <c r="G28" s="42">
        <v>11</v>
      </c>
      <c r="H28" s="42"/>
      <c r="I28" s="42">
        <v>1</v>
      </c>
      <c r="J28" s="43">
        <v>6</v>
      </c>
      <c r="K28" s="36">
        <v>0.65343839665764636</v>
      </c>
      <c r="L28" s="36">
        <v>0.91027339307336941</v>
      </c>
      <c r="M28" s="36">
        <v>0.99165337509281604</v>
      </c>
      <c r="N28" s="36">
        <v>0.53739913519848892</v>
      </c>
      <c r="O28" s="36">
        <v>0.10111640031304808</v>
      </c>
      <c r="P28" s="36">
        <v>0.49486893125541032</v>
      </c>
      <c r="Q28" s="36">
        <v>0</v>
      </c>
      <c r="R28" s="36">
        <v>6.7257246393994927E-2</v>
      </c>
      <c r="S28" s="36">
        <v>0.44214394311748872</v>
      </c>
      <c r="T28" s="35">
        <v>-4.4716673672878999E-4</v>
      </c>
      <c r="U28" s="36">
        <v>-7.9915482640065E-4</v>
      </c>
      <c r="V28" s="36">
        <v>-4.3309533219237071E-4</v>
      </c>
      <c r="W28" s="36">
        <v>-7.4440360830283579E-5</v>
      </c>
      <c r="X28" s="36">
        <v>-4.4209881391997947E-3</v>
      </c>
      <c r="Y28" s="36">
        <v>-2.6632041451553957E-3</v>
      </c>
      <c r="Z28" s="36"/>
      <c r="AA28" s="36">
        <v>1.6996428227550814E-3</v>
      </c>
      <c r="AB28" s="37">
        <v>4.8285089253334761E-3</v>
      </c>
      <c r="AC28" s="36">
        <v>5.9184130423727178E-5</v>
      </c>
      <c r="AD28" s="36">
        <v>1.4702973406966141E-4</v>
      </c>
      <c r="AE28" s="36">
        <v>-1.2802750218520562E-4</v>
      </c>
      <c r="AF28" s="36">
        <v>8.0465843931395401E-4</v>
      </c>
      <c r="AG28" s="36">
        <v>-3.6828409779786106E-3</v>
      </c>
      <c r="AH28" s="36">
        <v>8.3208972818046704E-4</v>
      </c>
      <c r="AI28" s="36">
        <v>1.1385856732696729E-4</v>
      </c>
      <c r="AJ28" s="36">
        <v>5.4878417953842859E-5</v>
      </c>
      <c r="AK28" s="37">
        <v>2.8520905651573695E-3</v>
      </c>
      <c r="AL28" s="35">
        <v>6.4382184067621468E-11</v>
      </c>
      <c r="AM28" s="36">
        <v>-8.4296577950775231E-5</v>
      </c>
      <c r="AN28" s="36">
        <v>-3.5229802786216881E-5</v>
      </c>
      <c r="AO28" s="36">
        <v>7.5940771882235247E-4</v>
      </c>
      <c r="AP28" s="36">
        <v>-5.1788002027861749E-3</v>
      </c>
      <c r="AQ28" s="36">
        <v>1.289021123165895E-3</v>
      </c>
      <c r="AR28" s="36">
        <v>4.1887120905988477E-4</v>
      </c>
      <c r="AS28" s="36">
        <v>1.0753561799660957E-4</v>
      </c>
      <c r="AT28" s="37">
        <v>3.2560007087254804E-3</v>
      </c>
    </row>
    <row r="29" spans="1:46" x14ac:dyDescent="0.3">
      <c r="A29" s="30">
        <v>1994</v>
      </c>
      <c r="B29" s="41">
        <v>63</v>
      </c>
      <c r="C29" s="42">
        <v>20</v>
      </c>
      <c r="D29" s="42">
        <v>5</v>
      </c>
      <c r="E29" s="42">
        <v>18</v>
      </c>
      <c r="F29" s="42">
        <v>2</v>
      </c>
      <c r="G29" s="42">
        <v>10</v>
      </c>
      <c r="H29" s="42">
        <v>1</v>
      </c>
      <c r="I29" s="42">
        <v>1</v>
      </c>
      <c r="J29" s="43">
        <v>6</v>
      </c>
      <c r="K29" s="36">
        <v>0.67491007050390439</v>
      </c>
      <c r="L29" s="36">
        <v>0.9211194862936003</v>
      </c>
      <c r="M29" s="36">
        <v>0.99106414057641778</v>
      </c>
      <c r="N29" s="36">
        <v>0.58108606873525559</v>
      </c>
      <c r="O29" s="36">
        <v>0.11579965450448784</v>
      </c>
      <c r="P29" s="36">
        <v>0.51727587421314258</v>
      </c>
      <c r="Q29" s="36">
        <v>0.77051260327893356</v>
      </c>
      <c r="R29" s="36">
        <v>7.2019805098946121E-2</v>
      </c>
      <c r="S29" s="36">
        <v>0.44419463110729535</v>
      </c>
      <c r="T29" s="35">
        <v>-3.1550696632836749E-4</v>
      </c>
      <c r="U29" s="36">
        <v>-5.5575403852740879E-4</v>
      </c>
      <c r="V29" s="36">
        <v>-4.8592008112353149E-4</v>
      </c>
      <c r="W29" s="36">
        <v>-1.9199609256356974E-5</v>
      </c>
      <c r="X29" s="36">
        <v>-2.643628570243427E-3</v>
      </c>
      <c r="Y29" s="36">
        <v>-2.3535670732605916E-3</v>
      </c>
      <c r="Z29" s="36">
        <v>-2.7672428946244561E-4</v>
      </c>
      <c r="AA29" s="36">
        <v>1.3613670408429788E-3</v>
      </c>
      <c r="AB29" s="37">
        <v>5.7682102922068275E-3</v>
      </c>
      <c r="AC29" s="36">
        <v>2.075482838932053E-4</v>
      </c>
      <c r="AD29" s="36">
        <v>4.7779887068487233E-4</v>
      </c>
      <c r="AE29" s="36">
        <v>-1.5935216723176753E-4</v>
      </c>
      <c r="AF29" s="36">
        <v>7.5206180533688306E-4</v>
      </c>
      <c r="AG29" s="36">
        <v>-3.7281945035223161E-3</v>
      </c>
      <c r="AH29" s="36">
        <v>9.4819000769809814E-4</v>
      </c>
      <c r="AI29" s="36">
        <v>9.0109289163497704E-4</v>
      </c>
      <c r="AJ29" s="36">
        <v>6.8663249576068257E-5</v>
      </c>
      <c r="AK29" s="37">
        <v>3.2766718001155997E-3</v>
      </c>
      <c r="AL29" s="35">
        <v>1.0609049736634081E-11</v>
      </c>
      <c r="AM29" s="36">
        <v>-1.2529718869569366E-4</v>
      </c>
      <c r="AN29" s="36">
        <v>-1.3757398410252242E-4</v>
      </c>
      <c r="AO29" s="36">
        <v>6.543353851215652E-4</v>
      </c>
      <c r="AP29" s="36">
        <v>-4.5504367236627579E-3</v>
      </c>
      <c r="AQ29" s="36">
        <v>1.1020430345315985E-3</v>
      </c>
      <c r="AR29" s="36">
        <v>7.648935503161466E-4</v>
      </c>
      <c r="AS29" s="36">
        <v>7.9295571745416845E-5</v>
      </c>
      <c r="AT29" s="37">
        <v>3.3613733463017711E-3</v>
      </c>
    </row>
    <row r="30" spans="1:46" x14ac:dyDescent="0.3">
      <c r="A30" s="30">
        <v>1995</v>
      </c>
      <c r="B30" s="41">
        <v>66</v>
      </c>
      <c r="C30" s="42">
        <v>23</v>
      </c>
      <c r="D30" s="42">
        <v>3</v>
      </c>
      <c r="E30" s="42">
        <v>15</v>
      </c>
      <c r="F30" s="42">
        <v>3</v>
      </c>
      <c r="G30" s="42">
        <v>12</v>
      </c>
      <c r="H30" s="42">
        <v>2</v>
      </c>
      <c r="I30" s="42">
        <v>1</v>
      </c>
      <c r="J30" s="43">
        <v>7</v>
      </c>
      <c r="K30" s="36">
        <v>0.68087258845455678</v>
      </c>
      <c r="L30" s="36">
        <v>0.92877188894009988</v>
      </c>
      <c r="M30" s="36">
        <v>0.9902377228307756</v>
      </c>
      <c r="N30" s="36">
        <v>0.66002290723528556</v>
      </c>
      <c r="O30" s="36">
        <v>0.12775888464337748</v>
      </c>
      <c r="P30" s="36">
        <v>0.54505844381525614</v>
      </c>
      <c r="Q30" s="36">
        <v>0.81617296179158894</v>
      </c>
      <c r="R30" s="36">
        <v>7.7786903402039753E-2</v>
      </c>
      <c r="S30" s="36">
        <v>0.45653329670434245</v>
      </c>
      <c r="T30" s="35">
        <v>-3.3370914457488794E-4</v>
      </c>
      <c r="U30" s="36">
        <v>-7.1880011978276478E-4</v>
      </c>
      <c r="V30" s="36">
        <v>-4.7652173540363939E-4</v>
      </c>
      <c r="W30" s="36">
        <v>-5.4110413383209169E-5</v>
      </c>
      <c r="X30" s="36">
        <v>-3.0950888427267917E-3</v>
      </c>
      <c r="Y30" s="36">
        <v>-2.240425694718523E-3</v>
      </c>
      <c r="Z30" s="36">
        <v>-7.6377701315332163E-4</v>
      </c>
      <c r="AA30" s="36">
        <v>9.8659782717101731E-4</v>
      </c>
      <c r="AB30" s="37">
        <v>8.1666394412039621E-3</v>
      </c>
      <c r="AC30" s="36">
        <v>2.3067504688581642E-4</v>
      </c>
      <c r="AD30" s="36">
        <v>4.0316889674648477E-4</v>
      </c>
      <c r="AE30" s="36">
        <v>-1.2878326332183536E-4</v>
      </c>
      <c r="AF30" s="36">
        <v>8.1770272962284327E-4</v>
      </c>
      <c r="AG30" s="36">
        <v>-4.3708630103418081E-3</v>
      </c>
      <c r="AH30" s="36">
        <v>7.5473038573571269E-4</v>
      </c>
      <c r="AI30" s="36">
        <v>7.343524781289355E-4</v>
      </c>
      <c r="AJ30" s="36">
        <v>1.0707749534234123E-4</v>
      </c>
      <c r="AK30" s="37">
        <v>4.3918514654953016E-3</v>
      </c>
      <c r="AL30" s="35">
        <v>2.5146233787225593E-11</v>
      </c>
      <c r="AM30" s="36">
        <v>1.4440747020002533E-4</v>
      </c>
      <c r="AN30" s="36">
        <v>-2.084178793079305E-4</v>
      </c>
      <c r="AO30" s="36">
        <v>6.139168857424613E-4</v>
      </c>
      <c r="AP30" s="36">
        <v>-6.7033688946102213E-3</v>
      </c>
      <c r="AQ30" s="36">
        <v>4.8999564650042667E-4</v>
      </c>
      <c r="AR30" s="36">
        <v>5.8323837565225542E-4</v>
      </c>
      <c r="AS30" s="36">
        <v>5.9174407381904631E-5</v>
      </c>
      <c r="AT30" s="37">
        <v>3.8054293361211261E-3</v>
      </c>
    </row>
    <row r="31" spans="1:46" x14ac:dyDescent="0.3">
      <c r="A31" s="30">
        <v>1996</v>
      </c>
      <c r="B31" s="41">
        <v>82</v>
      </c>
      <c r="C31" s="42">
        <v>28</v>
      </c>
      <c r="D31" s="42">
        <v>3</v>
      </c>
      <c r="E31" s="42">
        <v>17</v>
      </c>
      <c r="F31" s="42">
        <v>3</v>
      </c>
      <c r="G31" s="42">
        <v>17</v>
      </c>
      <c r="H31" s="42">
        <v>5</v>
      </c>
      <c r="I31" s="42">
        <v>2</v>
      </c>
      <c r="J31" s="43">
        <v>7</v>
      </c>
      <c r="K31" s="36">
        <v>0.84809333917932628</v>
      </c>
      <c r="L31" s="36">
        <v>0.91839234226733923</v>
      </c>
      <c r="M31" s="36">
        <v>0.98999910997925245</v>
      </c>
      <c r="N31" s="36">
        <v>0.65841698720656672</v>
      </c>
      <c r="O31" s="36">
        <v>0.12645481479555304</v>
      </c>
      <c r="P31" s="36">
        <v>0.57984834567170662</v>
      </c>
      <c r="Q31" s="36">
        <v>0.94401761437928489</v>
      </c>
      <c r="R31" s="36">
        <v>0.80559510297632486</v>
      </c>
      <c r="S31" s="36">
        <v>0.45516261877528585</v>
      </c>
      <c r="T31" s="35">
        <v>-2.9120892672096412E-4</v>
      </c>
      <c r="U31" s="36">
        <v>-6.4797495713319014E-4</v>
      </c>
      <c r="V31" s="36">
        <v>-4.5659978488285041E-4</v>
      </c>
      <c r="W31" s="36">
        <v>3.2197333174030977E-5</v>
      </c>
      <c r="X31" s="36">
        <v>-8.1270081610968926E-3</v>
      </c>
      <c r="Y31" s="36">
        <v>-2.0764035998644785E-3</v>
      </c>
      <c r="Z31" s="36">
        <v>-6.5918631902352903E-4</v>
      </c>
      <c r="AA31" s="36">
        <v>8.1207170718972416E-5</v>
      </c>
      <c r="AB31" s="37">
        <v>6.4854519029368509E-3</v>
      </c>
      <c r="AC31" s="36">
        <v>8.2558592449022883E-5</v>
      </c>
      <c r="AD31" s="36">
        <v>7.5717958065920171E-5</v>
      </c>
      <c r="AE31" s="36">
        <v>-8.9179240686755609E-5</v>
      </c>
      <c r="AF31" s="36">
        <v>7.1745649052360795E-4</v>
      </c>
      <c r="AG31" s="36">
        <v>-4.6152291848413967E-3</v>
      </c>
      <c r="AH31" s="36">
        <v>7.3982968686717339E-4</v>
      </c>
      <c r="AI31" s="36">
        <v>4.8889982905138722E-4</v>
      </c>
      <c r="AJ31" s="36">
        <v>1.7586563485619925E-4</v>
      </c>
      <c r="AK31" s="37">
        <v>3.221385135959323E-3</v>
      </c>
      <c r="AL31" s="35">
        <v>-4.2459762367127695E-12</v>
      </c>
      <c r="AM31" s="36">
        <v>1.0396534059237888E-4</v>
      </c>
      <c r="AN31" s="36">
        <v>-9.4415236003621061E-5</v>
      </c>
      <c r="AO31" s="36">
        <v>6.0151525943597265E-4</v>
      </c>
      <c r="AP31" s="36">
        <v>-6.1327712585311422E-3</v>
      </c>
      <c r="AQ31" s="36">
        <v>8.1590078750367354E-4</v>
      </c>
      <c r="AR31" s="36">
        <v>4.622476392108694E-4</v>
      </c>
      <c r="AS31" s="36">
        <v>1.7217015152134845E-4</v>
      </c>
      <c r="AT31" s="37">
        <v>2.4413628003286192E-3</v>
      </c>
    </row>
    <row r="32" spans="1:46" x14ac:dyDescent="0.3">
      <c r="A32" s="30">
        <v>1997</v>
      </c>
      <c r="B32" s="41">
        <v>85</v>
      </c>
      <c r="C32" s="42">
        <v>29</v>
      </c>
      <c r="D32" s="42">
        <v>3</v>
      </c>
      <c r="E32" s="42">
        <v>18</v>
      </c>
      <c r="F32" s="42">
        <v>3</v>
      </c>
      <c r="G32" s="42">
        <v>17</v>
      </c>
      <c r="H32" s="42">
        <v>6</v>
      </c>
      <c r="I32" s="42">
        <v>2</v>
      </c>
      <c r="J32" s="43">
        <v>7</v>
      </c>
      <c r="K32" s="36">
        <v>0.84546877079174854</v>
      </c>
      <c r="L32" s="36">
        <v>0.93719797237327573</v>
      </c>
      <c r="M32" s="36">
        <v>0.99059115779793439</v>
      </c>
      <c r="N32" s="36">
        <v>0.64036139266778258</v>
      </c>
      <c r="O32" s="36">
        <v>0.12750840859212914</v>
      </c>
      <c r="P32" s="36">
        <v>0.55984017272097997</v>
      </c>
      <c r="Q32" s="36">
        <v>0.94722909874305405</v>
      </c>
      <c r="R32" s="36">
        <v>0.77601996834457099</v>
      </c>
      <c r="S32" s="36">
        <v>0.44444690635781214</v>
      </c>
      <c r="T32" s="35">
        <v>-1.6423946060957343E-4</v>
      </c>
      <c r="U32" s="36">
        <v>1.8260271408940655E-4</v>
      </c>
      <c r="V32" s="36">
        <v>-4.81031583233661E-4</v>
      </c>
      <c r="W32" s="36">
        <v>1.2700500432798203E-4</v>
      </c>
      <c r="X32" s="36">
        <v>-1.0245712845070967E-2</v>
      </c>
      <c r="Y32" s="36">
        <v>-1.7489866728288058E-3</v>
      </c>
      <c r="Z32" s="36">
        <v>-1.2381895293019394E-4</v>
      </c>
      <c r="AA32" s="36">
        <v>1.1792390296537955E-4</v>
      </c>
      <c r="AB32" s="37">
        <v>-5.5897750787595754E-4</v>
      </c>
      <c r="AC32" s="36">
        <v>2.3263570576931495E-4</v>
      </c>
      <c r="AD32" s="36">
        <v>5.0455134627749052E-4</v>
      </c>
      <c r="AE32" s="36">
        <v>-1.2913752953986341E-4</v>
      </c>
      <c r="AF32" s="36">
        <v>6.4558457840967415E-4</v>
      </c>
      <c r="AG32" s="36">
        <v>-4.8630321081475272E-3</v>
      </c>
      <c r="AH32" s="36">
        <v>8.4604144252778911E-4</v>
      </c>
      <c r="AI32" s="36">
        <v>9.7546587667884758E-4</v>
      </c>
      <c r="AJ32" s="36">
        <v>1.9110322835777995E-4</v>
      </c>
      <c r="AK32" s="37">
        <v>4.0956557997077593E-3</v>
      </c>
      <c r="AL32" s="35">
        <v>8.6669296699762556E-13</v>
      </c>
      <c r="AM32" s="36">
        <v>2.6169707780480245E-4</v>
      </c>
      <c r="AN32" s="36">
        <v>-2.0346766028135166E-4</v>
      </c>
      <c r="AO32" s="36">
        <v>4.9226363460056811E-4</v>
      </c>
      <c r="AP32" s="36">
        <v>-7.3096129275001583E-3</v>
      </c>
      <c r="AQ32" s="36">
        <v>6.4511002798886303E-4</v>
      </c>
      <c r="AR32" s="36">
        <v>7.9271934227048409E-4</v>
      </c>
      <c r="AS32" s="36">
        <v>1.6119288598439807E-4</v>
      </c>
      <c r="AT32" s="37">
        <v>3.4236703887299833E-3</v>
      </c>
    </row>
    <row r="33" spans="1:46" x14ac:dyDescent="0.3">
      <c r="A33" s="30">
        <v>1998</v>
      </c>
      <c r="B33" s="41">
        <v>86</v>
      </c>
      <c r="C33" s="42">
        <v>28</v>
      </c>
      <c r="D33" s="42">
        <v>4</v>
      </c>
      <c r="E33" s="42">
        <v>16</v>
      </c>
      <c r="F33" s="42">
        <v>3</v>
      </c>
      <c r="G33" s="42">
        <v>18</v>
      </c>
      <c r="H33" s="42">
        <v>6</v>
      </c>
      <c r="I33" s="42">
        <v>4</v>
      </c>
      <c r="J33" s="43">
        <v>7</v>
      </c>
      <c r="K33" s="36">
        <v>0.88232060596240491</v>
      </c>
      <c r="L33" s="36">
        <v>0.92318982487065737</v>
      </c>
      <c r="M33" s="36">
        <v>0.99233202284874367</v>
      </c>
      <c r="N33" s="36">
        <v>0.62382125168445113</v>
      </c>
      <c r="O33" s="36">
        <v>0.13057644763191195</v>
      </c>
      <c r="P33" s="36">
        <v>0.54850653874560795</v>
      </c>
      <c r="Q33" s="36">
        <v>0.93348736088572049</v>
      </c>
      <c r="R33" s="36">
        <v>0.95008748574872171</v>
      </c>
      <c r="S33" s="36">
        <v>0.52016924223774474</v>
      </c>
      <c r="T33" s="35">
        <v>-1.8180480816031361E-4</v>
      </c>
      <c r="U33" s="36">
        <v>1.725047910201453E-4</v>
      </c>
      <c r="V33" s="36">
        <v>-4.8497202148293107E-4</v>
      </c>
      <c r="W33" s="36">
        <v>1.4509609195556978E-4</v>
      </c>
      <c r="X33" s="36">
        <v>-1.1896036260333863E-2</v>
      </c>
      <c r="Y33" s="36">
        <v>-1.5574087024524336E-3</v>
      </c>
      <c r="Z33" s="36">
        <v>7.5341515199367755E-5</v>
      </c>
      <c r="AA33" s="36">
        <v>3.1670044551719139E-5</v>
      </c>
      <c r="AB33" s="37">
        <v>-3.1322966649413689E-4</v>
      </c>
      <c r="AC33" s="36">
        <v>9.8004345132599832E-5</v>
      </c>
      <c r="AD33" s="36">
        <v>6.1693939377547896E-5</v>
      </c>
      <c r="AE33" s="36">
        <v>-9.2363888013711768E-5</v>
      </c>
      <c r="AF33" s="36">
        <v>7.3458692667982615E-4</v>
      </c>
      <c r="AG33" s="36">
        <v>-4.8119163619490769E-3</v>
      </c>
      <c r="AH33" s="36">
        <v>3.296138533037009E-4</v>
      </c>
      <c r="AI33" s="36">
        <v>1.8123296044299116E-3</v>
      </c>
      <c r="AJ33" s="36">
        <v>1.8689194177349519E-4</v>
      </c>
      <c r="AK33" s="37">
        <v>4.6159618015369167E-3</v>
      </c>
      <c r="AL33" s="35">
        <v>3.9940543775589122E-11</v>
      </c>
      <c r="AM33" s="36">
        <v>4.9009207205996174E-5</v>
      </c>
      <c r="AN33" s="36">
        <v>-1.0512871361350546E-4</v>
      </c>
      <c r="AO33" s="36">
        <v>7.2649587580205465E-4</v>
      </c>
      <c r="AP33" s="36">
        <v>-6.8910953737089126E-3</v>
      </c>
      <c r="AQ33" s="36">
        <v>3.3654989505357987E-4</v>
      </c>
      <c r="AR33" s="36">
        <v>1.7614034765403102E-3</v>
      </c>
      <c r="AS33" s="36">
        <v>1.7973084980626078E-4</v>
      </c>
      <c r="AT33" s="37">
        <v>4.1481210067832253E-3</v>
      </c>
    </row>
    <row r="34" spans="1:46" x14ac:dyDescent="0.3">
      <c r="A34" s="30">
        <v>1999</v>
      </c>
      <c r="B34" s="41">
        <v>89</v>
      </c>
      <c r="C34" s="42">
        <v>30</v>
      </c>
      <c r="D34" s="42">
        <v>5</v>
      </c>
      <c r="E34" s="42">
        <v>16</v>
      </c>
      <c r="F34" s="42">
        <v>4</v>
      </c>
      <c r="G34" s="42">
        <v>17</v>
      </c>
      <c r="H34" s="42">
        <v>6</v>
      </c>
      <c r="I34" s="42">
        <v>4</v>
      </c>
      <c r="J34" s="43">
        <v>7</v>
      </c>
      <c r="K34" s="36">
        <v>0.88570709826826821</v>
      </c>
      <c r="L34" s="36">
        <v>0.93936245311644706</v>
      </c>
      <c r="M34" s="36">
        <v>0.99262794476698235</v>
      </c>
      <c r="N34" s="36">
        <v>0.55755736775170217</v>
      </c>
      <c r="O34" s="36">
        <v>0.13508308427598265</v>
      </c>
      <c r="P34" s="36">
        <v>0.54007882837658738</v>
      </c>
      <c r="Q34" s="36">
        <v>0.89421872517403111</v>
      </c>
      <c r="R34" s="36">
        <v>0.95209555643428589</v>
      </c>
      <c r="S34" s="36">
        <v>0.50329926162219185</v>
      </c>
      <c r="T34" s="35">
        <v>-3.6600953302898779E-4</v>
      </c>
      <c r="U34" s="36">
        <v>-1.8187536494218594E-4</v>
      </c>
      <c r="V34" s="36">
        <v>-6.97152479481066E-4</v>
      </c>
      <c r="W34" s="36">
        <v>2.2875467855260146E-4</v>
      </c>
      <c r="X34" s="36">
        <v>-1.1253333363426862E-2</v>
      </c>
      <c r="Y34" s="36">
        <v>-1.5721205203642296E-3</v>
      </c>
      <c r="Z34" s="36">
        <v>1.7299978661872134E-3</v>
      </c>
      <c r="AA34" s="36">
        <v>-2.0993753237425668E-6</v>
      </c>
      <c r="AB34" s="37">
        <v>-1.5030081236324017E-4</v>
      </c>
      <c r="AC34" s="36">
        <v>-4.6867912622700972E-5</v>
      </c>
      <c r="AD34" s="36">
        <v>1.3697674815839092E-5</v>
      </c>
      <c r="AE34" s="36">
        <v>-3.1895629178082841E-4</v>
      </c>
      <c r="AF34" s="36">
        <v>8.4234938625497142E-4</v>
      </c>
      <c r="AG34" s="36">
        <v>-4.6257456465890971E-3</v>
      </c>
      <c r="AH34" s="36">
        <v>-1.1339916472452375E-4</v>
      </c>
      <c r="AI34" s="36">
        <v>4.0466035982528389E-3</v>
      </c>
      <c r="AJ34" s="36">
        <v>2.2712371649301756E-4</v>
      </c>
      <c r="AK34" s="37">
        <v>2.08180028217119E-3</v>
      </c>
      <c r="AL34" s="35">
        <v>4.665891908953487E-11</v>
      </c>
      <c r="AM34" s="36">
        <v>2.7735956935645735E-4</v>
      </c>
      <c r="AN34" s="36">
        <v>-2.5014967990859597E-4</v>
      </c>
      <c r="AO34" s="36">
        <v>9.0656861299107788E-4</v>
      </c>
      <c r="AP34" s="36">
        <v>-6.4690974980268793E-3</v>
      </c>
      <c r="AQ34" s="36">
        <v>1.6099388769855703E-4</v>
      </c>
      <c r="AR34" s="36">
        <v>4.2488629566176774E-3</v>
      </c>
      <c r="AS34" s="36">
        <v>2.464396513123595E-4</v>
      </c>
      <c r="AT34" s="37">
        <v>1.874349680108411E-3</v>
      </c>
    </row>
    <row r="35" spans="1:46" x14ac:dyDescent="0.3">
      <c r="A35" s="30">
        <v>2000</v>
      </c>
      <c r="B35" s="41">
        <v>101</v>
      </c>
      <c r="C35" s="42">
        <v>30</v>
      </c>
      <c r="D35" s="42">
        <v>6</v>
      </c>
      <c r="E35" s="42">
        <v>26</v>
      </c>
      <c r="F35" s="42">
        <v>5</v>
      </c>
      <c r="G35" s="42">
        <v>17</v>
      </c>
      <c r="H35" s="42">
        <v>6</v>
      </c>
      <c r="I35" s="42">
        <v>4</v>
      </c>
      <c r="J35" s="43">
        <v>7</v>
      </c>
      <c r="K35" s="36">
        <v>0.88647901938491946</v>
      </c>
      <c r="L35" s="36">
        <v>0.9395671116758364</v>
      </c>
      <c r="M35" s="36">
        <v>0.99373312132564295</v>
      </c>
      <c r="N35" s="36">
        <v>0.587582514930021</v>
      </c>
      <c r="O35" s="36">
        <v>0.16784871869266263</v>
      </c>
      <c r="P35" s="36">
        <v>0.53558552210670596</v>
      </c>
      <c r="Q35" s="36">
        <v>0.91893971482295211</v>
      </c>
      <c r="R35" s="36">
        <v>0.95126728210679923</v>
      </c>
      <c r="S35" s="36">
        <v>0.50660570181710718</v>
      </c>
      <c r="T35" s="35">
        <v>-3.8461266033870006E-4</v>
      </c>
      <c r="U35" s="36">
        <v>-1.1902440155604516E-4</v>
      </c>
      <c r="V35" s="36">
        <v>-6.9224885389104209E-4</v>
      </c>
      <c r="W35" s="36">
        <v>2.2052094915164176E-4</v>
      </c>
      <c r="X35" s="36">
        <v>-1.1141212167607998E-2</v>
      </c>
      <c r="Y35" s="36">
        <v>-1.3995949260841203E-3</v>
      </c>
      <c r="Z35" s="36">
        <v>1.4269591684657778E-3</v>
      </c>
      <c r="AA35" s="36">
        <v>-2.7588979049603143E-5</v>
      </c>
      <c r="AB35" s="37">
        <v>-8.4839014353668804E-4</v>
      </c>
      <c r="AC35" s="36">
        <v>-7.5474083736379961E-5</v>
      </c>
      <c r="AD35" s="36">
        <v>-6.6584300590284175E-5</v>
      </c>
      <c r="AE35" s="36">
        <v>-3.0834892063098102E-4</v>
      </c>
      <c r="AF35" s="36">
        <v>8.9337345984317616E-4</v>
      </c>
      <c r="AG35" s="36">
        <v>-4.9430323400504557E-3</v>
      </c>
      <c r="AH35" s="36">
        <v>3.1916453422549463E-5</v>
      </c>
      <c r="AI35" s="36">
        <v>3.184926315358052E-3</v>
      </c>
      <c r="AJ35" s="36">
        <v>2.3727442751270925E-4</v>
      </c>
      <c r="AK35" s="37">
        <v>2.1897723588480164E-3</v>
      </c>
      <c r="AL35" s="35">
        <v>2.7410527835547634E-11</v>
      </c>
      <c r="AM35" s="36">
        <v>1.548053275698283E-4</v>
      </c>
      <c r="AN35" s="36">
        <v>-2.5710336281146062E-4</v>
      </c>
      <c r="AO35" s="36">
        <v>9.6228813168360537E-4</v>
      </c>
      <c r="AP35" s="36">
        <v>-3.9262508331718545E-3</v>
      </c>
      <c r="AQ35" s="36">
        <v>2.812094230938045E-4</v>
      </c>
      <c r="AR35" s="36">
        <v>3.3130594682185821E-3</v>
      </c>
      <c r="AS35" s="36">
        <v>2.5235383970741561E-4</v>
      </c>
      <c r="AT35" s="37">
        <v>7.4712345920938572E-4</v>
      </c>
    </row>
    <row r="36" spans="1:46" x14ac:dyDescent="0.3">
      <c r="A36" s="30">
        <v>2001</v>
      </c>
      <c r="B36" s="41">
        <v>102</v>
      </c>
      <c r="C36" s="42">
        <v>30</v>
      </c>
      <c r="D36" s="42">
        <v>7</v>
      </c>
      <c r="E36" s="42">
        <v>26</v>
      </c>
      <c r="F36" s="42">
        <v>6</v>
      </c>
      <c r="G36" s="42">
        <v>17</v>
      </c>
      <c r="H36" s="42">
        <v>5</v>
      </c>
      <c r="I36" s="42">
        <v>4</v>
      </c>
      <c r="J36" s="43">
        <v>7</v>
      </c>
      <c r="K36" s="36">
        <v>0.88732445288413375</v>
      </c>
      <c r="L36" s="36">
        <v>0.93884277820091722</v>
      </c>
      <c r="M36" s="36">
        <v>0.99399397454009186</v>
      </c>
      <c r="N36" s="36">
        <v>0.55390745390653684</v>
      </c>
      <c r="O36" s="36">
        <v>0.19416642127838818</v>
      </c>
      <c r="P36" s="36">
        <v>0.52268706033698809</v>
      </c>
      <c r="Q36" s="36">
        <v>0.84221087410228623</v>
      </c>
      <c r="R36" s="36">
        <v>0.95355905991757428</v>
      </c>
      <c r="S36" s="36">
        <v>0.5220502509491296</v>
      </c>
      <c r="T36" s="35">
        <v>-4.3086484525547134E-4</v>
      </c>
      <c r="U36" s="36">
        <v>-1.7842378162241611E-4</v>
      </c>
      <c r="V36" s="36">
        <v>-7.1519295474785556E-4</v>
      </c>
      <c r="W36" s="36">
        <v>2.8679733175645264E-4</v>
      </c>
      <c r="X36" s="36">
        <v>-9.9771404987996741E-3</v>
      </c>
      <c r="Y36" s="36">
        <v>-1.2288676108489877E-3</v>
      </c>
      <c r="Z36" s="36">
        <v>8.2895563957549579E-4</v>
      </c>
      <c r="AA36" s="36">
        <v>-6.0577252679272897E-5</v>
      </c>
      <c r="AB36" s="37">
        <v>-9.7964048494029229E-4</v>
      </c>
      <c r="AC36" s="36">
        <v>-8.4931223806433906E-5</v>
      </c>
      <c r="AD36" s="36">
        <v>1.9079600833334276E-5</v>
      </c>
      <c r="AE36" s="36">
        <v>-4.0702298679787588E-4</v>
      </c>
      <c r="AF36" s="36">
        <v>1.15295651235958E-3</v>
      </c>
      <c r="AG36" s="36">
        <v>-5.2218387696530968E-3</v>
      </c>
      <c r="AH36" s="36">
        <v>6.8330155493021248E-6</v>
      </c>
      <c r="AI36" s="36">
        <v>2.0244285736196318E-3</v>
      </c>
      <c r="AJ36" s="36">
        <v>1.7940631166527126E-4</v>
      </c>
      <c r="AK36" s="37">
        <v>2.4993586511520179E-3</v>
      </c>
      <c r="AL36" s="35">
        <v>-7.4312389534996085E-11</v>
      </c>
      <c r="AM36" s="36">
        <v>4.2955356701958834E-4</v>
      </c>
      <c r="AN36" s="36">
        <v>-3.0168865603516612E-4</v>
      </c>
      <c r="AO36" s="36">
        <v>1.1810706401088999E-3</v>
      </c>
      <c r="AP36" s="36">
        <v>-4.6811636600855543E-3</v>
      </c>
      <c r="AQ36" s="36">
        <v>2.1810303816534082E-4</v>
      </c>
      <c r="AR36" s="36">
        <v>2.2926403832079379E-3</v>
      </c>
      <c r="AS36" s="36">
        <v>2.1342108417387546E-4</v>
      </c>
      <c r="AT36" s="37">
        <v>-2.6935459308759002E-4</v>
      </c>
    </row>
    <row r="37" spans="1:46" x14ac:dyDescent="0.3">
      <c r="A37" s="30">
        <v>2002</v>
      </c>
      <c r="B37" s="41">
        <v>113</v>
      </c>
      <c r="C37" s="42">
        <v>32</v>
      </c>
      <c r="D37" s="42">
        <v>10</v>
      </c>
      <c r="E37" s="42">
        <v>26</v>
      </c>
      <c r="F37" s="42">
        <v>7</v>
      </c>
      <c r="G37" s="42">
        <v>19</v>
      </c>
      <c r="H37" s="42">
        <v>7</v>
      </c>
      <c r="I37" s="42">
        <v>4</v>
      </c>
      <c r="J37" s="43">
        <v>8</v>
      </c>
      <c r="K37" s="36">
        <v>0.89259864434888458</v>
      </c>
      <c r="L37" s="36">
        <v>0.96296000066335241</v>
      </c>
      <c r="M37" s="36">
        <v>0.99405582219411925</v>
      </c>
      <c r="N37" s="36">
        <v>0.49505394096467203</v>
      </c>
      <c r="O37" s="36">
        <v>0.18337385218676738</v>
      </c>
      <c r="P37" s="36">
        <v>0.49215474767835621</v>
      </c>
      <c r="Q37" s="36">
        <v>0.93950707408297818</v>
      </c>
      <c r="R37" s="36">
        <v>0.9502146057932882</v>
      </c>
      <c r="S37" s="36">
        <v>0.51010521086212923</v>
      </c>
      <c r="T37" s="35">
        <v>-2.818347804359129E-4</v>
      </c>
      <c r="U37" s="36">
        <v>1.6055306551319943E-4</v>
      </c>
      <c r="V37" s="36">
        <v>-6.6001696194388482E-4</v>
      </c>
      <c r="W37" s="36">
        <v>3.8710844655894449E-4</v>
      </c>
      <c r="X37" s="36">
        <v>-9.3795302616590196E-3</v>
      </c>
      <c r="Y37" s="36">
        <v>-9.7906298266040915E-4</v>
      </c>
      <c r="Z37" s="36">
        <v>1.0316200380666839E-3</v>
      </c>
      <c r="AA37" s="36">
        <v>-2.4328766711187027E-5</v>
      </c>
      <c r="AB37" s="37">
        <v>-1.1389919383908646E-3</v>
      </c>
      <c r="AC37" s="36">
        <v>-3.4330814999366346E-5</v>
      </c>
      <c r="AD37" s="36">
        <v>3.5407901416927077E-4</v>
      </c>
      <c r="AE37" s="36">
        <v>-3.9672395558516306E-4</v>
      </c>
      <c r="AF37" s="36">
        <v>1.2170635717523198E-3</v>
      </c>
      <c r="AG37" s="36">
        <v>-5.2534715896994403E-3</v>
      </c>
      <c r="AH37" s="36">
        <v>-7.2288896600165148E-5</v>
      </c>
      <c r="AI37" s="36">
        <v>2.0856532119690146E-3</v>
      </c>
      <c r="AJ37" s="36">
        <v>1.4859059934256872E-4</v>
      </c>
      <c r="AK37" s="37">
        <v>1.4129427275514266E-3</v>
      </c>
      <c r="AL37" s="35">
        <v>-9.195090413209818E-11</v>
      </c>
      <c r="AM37" s="36">
        <v>4.7561058270692021E-4</v>
      </c>
      <c r="AN37" s="36">
        <v>-3.7509705688490441E-4</v>
      </c>
      <c r="AO37" s="36">
        <v>1.2378114812783855E-3</v>
      </c>
      <c r="AP37" s="36">
        <v>-4.22185112331676E-3</v>
      </c>
      <c r="AQ37" s="36">
        <v>-1.1516063137806602E-4</v>
      </c>
      <c r="AR37" s="36">
        <v>2.130641094073865E-3</v>
      </c>
      <c r="AS37" s="36">
        <v>1.5548806354640575E-4</v>
      </c>
      <c r="AT37" s="37">
        <v>1.610020475432081E-4</v>
      </c>
    </row>
    <row r="38" spans="1:46" x14ac:dyDescent="0.3">
      <c r="A38" s="30">
        <v>2003</v>
      </c>
      <c r="B38" s="41">
        <v>118</v>
      </c>
      <c r="C38" s="42">
        <v>33</v>
      </c>
      <c r="D38" s="42">
        <v>11</v>
      </c>
      <c r="E38" s="42">
        <v>25</v>
      </c>
      <c r="F38" s="42">
        <v>7</v>
      </c>
      <c r="G38" s="42">
        <v>22</v>
      </c>
      <c r="H38" s="42">
        <v>8</v>
      </c>
      <c r="I38" s="42">
        <v>4</v>
      </c>
      <c r="J38" s="43">
        <v>8</v>
      </c>
      <c r="K38" s="36">
        <v>0.8938934563724501</v>
      </c>
      <c r="L38" s="36">
        <v>0.96242321420659027</v>
      </c>
      <c r="M38" s="36">
        <v>0.9931319797168473</v>
      </c>
      <c r="N38" s="36">
        <v>0.48433081323599741</v>
      </c>
      <c r="O38" s="36">
        <v>0.1735301485756198</v>
      </c>
      <c r="P38" s="36">
        <v>0.5556060465592344</v>
      </c>
      <c r="Q38" s="36">
        <v>0.95623941093714115</v>
      </c>
      <c r="R38" s="36">
        <v>0.95431708140480498</v>
      </c>
      <c r="S38" s="36">
        <v>0.51225902193313388</v>
      </c>
      <c r="T38" s="35">
        <v>-1.6983755882035524E-4</v>
      </c>
      <c r="U38" s="36">
        <v>3.5785825390664041E-4</v>
      </c>
      <c r="V38" s="36">
        <v>-6.6471601634824674E-4</v>
      </c>
      <c r="W38" s="36">
        <v>3.9707987303565955E-4</v>
      </c>
      <c r="X38" s="36">
        <v>-5.5380262177140999E-3</v>
      </c>
      <c r="Y38" s="36">
        <v>-9.14137806731596E-4</v>
      </c>
      <c r="Z38" s="36">
        <v>1.6854025951305431E-4</v>
      </c>
      <c r="AA38" s="36">
        <v>4.5172654188435642E-5</v>
      </c>
      <c r="AB38" s="37">
        <v>-1.1796768110353603E-3</v>
      </c>
      <c r="AC38" s="36">
        <v>-5.3667750829750424E-5</v>
      </c>
      <c r="AD38" s="36">
        <v>2.9734578612954223E-4</v>
      </c>
      <c r="AE38" s="36">
        <v>-4.0535906997204492E-4</v>
      </c>
      <c r="AF38" s="36">
        <v>1.0982330797908897E-3</v>
      </c>
      <c r="AG38" s="36">
        <v>-5.1194225937484872E-3</v>
      </c>
      <c r="AH38" s="36">
        <v>6.0809378308496319E-5</v>
      </c>
      <c r="AI38" s="36">
        <v>1.1092655514675785E-3</v>
      </c>
      <c r="AJ38" s="36">
        <v>1.2310966733687385E-4</v>
      </c>
      <c r="AK38" s="37">
        <v>1.7079289532948372E-3</v>
      </c>
      <c r="AL38" s="35">
        <v>1.2950772975213558E-10</v>
      </c>
      <c r="AM38" s="36">
        <v>2.9036558721895608E-4</v>
      </c>
      <c r="AN38" s="36">
        <v>-4.1737572979876883E-4</v>
      </c>
      <c r="AO38" s="36">
        <v>1.0196937746963781E-3</v>
      </c>
      <c r="AP38" s="36">
        <v>-3.2186535372131443E-3</v>
      </c>
      <c r="AQ38" s="36">
        <v>-4.2470700332602388E-5</v>
      </c>
      <c r="AR38" s="36">
        <v>1.0650934143324015E-3</v>
      </c>
      <c r="AS38" s="36">
        <v>1.1891504577966879E-4</v>
      </c>
      <c r="AT38" s="37">
        <v>1.7002344663579205E-3</v>
      </c>
    </row>
    <row r="39" spans="1:46" x14ac:dyDescent="0.3">
      <c r="A39" s="30">
        <v>2004</v>
      </c>
      <c r="B39" s="41">
        <v>123</v>
      </c>
      <c r="C39" s="42">
        <v>34</v>
      </c>
      <c r="D39" s="42">
        <v>12</v>
      </c>
      <c r="E39" s="42">
        <v>25</v>
      </c>
      <c r="F39" s="42">
        <v>7</v>
      </c>
      <c r="G39" s="42">
        <v>23</v>
      </c>
      <c r="H39" s="42">
        <v>8</v>
      </c>
      <c r="I39" s="42">
        <v>4</v>
      </c>
      <c r="J39" s="43">
        <v>10</v>
      </c>
      <c r="K39" s="36">
        <v>0.8998572764737347</v>
      </c>
      <c r="L39" s="36">
        <v>0.96241046623154858</v>
      </c>
      <c r="M39" s="36">
        <v>0.99231944446303011</v>
      </c>
      <c r="N39" s="36">
        <v>0.50671797801217588</v>
      </c>
      <c r="O39" s="36">
        <v>0.15969185118706078</v>
      </c>
      <c r="P39" s="36">
        <v>0.55909977006148337</v>
      </c>
      <c r="Q39" s="36">
        <v>0.96317184682597723</v>
      </c>
      <c r="R39" s="36">
        <v>0.95496056133977036</v>
      </c>
      <c r="S39" s="36">
        <v>0.7384456500524097</v>
      </c>
      <c r="T39" s="35">
        <v>-1.3458776943288679E-4</v>
      </c>
      <c r="U39" s="36">
        <v>4.1725088420283257E-4</v>
      </c>
      <c r="V39" s="36">
        <v>-6.8604712446212427E-4</v>
      </c>
      <c r="W39" s="36">
        <v>3.6992930542512737E-4</v>
      </c>
      <c r="X39" s="36">
        <v>-5.6709486704135991E-3</v>
      </c>
      <c r="Y39" s="36">
        <v>-1.1356884266589566E-3</v>
      </c>
      <c r="Z39" s="36">
        <v>1.2830019925236889E-4</v>
      </c>
      <c r="AA39" s="36">
        <v>1.0822167054558033E-4</v>
      </c>
      <c r="AB39" s="37">
        <v>-8.4070708193240314E-4</v>
      </c>
      <c r="AC39" s="36">
        <v>2.9158470927796187E-5</v>
      </c>
      <c r="AD39" s="36">
        <v>4.4517613196481135E-4</v>
      </c>
      <c r="AE39" s="36">
        <v>-4.3794731266733142E-4</v>
      </c>
      <c r="AF39" s="36">
        <v>9.3952271025816883E-4</v>
      </c>
      <c r="AG39" s="36">
        <v>-3.3982975124684759E-3</v>
      </c>
      <c r="AH39" s="36">
        <v>-1.9316934858951677E-4</v>
      </c>
      <c r="AI39" s="36">
        <v>9.6249818416106866E-4</v>
      </c>
      <c r="AJ39" s="36">
        <v>8.871227869381221E-5</v>
      </c>
      <c r="AK39" s="37">
        <v>1.7346575528229961E-3</v>
      </c>
      <c r="AL39" s="35">
        <v>-1.072764912042859E-10</v>
      </c>
      <c r="AM39" s="36">
        <v>3.2991052551271645E-4</v>
      </c>
      <c r="AN39" s="36">
        <v>-4.6940702141705571E-4</v>
      </c>
      <c r="AO39" s="36">
        <v>9.8337900096140017E-4</v>
      </c>
      <c r="AP39" s="36">
        <v>-2.520368551997504E-3</v>
      </c>
      <c r="AQ39" s="36">
        <v>-3.1458308162185202E-4</v>
      </c>
      <c r="AR39" s="36">
        <v>8.5504274205474532E-4</v>
      </c>
      <c r="AS39" s="36">
        <v>7.5432295091588825E-5</v>
      </c>
      <c r="AT39" s="37">
        <v>1.4685233590976563E-3</v>
      </c>
    </row>
    <row r="40" spans="1:46" x14ac:dyDescent="0.3">
      <c r="A40" s="30">
        <v>2005</v>
      </c>
      <c r="B40" s="41">
        <v>138</v>
      </c>
      <c r="C40" s="42">
        <v>36</v>
      </c>
      <c r="D40" s="42">
        <v>13</v>
      </c>
      <c r="E40" s="42">
        <v>26</v>
      </c>
      <c r="F40" s="42">
        <v>11</v>
      </c>
      <c r="G40" s="42">
        <v>28</v>
      </c>
      <c r="H40" s="42">
        <v>9</v>
      </c>
      <c r="I40" s="42">
        <v>4</v>
      </c>
      <c r="J40" s="43">
        <v>11</v>
      </c>
      <c r="K40" s="36">
        <v>0.93161671327568396</v>
      </c>
      <c r="L40" s="36">
        <v>0.99633133636028548</v>
      </c>
      <c r="M40" s="36">
        <v>0.99201314681144626</v>
      </c>
      <c r="N40" s="36">
        <v>0.54004839677439898</v>
      </c>
      <c r="O40" s="36">
        <v>0.62792928184417951</v>
      </c>
      <c r="P40" s="36">
        <v>0.80007630663865648</v>
      </c>
      <c r="Q40" s="36">
        <v>0.98353604533506467</v>
      </c>
      <c r="R40" s="36">
        <v>0.95271079517242496</v>
      </c>
      <c r="S40" s="36">
        <v>0.79795901299869709</v>
      </c>
      <c r="T40" s="35">
        <v>-2.2827145236218065E-5</v>
      </c>
      <c r="U40" s="36">
        <v>4.8892063408509108E-4</v>
      </c>
      <c r="V40" s="36">
        <v>-7.5951136289390746E-4</v>
      </c>
      <c r="W40" s="36">
        <v>3.5345195338023149E-4</v>
      </c>
      <c r="X40" s="36">
        <v>-9.2917510131540102E-4</v>
      </c>
      <c r="Y40" s="36">
        <v>-2.1464451315362701E-4</v>
      </c>
      <c r="Z40" s="36">
        <v>2.7671098262074502E-4</v>
      </c>
      <c r="AA40" s="36">
        <v>2.1344631853452889E-4</v>
      </c>
      <c r="AB40" s="37">
        <v>1.03779357317862E-3</v>
      </c>
      <c r="AC40" s="36">
        <v>-2.668228946530481E-5</v>
      </c>
      <c r="AD40" s="36">
        <v>4.6112593037178753E-4</v>
      </c>
      <c r="AE40" s="36">
        <v>-5.0207452200521003E-4</v>
      </c>
      <c r="AF40" s="36">
        <v>6.0681638384631653E-4</v>
      </c>
      <c r="AG40" s="36">
        <v>-2.4718954893779926E-3</v>
      </c>
      <c r="AH40" s="36">
        <v>-6.0866896286520367E-5</v>
      </c>
      <c r="AI40" s="36">
        <v>1.1390051214464137E-3</v>
      </c>
      <c r="AJ40" s="36">
        <v>-9.2996453918996807E-5</v>
      </c>
      <c r="AK40" s="37">
        <v>1.1232997525712559E-3</v>
      </c>
      <c r="AL40" s="35">
        <v>-1.1259581442575315E-10</v>
      </c>
      <c r="AM40" s="36">
        <v>5.0188819601643586E-4</v>
      </c>
      <c r="AN40" s="36">
        <v>-5.1910840408365641E-4</v>
      </c>
      <c r="AO40" s="36">
        <v>6.7523729802925272E-4</v>
      </c>
      <c r="AP40" s="36">
        <v>-2.0521958258658143E-3</v>
      </c>
      <c r="AQ40" s="36">
        <v>-1.1584810487019339E-4</v>
      </c>
      <c r="AR40" s="36">
        <v>1.0322453754291355E-3</v>
      </c>
      <c r="AS40" s="36">
        <v>-9.9311262269583951E-5</v>
      </c>
      <c r="AT40" s="37">
        <v>1.1535327828038138E-3</v>
      </c>
    </row>
    <row r="41" spans="1:46" x14ac:dyDescent="0.3">
      <c r="A41" s="30">
        <v>2006</v>
      </c>
      <c r="B41" s="41">
        <v>138</v>
      </c>
      <c r="C41" s="42">
        <v>36</v>
      </c>
      <c r="D41" s="42">
        <v>14</v>
      </c>
      <c r="E41" s="42">
        <v>26</v>
      </c>
      <c r="F41" s="42">
        <v>10</v>
      </c>
      <c r="G41" s="42">
        <v>26</v>
      </c>
      <c r="H41" s="42">
        <v>9</v>
      </c>
      <c r="I41" s="42">
        <v>4</v>
      </c>
      <c r="J41" s="43">
        <v>13</v>
      </c>
      <c r="K41" s="36">
        <v>0.92562629993775258</v>
      </c>
      <c r="L41" s="36">
        <v>0.99608946964255085</v>
      </c>
      <c r="M41" s="36">
        <v>0.99298729622162785</v>
      </c>
      <c r="N41" s="36">
        <v>0.55660314048727266</v>
      </c>
      <c r="O41" s="36">
        <v>0.56127689049557938</v>
      </c>
      <c r="P41" s="36">
        <v>0.77616227635224588</v>
      </c>
      <c r="Q41" s="36">
        <v>0.98545266519312535</v>
      </c>
      <c r="R41" s="36">
        <v>0.95331216995525392</v>
      </c>
      <c r="S41" s="36">
        <v>0.79744506142703264</v>
      </c>
      <c r="T41" s="35">
        <v>-4.5965783589862286E-5</v>
      </c>
      <c r="U41" s="36">
        <v>4.591993004377357E-4</v>
      </c>
      <c r="V41" s="36">
        <v>-6.7098062678971546E-4</v>
      </c>
      <c r="W41" s="36">
        <v>2.8667411899991875E-4</v>
      </c>
      <c r="X41" s="36">
        <v>-9.9964389665037887E-4</v>
      </c>
      <c r="Y41" s="36">
        <v>-4.8176627797323127E-5</v>
      </c>
      <c r="Z41" s="36">
        <v>-1.7588734482522014E-3</v>
      </c>
      <c r="AA41" s="36">
        <v>2.555325912206035E-4</v>
      </c>
      <c r="AB41" s="37">
        <v>1.0337664578745963E-3</v>
      </c>
      <c r="AC41" s="36">
        <v>6.1327611015563711E-5</v>
      </c>
      <c r="AD41" s="36">
        <v>6.7966569601158114E-4</v>
      </c>
      <c r="AE41" s="36">
        <v>-3.9599841647072114E-4</v>
      </c>
      <c r="AF41" s="36">
        <v>4.8420932829426307E-4</v>
      </c>
      <c r="AG41" s="36">
        <v>-2.2782307949096667E-3</v>
      </c>
      <c r="AH41" s="36">
        <v>4.2741195418522491E-4</v>
      </c>
      <c r="AI41" s="36">
        <v>-5.6084670193015153E-4</v>
      </c>
      <c r="AJ41" s="36">
        <v>-2.9989405636350661E-5</v>
      </c>
      <c r="AK41" s="37">
        <v>1.1882375066413421E-3</v>
      </c>
      <c r="AL41" s="35">
        <v>-8.3459399586248346E-11</v>
      </c>
      <c r="AM41" s="36">
        <v>5.1656974655821405E-4</v>
      </c>
      <c r="AN41" s="36">
        <v>-4.5350244867512499E-4</v>
      </c>
      <c r="AO41" s="36">
        <v>5.4053389696666072E-4</v>
      </c>
      <c r="AP41" s="36">
        <v>-1.7420819734372611E-3</v>
      </c>
      <c r="AQ41" s="36">
        <v>3.0431587170396925E-4</v>
      </c>
      <c r="AR41" s="36">
        <v>-8.2379961379892765E-4</v>
      </c>
      <c r="AS41" s="36">
        <v>-5.7547464728516767E-5</v>
      </c>
      <c r="AT41" s="37">
        <v>1.0437277751173956E-3</v>
      </c>
    </row>
    <row r="42" spans="1:46" x14ac:dyDescent="0.3">
      <c r="A42" s="30">
        <v>2007</v>
      </c>
      <c r="B42" s="41">
        <v>139</v>
      </c>
      <c r="C42" s="42">
        <v>38</v>
      </c>
      <c r="D42" s="42">
        <v>14</v>
      </c>
      <c r="E42" s="42">
        <v>26</v>
      </c>
      <c r="F42" s="42">
        <v>9</v>
      </c>
      <c r="G42" s="42">
        <v>27</v>
      </c>
      <c r="H42" s="42">
        <v>9</v>
      </c>
      <c r="I42" s="42">
        <v>4</v>
      </c>
      <c r="J42" s="43">
        <v>12</v>
      </c>
      <c r="K42" s="36">
        <v>0.92127266831629251</v>
      </c>
      <c r="L42" s="36">
        <v>0.99818225905806823</v>
      </c>
      <c r="M42" s="36">
        <v>0.99195116630384172</v>
      </c>
      <c r="N42" s="36">
        <v>0.58784001245092032</v>
      </c>
      <c r="O42" s="36">
        <v>0.53150409201182103</v>
      </c>
      <c r="P42" s="36">
        <v>0.77509387989056422</v>
      </c>
      <c r="Q42" s="36">
        <v>0.98703399292189464</v>
      </c>
      <c r="R42" s="36">
        <v>0.95534152041662435</v>
      </c>
      <c r="S42" s="36">
        <v>0.74152436533141564</v>
      </c>
      <c r="T42" s="35">
        <v>-5.085887998543739E-5</v>
      </c>
      <c r="U42" s="36">
        <v>2.7584588849319816E-4</v>
      </c>
      <c r="V42" s="36">
        <v>-6.3734874972319762E-4</v>
      </c>
      <c r="W42" s="36">
        <v>3.429757300259193E-4</v>
      </c>
      <c r="X42" s="36">
        <v>-6.9278488974085781E-4</v>
      </c>
      <c r="Y42" s="36">
        <v>1.0868345518661407E-4</v>
      </c>
      <c r="Z42" s="36">
        <v>-1.9628908391511879E-3</v>
      </c>
      <c r="AA42" s="36">
        <v>4.6705401394880517E-4</v>
      </c>
      <c r="AB42" s="37">
        <v>8.9309503437161742E-4</v>
      </c>
      <c r="AC42" s="36">
        <v>1.5564196590185856E-4</v>
      </c>
      <c r="AD42" s="36">
        <v>5.1616425446796704E-4</v>
      </c>
      <c r="AE42" s="36">
        <v>-3.3555943666843197E-4</v>
      </c>
      <c r="AF42" s="36">
        <v>4.7299764370263212E-4</v>
      </c>
      <c r="AG42" s="36">
        <v>-3.8512260879122658E-4</v>
      </c>
      <c r="AH42" s="36">
        <v>1.058727431885343E-3</v>
      </c>
      <c r="AI42" s="36">
        <v>-3.9117920424882246E-4</v>
      </c>
      <c r="AJ42" s="36">
        <v>9.6316124413850957E-5</v>
      </c>
      <c r="AK42" s="37">
        <v>9.8409863852457337E-4</v>
      </c>
      <c r="AL42" s="35">
        <v>-1.2366880121714517E-10</v>
      </c>
      <c r="AM42" s="36">
        <v>2.9144793267063833E-4</v>
      </c>
      <c r="AN42" s="36">
        <v>-4.0040258109011256E-4</v>
      </c>
      <c r="AO42" s="36">
        <v>5.2162172256874301E-4</v>
      </c>
      <c r="AP42" s="36">
        <v>-1.0476795937724235E-3</v>
      </c>
      <c r="AQ42" s="36">
        <v>9.1026762165343487E-4</v>
      </c>
      <c r="AR42" s="36">
        <v>-7.5345573530813772E-4</v>
      </c>
      <c r="AS42" s="36">
        <v>6.0694408404900439E-5</v>
      </c>
      <c r="AT42" s="37">
        <v>6.5795594611805055E-4</v>
      </c>
    </row>
    <row r="43" spans="1:46" x14ac:dyDescent="0.3">
      <c r="A43" s="30">
        <v>2008</v>
      </c>
      <c r="B43" s="41">
        <v>146</v>
      </c>
      <c r="C43" s="42">
        <v>38</v>
      </c>
      <c r="D43" s="42">
        <v>15</v>
      </c>
      <c r="E43" s="42">
        <v>27</v>
      </c>
      <c r="F43" s="42">
        <v>9</v>
      </c>
      <c r="G43" s="42">
        <v>30</v>
      </c>
      <c r="H43" s="42">
        <v>9</v>
      </c>
      <c r="I43" s="42">
        <v>5</v>
      </c>
      <c r="J43" s="43">
        <v>13</v>
      </c>
      <c r="K43" s="36">
        <v>0.92074081689171383</v>
      </c>
      <c r="L43" s="36">
        <v>0.99820034714904304</v>
      </c>
      <c r="M43" s="36">
        <v>0.99225293890508082</v>
      </c>
      <c r="N43" s="36">
        <v>0.62185148886117902</v>
      </c>
      <c r="O43" s="36">
        <v>0.51964240307039411</v>
      </c>
      <c r="P43" s="36">
        <v>0.84892019980235067</v>
      </c>
      <c r="Q43" s="36">
        <v>0.98785853677163549</v>
      </c>
      <c r="R43" s="36">
        <v>0.95925082031102937</v>
      </c>
      <c r="S43" s="36">
        <v>0.7451970509033683</v>
      </c>
      <c r="T43" s="35">
        <v>-1.7755228993526702E-4</v>
      </c>
      <c r="U43" s="36">
        <v>6.5571684001085399E-5</v>
      </c>
      <c r="V43" s="36">
        <v>-6.9309894324221921E-4</v>
      </c>
      <c r="W43" s="36">
        <v>3.3137266885215701E-4</v>
      </c>
      <c r="X43" s="36">
        <v>-6.6143937075409658E-4</v>
      </c>
      <c r="Y43" s="36">
        <v>-2.6505837524325117E-4</v>
      </c>
      <c r="Z43" s="36">
        <v>-3.8180432518730239E-3</v>
      </c>
      <c r="AA43" s="36">
        <v>5.6460486338712678E-4</v>
      </c>
      <c r="AB43" s="37">
        <v>1.1984809300467389E-3</v>
      </c>
      <c r="AC43" s="36">
        <v>7.3299696283026777E-5</v>
      </c>
      <c r="AD43" s="36">
        <v>5.1958830867114352E-4</v>
      </c>
      <c r="AE43" s="36">
        <v>-3.3591848986056584E-4</v>
      </c>
      <c r="AF43" s="36">
        <v>5.4198102720466699E-4</v>
      </c>
      <c r="AG43" s="36">
        <v>-7.7472034732815832E-4</v>
      </c>
      <c r="AH43" s="36">
        <v>-8.8553328763803864E-5</v>
      </c>
      <c r="AI43" s="36">
        <v>-1.876687398095522E-3</v>
      </c>
      <c r="AJ43" s="36">
        <v>-6.2777674137690277E-5</v>
      </c>
      <c r="AK43" s="37">
        <v>1.5928697196341266E-3</v>
      </c>
      <c r="AL43" s="35">
        <v>1.2344977369425035E-10</v>
      </c>
      <c r="AM43" s="36">
        <v>4.3926678723029192E-4</v>
      </c>
      <c r="AN43" s="36">
        <v>-3.6556196280353826E-4</v>
      </c>
      <c r="AO43" s="36">
        <v>5.6750730188369835E-4</v>
      </c>
      <c r="AP43" s="36">
        <v>-6.1492711100849865E-4</v>
      </c>
      <c r="AQ43" s="36">
        <v>-1.2795226826037572E-4</v>
      </c>
      <c r="AR43" s="36">
        <v>-2.0749028758853521E-3</v>
      </c>
      <c r="AS43" s="36">
        <v>-7.6636891836941919E-5</v>
      </c>
      <c r="AT43" s="37">
        <v>7.8994234831643762E-4</v>
      </c>
    </row>
    <row r="44" spans="1:46" x14ac:dyDescent="0.3">
      <c r="A44" s="30">
        <v>2009</v>
      </c>
      <c r="B44" s="41">
        <v>150</v>
      </c>
      <c r="C44" s="42">
        <v>38</v>
      </c>
      <c r="D44" s="42">
        <v>16</v>
      </c>
      <c r="E44" s="42">
        <v>28</v>
      </c>
      <c r="F44" s="42">
        <v>9</v>
      </c>
      <c r="G44" s="42">
        <v>30</v>
      </c>
      <c r="H44" s="42">
        <v>9</v>
      </c>
      <c r="I44" s="42">
        <v>5</v>
      </c>
      <c r="J44" s="43">
        <v>15</v>
      </c>
      <c r="K44" s="36">
        <v>0.93281811263100778</v>
      </c>
      <c r="L44" s="36">
        <v>0.99819685037565498</v>
      </c>
      <c r="M44" s="36">
        <v>0.99274550092220992</v>
      </c>
      <c r="N44" s="36">
        <v>0.68920574366358667</v>
      </c>
      <c r="O44" s="36">
        <v>0.51334570145423353</v>
      </c>
      <c r="P44" s="36">
        <v>0.78826287866647682</v>
      </c>
      <c r="Q44" s="36">
        <v>0.98499149450313905</v>
      </c>
      <c r="R44" s="36">
        <v>0.96432012704253389</v>
      </c>
      <c r="S44" s="36">
        <v>0.88782488036978768</v>
      </c>
      <c r="T44" s="35">
        <v>-5.1727084031416414E-6</v>
      </c>
      <c r="U44" s="36">
        <v>1.6201326750532081E-4</v>
      </c>
      <c r="V44" s="36">
        <v>-4.9840555306164362E-4</v>
      </c>
      <c r="W44" s="36">
        <v>3.1761740368194607E-4</v>
      </c>
      <c r="X44" s="36">
        <v>-1.0723928984860043E-3</v>
      </c>
      <c r="Y44" s="36">
        <v>1.3289298273929602E-4</v>
      </c>
      <c r="Z44" s="36">
        <v>-2.1355424043985791E-3</v>
      </c>
      <c r="AA44" s="36">
        <v>5.7775867938517371E-4</v>
      </c>
      <c r="AB44" s="37">
        <v>8.9956266037703595E-4</v>
      </c>
      <c r="AC44" s="36">
        <v>1.3349961800150894E-4</v>
      </c>
      <c r="AD44" s="36">
        <v>5.4590586199283156E-4</v>
      </c>
      <c r="AE44" s="36">
        <v>-1.6193986465030103E-4</v>
      </c>
      <c r="AF44" s="36">
        <v>5.6658137163093276E-4</v>
      </c>
      <c r="AG44" s="36">
        <v>-1.1669098492941303E-3</v>
      </c>
      <c r="AH44" s="36">
        <v>3.1975419150191377E-4</v>
      </c>
      <c r="AI44" s="36">
        <v>-3.1030262020803362E-4</v>
      </c>
      <c r="AJ44" s="36">
        <v>-1.5542400070249043E-4</v>
      </c>
      <c r="AK44" s="37">
        <v>1.2351459595252405E-3</v>
      </c>
      <c r="AL44" s="35">
        <v>-6.6546323947659594E-12</v>
      </c>
      <c r="AM44" s="36">
        <v>4.126808484429311E-4</v>
      </c>
      <c r="AN44" s="36">
        <v>-1.9832384575575512E-4</v>
      </c>
      <c r="AO44" s="36">
        <v>5.3433788078349699E-4</v>
      </c>
      <c r="AP44" s="36">
        <v>-1.434444513783612E-3</v>
      </c>
      <c r="AQ44" s="36">
        <v>2.4541688525891217E-4</v>
      </c>
      <c r="AR44" s="36">
        <v>-5.7439252032890384E-4</v>
      </c>
      <c r="AS44" s="36">
        <v>-1.719207034696956E-4</v>
      </c>
      <c r="AT44" s="37">
        <v>2.0049906155417227E-4</v>
      </c>
    </row>
    <row r="45" spans="1:46" x14ac:dyDescent="0.3">
      <c r="A45" s="30">
        <v>2010</v>
      </c>
      <c r="B45" s="41">
        <v>151</v>
      </c>
      <c r="C45" s="42">
        <v>38</v>
      </c>
      <c r="D45" s="42">
        <v>16</v>
      </c>
      <c r="E45" s="42">
        <v>26</v>
      </c>
      <c r="F45" s="42">
        <v>10</v>
      </c>
      <c r="G45" s="42">
        <v>32</v>
      </c>
      <c r="H45" s="42">
        <v>9</v>
      </c>
      <c r="I45" s="42">
        <v>5</v>
      </c>
      <c r="J45" s="43">
        <v>15</v>
      </c>
      <c r="K45" s="36">
        <v>0.93090876799416777</v>
      </c>
      <c r="L45" s="36">
        <v>0.9981692445894812</v>
      </c>
      <c r="M45" s="36">
        <v>0.99184045474625893</v>
      </c>
      <c r="N45" s="36">
        <v>0.70883988184983893</v>
      </c>
      <c r="O45" s="36">
        <v>0.55125699613518309</v>
      </c>
      <c r="P45" s="36">
        <v>0.79970860143793099</v>
      </c>
      <c r="Q45" s="36">
        <v>0.98657432567681602</v>
      </c>
      <c r="R45" s="36">
        <v>0.96508931212130589</v>
      </c>
      <c r="S45" s="36">
        <v>0.89136065557626853</v>
      </c>
      <c r="T45" s="35">
        <v>1.404256145864314E-4</v>
      </c>
      <c r="U45" s="36">
        <v>3.82397365867852E-4</v>
      </c>
      <c r="V45" s="36">
        <v>-5.0859697704391988E-4</v>
      </c>
      <c r="W45" s="36">
        <v>1.3459386989944229E-4</v>
      </c>
      <c r="X45" s="36">
        <v>-1.02604876143071E-3</v>
      </c>
      <c r="Y45" s="36">
        <v>1.3477813125735766E-4</v>
      </c>
      <c r="Z45" s="36">
        <v>-9.6928568820342812E-4</v>
      </c>
      <c r="AA45" s="36">
        <v>8.4555488190230334E-4</v>
      </c>
      <c r="AB45" s="37">
        <v>8.319996583683294E-4</v>
      </c>
      <c r="AC45" s="36">
        <v>-6.5908931996777666E-5</v>
      </c>
      <c r="AD45" s="36">
        <v>6.6134123041050141E-4</v>
      </c>
      <c r="AE45" s="36">
        <v>-7.313746455735263E-5</v>
      </c>
      <c r="AF45" s="36">
        <v>2.9227060593962033E-4</v>
      </c>
      <c r="AG45" s="36">
        <v>-4.2299050351428912E-3</v>
      </c>
      <c r="AH45" s="36">
        <v>2.9443498410377378E-4</v>
      </c>
      <c r="AI45" s="36">
        <v>7.874550553636651E-4</v>
      </c>
      <c r="AJ45" s="36">
        <v>-5.2042173006077222E-4</v>
      </c>
      <c r="AK45" s="37">
        <v>8.8911571122640091E-4</v>
      </c>
      <c r="AL45" s="35">
        <v>-1.7030089237755898E-11</v>
      </c>
      <c r="AM45" s="36">
        <v>6.5384014135853907E-4</v>
      </c>
      <c r="AN45" s="36">
        <v>-8.4854634591239824E-5</v>
      </c>
      <c r="AO45" s="36">
        <v>3.4273580075666209E-4</v>
      </c>
      <c r="AP45" s="36">
        <v>-8.9240039135344543E-4</v>
      </c>
      <c r="AQ45" s="36">
        <v>2.644116195066453E-4</v>
      </c>
      <c r="AR45" s="36">
        <v>7.4569544228357554E-4</v>
      </c>
      <c r="AS45" s="36">
        <v>-5.2101150037078803E-4</v>
      </c>
      <c r="AT45" s="37">
        <v>-9.3114547590408673E-4</v>
      </c>
    </row>
    <row r="46" spans="1:46" x14ac:dyDescent="0.3">
      <c r="A46" s="30">
        <v>2011</v>
      </c>
      <c r="B46" s="41">
        <v>152</v>
      </c>
      <c r="C46" s="42">
        <v>38</v>
      </c>
      <c r="D46" s="42">
        <v>16</v>
      </c>
      <c r="E46" s="42">
        <v>27</v>
      </c>
      <c r="F46" s="42">
        <v>9</v>
      </c>
      <c r="G46" s="42">
        <v>33</v>
      </c>
      <c r="H46" s="42">
        <v>9</v>
      </c>
      <c r="I46" s="42">
        <v>5</v>
      </c>
      <c r="J46" s="43">
        <v>15</v>
      </c>
      <c r="K46" s="36">
        <v>0.92739546571194753</v>
      </c>
      <c r="L46" s="36">
        <v>0.99815904919818166</v>
      </c>
      <c r="M46" s="36">
        <v>0.99113633801904766</v>
      </c>
      <c r="N46" s="36">
        <v>0.71415772871962546</v>
      </c>
      <c r="O46" s="36">
        <v>0.53412501642624188</v>
      </c>
      <c r="P46" s="36">
        <v>0.7865211030781637</v>
      </c>
      <c r="Q46" s="36">
        <v>0.98693702444227249</v>
      </c>
      <c r="R46" s="36">
        <v>0.96542428909590827</v>
      </c>
      <c r="S46" s="36">
        <v>0.88690130649601606</v>
      </c>
      <c r="T46" s="35">
        <v>1.7218331030701743E-4</v>
      </c>
      <c r="U46" s="36">
        <v>3.4673745783548438E-4</v>
      </c>
      <c r="V46" s="36">
        <v>-5.6464131204775954E-4</v>
      </c>
      <c r="W46" s="36">
        <v>1.3597192475013116E-4</v>
      </c>
      <c r="X46" s="36">
        <v>-1.1491458319630853E-3</v>
      </c>
      <c r="Y46" s="36">
        <v>1.0543362767209917E-4</v>
      </c>
      <c r="Z46" s="36">
        <v>-5.4938938881760437E-4</v>
      </c>
      <c r="AA46" s="36">
        <v>8.9899752419025101E-4</v>
      </c>
      <c r="AB46" s="37">
        <v>1.2623031348564613E-3</v>
      </c>
      <c r="AC46" s="36">
        <v>1.088492232584536E-4</v>
      </c>
      <c r="AD46" s="36">
        <v>6.5401389727386496E-4</v>
      </c>
      <c r="AE46" s="36">
        <v>-1.157245028680399E-4</v>
      </c>
      <c r="AF46" s="36">
        <v>2.6288118949845194E-4</v>
      </c>
      <c r="AG46" s="36">
        <v>-7.1334123845608814E-4</v>
      </c>
      <c r="AH46" s="36">
        <v>3.3014560949152464E-4</v>
      </c>
      <c r="AI46" s="36">
        <v>1.5082327735997845E-3</v>
      </c>
      <c r="AJ46" s="36">
        <v>-7.5193763185551338E-4</v>
      </c>
      <c r="AK46" s="37">
        <v>1.3064179694314215E-3</v>
      </c>
      <c r="AL46" s="35">
        <v>1.0130283296989643E-10</v>
      </c>
      <c r="AM46" s="36">
        <v>4.2171635680834414E-4</v>
      </c>
      <c r="AN46" s="36">
        <v>-1.8085150224614232E-4</v>
      </c>
      <c r="AO46" s="36">
        <v>2.9835673839580918E-4</v>
      </c>
      <c r="AP46" s="36">
        <v>-1.040305113850366E-3</v>
      </c>
      <c r="AQ46" s="36">
        <v>2.0875262790929041E-4</v>
      </c>
      <c r="AR46" s="36">
        <v>1.1829568099302962E-3</v>
      </c>
      <c r="AS46" s="36">
        <v>-7.8722582958906542E-4</v>
      </c>
      <c r="AT46" s="37">
        <v>1.4280791649084121E-3</v>
      </c>
    </row>
    <row r="47" spans="1:46" x14ac:dyDescent="0.3">
      <c r="A47" s="30">
        <v>2012</v>
      </c>
      <c r="B47" s="41">
        <v>153</v>
      </c>
      <c r="C47" s="42">
        <v>38</v>
      </c>
      <c r="D47" s="42">
        <v>16</v>
      </c>
      <c r="E47" s="42">
        <v>28</v>
      </c>
      <c r="F47" s="42">
        <v>9</v>
      </c>
      <c r="G47" s="42">
        <v>33</v>
      </c>
      <c r="H47" s="42">
        <v>9</v>
      </c>
      <c r="I47" s="42">
        <v>5</v>
      </c>
      <c r="J47" s="43">
        <v>15</v>
      </c>
      <c r="K47" s="36">
        <v>0.92511976480988367</v>
      </c>
      <c r="L47" s="36">
        <v>0.998117297135513</v>
      </c>
      <c r="M47" s="36">
        <v>0.99103233370379962</v>
      </c>
      <c r="N47" s="36">
        <v>0.7095113161728448</v>
      </c>
      <c r="O47" s="36">
        <v>0.53493731534860645</v>
      </c>
      <c r="P47" s="36">
        <v>0.77930311780029005</v>
      </c>
      <c r="Q47" s="36">
        <v>0.98545594457545804</v>
      </c>
      <c r="R47" s="36">
        <v>0.96742916000461698</v>
      </c>
      <c r="S47" s="36">
        <v>0.88157480950086897</v>
      </c>
      <c r="T47" s="35">
        <v>1.6448216017435094E-4</v>
      </c>
      <c r="U47" s="36">
        <v>4.1708989900483676E-4</v>
      </c>
      <c r="V47" s="36">
        <v>-5.7760062095288975E-4</v>
      </c>
      <c r="W47" s="36">
        <v>9.4471060349768135E-5</v>
      </c>
      <c r="X47" s="36">
        <v>-1.0513710462505283E-3</v>
      </c>
      <c r="Y47" s="36">
        <v>-1.2533591506407263E-4</v>
      </c>
      <c r="Z47" s="36">
        <v>-9.7324096635001531E-4</v>
      </c>
      <c r="AA47" s="36">
        <v>8.5173951358623909E-4</v>
      </c>
      <c r="AB47" s="37">
        <v>1.4663835121798985E-3</v>
      </c>
      <c r="AC47" s="36">
        <v>2.1569103134260739E-4</v>
      </c>
      <c r="AD47" s="36">
        <v>8.3920534186456572E-4</v>
      </c>
      <c r="AE47" s="36">
        <v>-1.6219589734466571E-4</v>
      </c>
      <c r="AF47" s="36">
        <v>2.5517804660990452E-4</v>
      </c>
      <c r="AG47" s="36">
        <v>-4.3828304003701437E-4</v>
      </c>
      <c r="AH47" s="36">
        <v>1.8312426165061562E-4</v>
      </c>
      <c r="AI47" s="36">
        <v>1.2343743872461341E-3</v>
      </c>
      <c r="AJ47" s="36">
        <v>-4.4480304886215994E-4</v>
      </c>
      <c r="AK47" s="37">
        <v>1.6417343889025024E-3</v>
      </c>
      <c r="AL47" s="35">
        <v>8.5701336539697901E-11</v>
      </c>
      <c r="AM47" s="36">
        <v>3.649220164512123E-4</v>
      </c>
      <c r="AN47" s="36">
        <v>-2.8308039116428299E-4</v>
      </c>
      <c r="AO47" s="36">
        <v>2.6323894732571522E-4</v>
      </c>
      <c r="AP47" s="36">
        <v>-9.003997868119824E-4</v>
      </c>
      <c r="AQ47" s="36">
        <v>-4.9035334557273197E-6</v>
      </c>
      <c r="AR47" s="36">
        <v>5.6826503067152834E-4</v>
      </c>
      <c r="AS47" s="36">
        <v>-5.1455138449986372E-4</v>
      </c>
      <c r="AT47" s="37">
        <v>1.72621342362515E-3</v>
      </c>
    </row>
    <row r="48" spans="1:46" x14ac:dyDescent="0.3">
      <c r="A48" s="30">
        <v>2013</v>
      </c>
      <c r="B48" s="41">
        <v>154</v>
      </c>
      <c r="C48" s="42">
        <v>38</v>
      </c>
      <c r="D48" s="42">
        <v>16</v>
      </c>
      <c r="E48" s="42">
        <v>28</v>
      </c>
      <c r="F48" s="42">
        <v>9</v>
      </c>
      <c r="G48" s="42">
        <v>34</v>
      </c>
      <c r="H48" s="42">
        <v>9</v>
      </c>
      <c r="I48" s="42">
        <v>5</v>
      </c>
      <c r="J48" s="43">
        <v>15</v>
      </c>
      <c r="K48" s="36">
        <v>0.92575571006321922</v>
      </c>
      <c r="L48" s="36">
        <v>0.99809770221418748</v>
      </c>
      <c r="M48" s="36">
        <v>0.99068239960408588</v>
      </c>
      <c r="N48" s="36">
        <v>0.70476833551484508</v>
      </c>
      <c r="O48" s="36">
        <v>0.55930073772292976</v>
      </c>
      <c r="P48" s="36">
        <v>0.77045054342444041</v>
      </c>
      <c r="Q48" s="36">
        <v>0.98460803556627996</v>
      </c>
      <c r="R48" s="36">
        <v>0.96618881279888247</v>
      </c>
      <c r="S48" s="36">
        <v>0.87997472374424701</v>
      </c>
      <c r="T48" s="35">
        <v>1.8582260197935849E-4</v>
      </c>
      <c r="U48" s="36">
        <v>4.3664362649498275E-4</v>
      </c>
      <c r="V48" s="36">
        <v>-5.8736754734728261E-4</v>
      </c>
      <c r="W48" s="36">
        <v>5.3884198140194581E-5</v>
      </c>
      <c r="X48" s="36">
        <v>-1.0020343145242503E-3</v>
      </c>
      <c r="Y48" s="36">
        <v>-4.6694851028996572E-5</v>
      </c>
      <c r="Z48" s="36">
        <v>-5.4380253549408497E-4</v>
      </c>
      <c r="AA48" s="36">
        <v>8.9351976573598152E-4</v>
      </c>
      <c r="AB48" s="37">
        <v>1.3933553733990224E-3</v>
      </c>
      <c r="AC48" s="36">
        <v>1.6054741425359595E-4</v>
      </c>
      <c r="AD48" s="36">
        <v>9.6254459287976521E-4</v>
      </c>
      <c r="AE48" s="36">
        <v>-2.3020927371004063E-4</v>
      </c>
      <c r="AF48" s="36">
        <v>2.3983329119944783E-4</v>
      </c>
      <c r="AG48" s="36">
        <v>-5.2144713750440974E-4</v>
      </c>
      <c r="AH48" s="36">
        <v>2.442371439905227E-4</v>
      </c>
      <c r="AI48" s="36">
        <v>1.8733300986499871E-3</v>
      </c>
      <c r="AJ48" s="36">
        <v>-8.1798451843408267E-4</v>
      </c>
      <c r="AK48" s="37">
        <v>1.427500169414825E-3</v>
      </c>
      <c r="AL48" s="35">
        <v>-1.7972774883377896E-11</v>
      </c>
      <c r="AM48" s="36">
        <v>6.0625864110495714E-4</v>
      </c>
      <c r="AN48" s="36">
        <v>-3.2095248203103992E-4</v>
      </c>
      <c r="AO48" s="36">
        <v>2.9505214860133113E-4</v>
      </c>
      <c r="AP48" s="36">
        <v>-9.5151641354533937E-4</v>
      </c>
      <c r="AQ48" s="36">
        <v>1.1380979444450447E-4</v>
      </c>
      <c r="AR48" s="36">
        <v>1.3563131629201347E-3</v>
      </c>
      <c r="AS48" s="36">
        <v>-8.72402747224703E-4</v>
      </c>
      <c r="AT48" s="37">
        <v>1.5565113234048639E-3</v>
      </c>
    </row>
    <row r="49" spans="1:46" x14ac:dyDescent="0.3">
      <c r="A49" s="30">
        <v>2014</v>
      </c>
      <c r="B49" s="41">
        <v>158</v>
      </c>
      <c r="C49" s="42">
        <v>38</v>
      </c>
      <c r="D49" s="42">
        <v>16</v>
      </c>
      <c r="E49" s="42">
        <v>29</v>
      </c>
      <c r="F49" s="42">
        <v>10</v>
      </c>
      <c r="G49" s="42">
        <v>35</v>
      </c>
      <c r="H49" s="42">
        <v>9</v>
      </c>
      <c r="I49" s="42">
        <v>5</v>
      </c>
      <c r="J49" s="43">
        <v>16</v>
      </c>
      <c r="K49" s="36">
        <v>0.92931184428765368</v>
      </c>
      <c r="L49" s="36">
        <v>0.9980079046926581</v>
      </c>
      <c r="M49" s="36">
        <v>0.99041245704639336</v>
      </c>
      <c r="N49" s="36">
        <v>0.70432464697172492</v>
      </c>
      <c r="O49" s="36">
        <v>0.5907048220290787</v>
      </c>
      <c r="P49" s="36">
        <v>0.78087879183034592</v>
      </c>
      <c r="Q49" s="36">
        <v>0.98138218145211931</v>
      </c>
      <c r="R49" s="36">
        <v>0.96530223998991227</v>
      </c>
      <c r="S49" s="36">
        <v>0.89171159972677205</v>
      </c>
      <c r="T49" s="35">
        <v>3.209677217473571E-4</v>
      </c>
      <c r="U49" s="36">
        <v>4.2456701349395106E-4</v>
      </c>
      <c r="V49" s="36">
        <v>-5.9590413751278693E-4</v>
      </c>
      <c r="W49" s="36">
        <v>3.3681288503762145E-5</v>
      </c>
      <c r="X49" s="36">
        <v>-9.963555332334758E-4</v>
      </c>
      <c r="Y49" s="36">
        <v>1.4085921320663861E-5</v>
      </c>
      <c r="Z49" s="36">
        <v>-3.0900694378295127E-4</v>
      </c>
      <c r="AA49" s="36">
        <v>1.4236185421612399E-3</v>
      </c>
      <c r="AB49" s="37">
        <v>1.4281594778466603E-3</v>
      </c>
      <c r="AC49" s="36">
        <v>4.1487491218966714E-4</v>
      </c>
      <c r="AD49" s="36">
        <v>9.795094022893283E-4</v>
      </c>
      <c r="AE49" s="36">
        <v>-2.3136120040166997E-4</v>
      </c>
      <c r="AF49" s="36">
        <v>2.7367358835339719E-4</v>
      </c>
      <c r="AG49" s="36">
        <v>-5.0355862358354405E-4</v>
      </c>
      <c r="AH49" s="36">
        <v>1.9760336613635409E-4</v>
      </c>
      <c r="AI49" s="36">
        <v>1.9324988525762225E-3</v>
      </c>
      <c r="AJ49" s="36">
        <v>2.8561518251406107E-4</v>
      </c>
      <c r="AK49" s="37">
        <v>1.548356451351759E-3</v>
      </c>
      <c r="AL49" s="35">
        <v>3.8146493732302056E-11</v>
      </c>
      <c r="AM49" s="36">
        <v>5.9589684482977739E-5</v>
      </c>
      <c r="AN49" s="36">
        <v>-4.3661090903390396E-4</v>
      </c>
      <c r="AO49" s="36">
        <v>2.4584594361886806E-4</v>
      </c>
      <c r="AP49" s="36">
        <v>-1.2854327071400431E-3</v>
      </c>
      <c r="AQ49" s="36">
        <v>-8.5725914544717039E-5</v>
      </c>
      <c r="AR49" s="36">
        <v>7.7817465452676446E-4</v>
      </c>
      <c r="AS49" s="36">
        <v>1.6768505581853314E-4</v>
      </c>
      <c r="AT49" s="37">
        <v>1.4040304815461356E-3</v>
      </c>
    </row>
    <row r="50" spans="1:46" x14ac:dyDescent="0.3">
      <c r="A50" s="30">
        <v>2015</v>
      </c>
      <c r="B50" s="41">
        <v>157</v>
      </c>
      <c r="C50" s="42">
        <v>38</v>
      </c>
      <c r="D50" s="42">
        <v>15</v>
      </c>
      <c r="E50" s="42">
        <v>30</v>
      </c>
      <c r="F50" s="42">
        <v>9</v>
      </c>
      <c r="G50" s="42">
        <v>35</v>
      </c>
      <c r="H50" s="42">
        <v>9</v>
      </c>
      <c r="I50" s="42">
        <v>5</v>
      </c>
      <c r="J50" s="43">
        <v>16</v>
      </c>
      <c r="K50" s="36">
        <v>0.92977640115009386</v>
      </c>
      <c r="L50" s="36">
        <v>0.99792201502088862</v>
      </c>
      <c r="M50" s="36">
        <v>0.99159599519853536</v>
      </c>
      <c r="N50" s="36">
        <v>0.68923504709166417</v>
      </c>
      <c r="O50" s="36">
        <v>0.56212454878487961</v>
      </c>
      <c r="P50" s="36">
        <v>0.78125778510473987</v>
      </c>
      <c r="Q50" s="36">
        <v>0.97763884566107739</v>
      </c>
      <c r="R50" s="36">
        <v>0.96581697627763607</v>
      </c>
      <c r="S50" s="36">
        <v>0.89451852308665636</v>
      </c>
      <c r="T50" s="35">
        <v>3.9939333753933871E-4</v>
      </c>
      <c r="U50" s="36">
        <v>2.9154166812770874E-4</v>
      </c>
      <c r="V50" s="36">
        <v>-5.7735896095418421E-4</v>
      </c>
      <c r="W50" s="36">
        <v>2.1711665228281144E-5</v>
      </c>
      <c r="X50" s="36">
        <v>-1.0920489913008385E-3</v>
      </c>
      <c r="Y50" s="36">
        <v>-1.8503734314176805E-4</v>
      </c>
      <c r="Z50" s="36">
        <v>1.8628644918228245E-3</v>
      </c>
      <c r="AA50" s="36">
        <v>1.5309069824938541E-3</v>
      </c>
      <c r="AB50" s="37">
        <v>1.6331274529403036E-3</v>
      </c>
      <c r="AC50" s="36">
        <v>2.0931956897710552E-4</v>
      </c>
      <c r="AD50" s="36">
        <v>8.9025290360389908E-4</v>
      </c>
      <c r="AE50" s="36">
        <v>-1.7044002889403246E-4</v>
      </c>
      <c r="AF50" s="36">
        <v>3.657731085205451E-4</v>
      </c>
      <c r="AG50" s="36">
        <v>-6.5790570240103759E-4</v>
      </c>
      <c r="AH50" s="36">
        <v>4.3216049773901141E-5</v>
      </c>
      <c r="AI50" s="36">
        <v>4.1923098693488091E-3</v>
      </c>
      <c r="AJ50" s="36">
        <v>-7.0819393717857311E-4</v>
      </c>
      <c r="AK50" s="37">
        <v>1.6708418007601708E-3</v>
      </c>
      <c r="AL50" s="35">
        <v>5.0586759135661297E-11</v>
      </c>
      <c r="AM50" s="36">
        <v>4.5911417820359408E-4</v>
      </c>
      <c r="AN50" s="36">
        <v>-2.7478815103081414E-4</v>
      </c>
      <c r="AO50" s="36">
        <v>3.9343333263794269E-4</v>
      </c>
      <c r="AP50" s="36">
        <v>-1.1468170012419122E-3</v>
      </c>
      <c r="AQ50" s="36">
        <v>-1.1917483711401649E-4</v>
      </c>
      <c r="AR50" s="36">
        <v>3.5363413244383847E-3</v>
      </c>
      <c r="AS50" s="36">
        <v>-8.0383885685793332E-4</v>
      </c>
      <c r="AT50" s="37">
        <v>1.5066547187484859E-3</v>
      </c>
    </row>
    <row r="51" spans="1:46" x14ac:dyDescent="0.3">
      <c r="A51" s="30">
        <v>2016</v>
      </c>
      <c r="B51" s="41">
        <v>157</v>
      </c>
      <c r="C51" s="42">
        <v>38</v>
      </c>
      <c r="D51" s="42">
        <v>15</v>
      </c>
      <c r="E51" s="42">
        <v>31</v>
      </c>
      <c r="F51" s="42">
        <v>9</v>
      </c>
      <c r="G51" s="42">
        <v>34</v>
      </c>
      <c r="H51" s="42">
        <v>9</v>
      </c>
      <c r="I51" s="42">
        <v>5</v>
      </c>
      <c r="J51" s="43">
        <v>16</v>
      </c>
      <c r="K51" s="36">
        <v>0.93191104480273868</v>
      </c>
      <c r="L51" s="36">
        <v>0.99797166706709184</v>
      </c>
      <c r="M51" s="36">
        <v>0.99132070898222457</v>
      </c>
      <c r="N51" s="36">
        <v>0.69459155732306455</v>
      </c>
      <c r="O51" s="36">
        <v>0.56756700144311611</v>
      </c>
      <c r="P51" s="36">
        <v>0.75887895036625075</v>
      </c>
      <c r="Q51" s="36">
        <v>0.97532060238635521</v>
      </c>
      <c r="R51" s="36">
        <v>0.96755096623529946</v>
      </c>
      <c r="S51" s="36">
        <v>0.89560578592144657</v>
      </c>
      <c r="T51" s="35">
        <v>2.9633657045423324E-4</v>
      </c>
      <c r="U51" s="36">
        <v>1.6606560927202448E-4</v>
      </c>
      <c r="V51" s="36">
        <v>-6.1971868336941792E-4</v>
      </c>
      <c r="W51" s="36">
        <v>-5.0870453959145474E-5</v>
      </c>
      <c r="X51" s="36">
        <v>-1.2441082807513849E-3</v>
      </c>
      <c r="Y51" s="36">
        <v>-7.2084457071792859E-5</v>
      </c>
      <c r="Z51" s="36">
        <v>4.8339868306916042E-3</v>
      </c>
      <c r="AA51" s="36">
        <v>1.0638081561741748E-3</v>
      </c>
      <c r="AB51" s="37">
        <v>1.4412661888189577E-3</v>
      </c>
      <c r="AC51" s="36">
        <v>1.6793290494471755E-4</v>
      </c>
      <c r="AD51" s="36">
        <v>5.6801618163569224E-4</v>
      </c>
      <c r="AE51" s="36">
        <v>-1.8433057326259854E-4</v>
      </c>
      <c r="AF51" s="36">
        <v>3.5343579215703553E-4</v>
      </c>
      <c r="AG51" s="36">
        <v>-9.1818835878320509E-4</v>
      </c>
      <c r="AH51" s="36">
        <v>-4.1994459881206043E-6</v>
      </c>
      <c r="AI51" s="36">
        <v>6.8438520949049807E-3</v>
      </c>
      <c r="AJ51" s="36">
        <v>-6.5360339843809675E-4</v>
      </c>
      <c r="AK51" s="37">
        <v>1.5651860516103808E-3</v>
      </c>
      <c r="AL51" s="35">
        <v>9.9042228831299812E-11</v>
      </c>
      <c r="AM51" s="36">
        <v>1.7910324748214414E-4</v>
      </c>
      <c r="AN51" s="36">
        <v>-2.6967070649168076E-4</v>
      </c>
      <c r="AO51" s="36">
        <v>4.526454699137004E-4</v>
      </c>
      <c r="AP51" s="36">
        <v>-1.3401618152212419E-3</v>
      </c>
      <c r="AQ51" s="36">
        <v>-1.3845850604263563E-4</v>
      </c>
      <c r="AR51" s="36">
        <v>6.3345731724446536E-3</v>
      </c>
      <c r="AS51" s="36">
        <v>-6.8319712462108296E-4</v>
      </c>
      <c r="AT51" s="37">
        <v>1.3419990245621103E-3</v>
      </c>
    </row>
    <row r="52" spans="1:46" x14ac:dyDescent="0.3">
      <c r="A52" s="30">
        <v>2017</v>
      </c>
      <c r="B52" s="41">
        <v>154</v>
      </c>
      <c r="C52" s="42">
        <v>38</v>
      </c>
      <c r="D52" s="42">
        <v>13</v>
      </c>
      <c r="E52" s="42">
        <v>30</v>
      </c>
      <c r="F52" s="42">
        <v>10</v>
      </c>
      <c r="G52" s="42">
        <v>33</v>
      </c>
      <c r="H52" s="42">
        <v>9</v>
      </c>
      <c r="I52" s="42">
        <v>5</v>
      </c>
      <c r="J52" s="43">
        <v>16</v>
      </c>
      <c r="K52" s="36">
        <v>0.93060750075991017</v>
      </c>
      <c r="L52" s="36">
        <v>0.9980491194128166</v>
      </c>
      <c r="M52" s="36">
        <v>0.99031545008072819</v>
      </c>
      <c r="N52" s="36">
        <v>0.65946473512046633</v>
      </c>
      <c r="O52" s="36">
        <v>0.61563889416766981</v>
      </c>
      <c r="P52" s="36">
        <v>0.73034761466693165</v>
      </c>
      <c r="Q52" s="36">
        <v>0.97711522515391758</v>
      </c>
      <c r="R52" s="36">
        <v>0.9668609689840505</v>
      </c>
      <c r="S52" s="36">
        <v>0.8978536230270977</v>
      </c>
      <c r="T52" s="35">
        <v>1.9848449707284696E-4</v>
      </c>
      <c r="U52" s="36">
        <v>2.1194240324134441E-5</v>
      </c>
      <c r="V52" s="36">
        <v>-6.8141809364550253E-4</v>
      </c>
      <c r="W52" s="36">
        <v>-1.4744430485423378E-4</v>
      </c>
      <c r="X52" s="36">
        <v>-1.1567371640437778E-3</v>
      </c>
      <c r="Y52" s="36">
        <v>5.3923266729589297E-4</v>
      </c>
      <c r="Z52" s="36">
        <v>5.4202748774434028E-3</v>
      </c>
      <c r="AA52" s="36">
        <v>6.8257389619941515E-4</v>
      </c>
      <c r="AB52" s="37">
        <v>1.5651095902596101E-3</v>
      </c>
      <c r="AC52" s="36">
        <v>1.3144641243226175E-4</v>
      </c>
      <c r="AD52" s="36">
        <v>3.1220131534857356E-5</v>
      </c>
      <c r="AE52" s="36">
        <v>-2.5111639885157288E-4</v>
      </c>
      <c r="AF52" s="36">
        <v>2.7865754646000173E-4</v>
      </c>
      <c r="AG52" s="36">
        <v>-1.1155357157718773E-3</v>
      </c>
      <c r="AH52" s="36">
        <v>2.1267809809306741E-4</v>
      </c>
      <c r="AI52" s="36">
        <v>7.4684347384831266E-3</v>
      </c>
      <c r="AJ52" s="36">
        <v>-3.0676749543252421E-4</v>
      </c>
      <c r="AK52" s="37">
        <v>1.4424385334723343E-3</v>
      </c>
      <c r="AL52" s="35">
        <v>6.2018802624796855E-11</v>
      </c>
      <c r="AM52" s="36">
        <v>-1.9012225929638428E-4</v>
      </c>
      <c r="AN52" s="36">
        <v>-3.0977691438217349E-4</v>
      </c>
      <c r="AO52" s="36">
        <v>4.1196184997603272E-4</v>
      </c>
      <c r="AP52" s="36">
        <v>-1.4742799469145299E-3</v>
      </c>
      <c r="AQ52" s="36">
        <v>1.2075702882911585E-4</v>
      </c>
      <c r="AR52" s="36">
        <v>7.1266738744939313E-3</v>
      </c>
      <c r="AS52" s="36">
        <v>-3.3745640951647539E-4</v>
      </c>
      <c r="AT52" s="37">
        <v>9.5570522782008739E-4</v>
      </c>
    </row>
    <row r="53" spans="1:46" x14ac:dyDescent="0.3">
      <c r="A53" s="30">
        <v>2018</v>
      </c>
      <c r="B53" s="41">
        <v>154</v>
      </c>
      <c r="C53" s="42">
        <v>38</v>
      </c>
      <c r="D53" s="42">
        <v>13</v>
      </c>
      <c r="E53" s="42">
        <v>29</v>
      </c>
      <c r="F53" s="42">
        <v>10</v>
      </c>
      <c r="G53" s="42">
        <v>34</v>
      </c>
      <c r="H53" s="42">
        <v>9</v>
      </c>
      <c r="I53" s="42">
        <v>5</v>
      </c>
      <c r="J53" s="43">
        <v>16</v>
      </c>
      <c r="K53" s="36">
        <v>0.93451081751476583</v>
      </c>
      <c r="L53" s="36">
        <v>0.99802888912729304</v>
      </c>
      <c r="M53" s="36">
        <v>0.99047881801265536</v>
      </c>
      <c r="N53" s="36">
        <v>0.6416669123711235</v>
      </c>
      <c r="O53" s="36">
        <v>0.63241661297087592</v>
      </c>
      <c r="P53" s="36">
        <v>0.79470822416230713</v>
      </c>
      <c r="Q53" s="36">
        <v>0.97724899662890452</v>
      </c>
      <c r="R53" s="36">
        <v>0.96888511537719402</v>
      </c>
      <c r="S53" s="36">
        <v>0.89376379425511288</v>
      </c>
      <c r="T53" s="35">
        <v>8.2006994695608135E-5</v>
      </c>
      <c r="U53" s="36">
        <v>-1.2290309211073527E-4</v>
      </c>
      <c r="V53" s="36">
        <v>-6.9392443652892917E-4</v>
      </c>
      <c r="W53" s="36">
        <v>-2.0202441143245498E-4</v>
      </c>
      <c r="X53" s="36">
        <v>-9.6080467725948428E-4</v>
      </c>
      <c r="Y53" s="36">
        <v>6.3567119957713225E-4</v>
      </c>
      <c r="Z53" s="36">
        <v>6.0593592012426261E-3</v>
      </c>
      <c r="AA53" s="36">
        <v>3.0577757633392402E-4</v>
      </c>
      <c r="AB53" s="37">
        <v>1.4447229318157141E-3</v>
      </c>
      <c r="AC53" s="36">
        <v>1.9965697287362822E-4</v>
      </c>
      <c r="AD53" s="36">
        <v>3.8894801900116736E-4</v>
      </c>
      <c r="AE53" s="36">
        <v>-1.8324945466066309E-4</v>
      </c>
      <c r="AF53" s="36">
        <v>4.4796096231191658E-4</v>
      </c>
      <c r="AG53" s="36">
        <v>-4.1982300445855456E-4</v>
      </c>
      <c r="AH53" s="36">
        <v>4.281351146320177E-4</v>
      </c>
      <c r="AI53" s="36">
        <v>8.2153025273957563E-3</v>
      </c>
      <c r="AJ53" s="36">
        <v>-6.776675864288295E-4</v>
      </c>
      <c r="AK53" s="37">
        <v>1.3369751208221613E-3</v>
      </c>
      <c r="AL53" s="35">
        <v>9.4140166738494549E-11</v>
      </c>
      <c r="AM53" s="36">
        <v>8.4026296225132841E-6</v>
      </c>
      <c r="AN53" s="36">
        <v>-2.7482632099618492E-4</v>
      </c>
      <c r="AO53" s="36">
        <v>5.1601722276378432E-4</v>
      </c>
      <c r="AP53" s="36">
        <v>-1.0923651843206064E-3</v>
      </c>
      <c r="AQ53" s="36">
        <v>2.7829521276405851E-4</v>
      </c>
      <c r="AR53" s="36">
        <v>7.6298883033150524E-3</v>
      </c>
      <c r="AS53" s="36">
        <v>-6.9689346696783622E-4</v>
      </c>
      <c r="AT53" s="37">
        <v>8.9472496011683159E-4</v>
      </c>
    </row>
    <row r="54" spans="1:46" x14ac:dyDescent="0.3">
      <c r="A54" s="30">
        <v>2019</v>
      </c>
      <c r="B54" s="41">
        <v>153</v>
      </c>
      <c r="C54" s="42">
        <v>39</v>
      </c>
      <c r="D54" s="42">
        <v>12</v>
      </c>
      <c r="E54" s="42">
        <v>29</v>
      </c>
      <c r="F54" s="42">
        <v>10</v>
      </c>
      <c r="G54" s="42">
        <v>33</v>
      </c>
      <c r="H54" s="42">
        <v>9</v>
      </c>
      <c r="I54" s="42">
        <v>5</v>
      </c>
      <c r="J54" s="43">
        <v>16</v>
      </c>
      <c r="K54" s="36">
        <v>0.93351060041599876</v>
      </c>
      <c r="L54" s="36">
        <v>0.99817207099692917</v>
      </c>
      <c r="M54" s="36">
        <v>0.99077888648735601</v>
      </c>
      <c r="N54" s="36">
        <v>0.63306464637289728</v>
      </c>
      <c r="O54" s="36">
        <v>0.62912190401034407</v>
      </c>
      <c r="P54" s="36">
        <v>0.73930352381216602</v>
      </c>
      <c r="Q54" s="36">
        <v>0.9761253068804786</v>
      </c>
      <c r="R54" s="36">
        <v>0.9690883241126641</v>
      </c>
      <c r="S54" s="36">
        <v>0.8946296597474066</v>
      </c>
      <c r="T54" s="35">
        <v>-3.8938801933545923E-6</v>
      </c>
      <c r="U54" s="36">
        <v>-5.5554771131224993E-5</v>
      </c>
      <c r="V54" s="36">
        <v>-7.841029216449605E-4</v>
      </c>
      <c r="W54" s="36">
        <v>-2.4885273813195967E-4</v>
      </c>
      <c r="X54" s="36">
        <v>-8.1109272752272817E-4</v>
      </c>
      <c r="Y54" s="36">
        <v>6.0128859821661259E-4</v>
      </c>
      <c r="Z54" s="36">
        <v>6.3289854218994595E-3</v>
      </c>
      <c r="AA54" s="36">
        <v>7.9432621615008403E-5</v>
      </c>
      <c r="AB54" s="37">
        <v>1.053469680734517E-3</v>
      </c>
      <c r="AC54" s="36">
        <v>1.0517261438633289E-5</v>
      </c>
      <c r="AD54" s="36">
        <v>-3.6991271913451069E-4</v>
      </c>
      <c r="AE54" s="36">
        <v>-1.6738870737810062E-4</v>
      </c>
      <c r="AF54" s="36">
        <v>4.9401120518530065E-4</v>
      </c>
      <c r="AG54" s="36">
        <v>-2.4172392775615137E-4</v>
      </c>
      <c r="AH54" s="36">
        <v>5.2032839296488375E-4</v>
      </c>
      <c r="AI54" s="36">
        <v>8.2773759769654651E-3</v>
      </c>
      <c r="AJ54" s="36">
        <v>-7.0555500316176855E-4</v>
      </c>
      <c r="AK54" s="37">
        <v>9.2681688353288825E-4</v>
      </c>
      <c r="AL54" s="35">
        <v>-3.1939956201572298E-11</v>
      </c>
      <c r="AM54" s="36">
        <v>-3.3983833332428389E-4</v>
      </c>
      <c r="AN54" s="36">
        <v>-1.6664856858912658E-4</v>
      </c>
      <c r="AO54" s="36">
        <v>6.6703605560839796E-4</v>
      </c>
      <c r="AP54" s="36">
        <v>-7.0321040146236109E-4</v>
      </c>
      <c r="AQ54" s="36">
        <v>5.2410490108434305E-4</v>
      </c>
      <c r="AR54" s="36">
        <v>8.3410879999421365E-3</v>
      </c>
      <c r="AS54" s="36">
        <v>-6.5962039930931714E-4</v>
      </c>
      <c r="AT54" s="37">
        <v>6.8142540027611742E-4</v>
      </c>
    </row>
    <row r="55" spans="1:46" x14ac:dyDescent="0.3">
      <c r="A55" s="30">
        <v>2020</v>
      </c>
      <c r="B55" s="41">
        <v>154</v>
      </c>
      <c r="C55" s="42">
        <v>39</v>
      </c>
      <c r="D55" s="42">
        <v>12</v>
      </c>
      <c r="E55" s="42">
        <v>29</v>
      </c>
      <c r="F55" s="42">
        <v>10</v>
      </c>
      <c r="G55" s="42">
        <v>34</v>
      </c>
      <c r="H55" s="42">
        <v>9</v>
      </c>
      <c r="I55" s="42">
        <v>5</v>
      </c>
      <c r="J55" s="43">
        <v>16</v>
      </c>
      <c r="K55" s="36">
        <v>0.93535525023783894</v>
      </c>
      <c r="L55" s="36">
        <v>0.99822342809664133</v>
      </c>
      <c r="M55" s="36">
        <v>0.99062585351538512</v>
      </c>
      <c r="N55" s="36">
        <v>0.62281059686030549</v>
      </c>
      <c r="O55" s="36">
        <v>0.6192459727123466</v>
      </c>
      <c r="P55" s="36">
        <v>0.73987754069024048</v>
      </c>
      <c r="Q55" s="36">
        <v>0.97402109431549744</v>
      </c>
      <c r="R55" s="36">
        <v>0.96801523106589438</v>
      </c>
      <c r="S55" s="36">
        <v>0.88327255379780123</v>
      </c>
      <c r="T55" s="35">
        <v>7.3676152910815592E-5</v>
      </c>
      <c r="U55" s="36">
        <v>-8.6309683550911803E-6</v>
      </c>
      <c r="V55" s="36">
        <v>-4.7945983374879099E-4</v>
      </c>
      <c r="W55" s="36">
        <v>-3.7076580712582067E-4</v>
      </c>
      <c r="X55" s="36">
        <v>-6.8590752942859789E-4</v>
      </c>
      <c r="Y55" s="36">
        <v>5.3765456702328763E-4</v>
      </c>
      <c r="Z55" s="36">
        <v>7.153450398594538E-3</v>
      </c>
      <c r="AA55" s="36">
        <v>-4.2316694930190181E-5</v>
      </c>
      <c r="AB55" s="37">
        <v>1.073596679190891E-3</v>
      </c>
      <c r="AC55" s="36">
        <v>1.1691052058961217E-4</v>
      </c>
      <c r="AD55" s="36">
        <v>4.0132676032669773E-4</v>
      </c>
      <c r="AE55" s="36">
        <v>2.0690192336726332E-5</v>
      </c>
      <c r="AF55" s="36">
        <v>4.2228205453906365E-4</v>
      </c>
      <c r="AG55" s="36">
        <v>-1.0129998043113683E-3</v>
      </c>
      <c r="AH55" s="36">
        <v>3.0862634166803875E-4</v>
      </c>
      <c r="AI55" s="36">
        <v>8.8542234867096115E-3</v>
      </c>
      <c r="AJ55" s="36">
        <v>-9.7043226393399924E-4</v>
      </c>
      <c r="AK55" s="37">
        <v>9.959692194328872E-4</v>
      </c>
      <c r="AL55" s="35">
        <v>-8.1441589518883249E-11</v>
      </c>
      <c r="AM55" s="36">
        <v>9.2255283610566649E-5</v>
      </c>
      <c r="AN55" s="36">
        <v>-4.4905007394207064E-5</v>
      </c>
      <c r="AO55" s="36">
        <v>3.5218111113820039E-4</v>
      </c>
      <c r="AP55" s="36">
        <v>-1.0481402917142254E-3</v>
      </c>
      <c r="AQ55" s="36">
        <v>1.7613692695190962E-4</v>
      </c>
      <c r="AR55" s="36">
        <v>8.3335677444519116E-3</v>
      </c>
      <c r="AS55" s="36">
        <v>-9.5442519989969582E-4</v>
      </c>
      <c r="AT55" s="37">
        <v>8.4834751535140375E-4</v>
      </c>
    </row>
    <row r="56" spans="1:46" x14ac:dyDescent="0.3">
      <c r="A56" s="30">
        <v>2021</v>
      </c>
      <c r="B56" s="41">
        <v>151</v>
      </c>
      <c r="C56" s="42">
        <v>39</v>
      </c>
      <c r="D56" s="42">
        <v>11</v>
      </c>
      <c r="E56" s="42">
        <v>29</v>
      </c>
      <c r="F56" s="42">
        <v>10</v>
      </c>
      <c r="G56" s="42">
        <v>33</v>
      </c>
      <c r="H56" s="42">
        <v>9</v>
      </c>
      <c r="I56" s="42">
        <v>5</v>
      </c>
      <c r="J56" s="43">
        <v>15</v>
      </c>
      <c r="K56" s="36">
        <v>0.93481187928631426</v>
      </c>
      <c r="L56" s="36">
        <v>0.99818795205144195</v>
      </c>
      <c r="M56" s="36">
        <v>0.99025725460471248</v>
      </c>
      <c r="N56" s="36">
        <v>0.62433556516294886</v>
      </c>
      <c r="O56" s="36">
        <v>0.62289655056716819</v>
      </c>
      <c r="P56" s="36">
        <v>0.73267316996014742</v>
      </c>
      <c r="Q56" s="36">
        <v>0.97457731666959635</v>
      </c>
      <c r="R56" s="36">
        <v>0.96805027360210127</v>
      </c>
      <c r="S56" s="36">
        <v>0.88155983394809578</v>
      </c>
      <c r="T56" s="35">
        <v>5.7554245544672016E-5</v>
      </c>
      <c r="U56" s="36">
        <v>-1.2034285754261126E-4</v>
      </c>
      <c r="V56" s="36">
        <v>-5.3876186475769233E-4</v>
      </c>
      <c r="W56" s="36">
        <v>-2.5815150814635266E-4</v>
      </c>
      <c r="X56" s="36">
        <v>-4.4551386222760694E-4</v>
      </c>
      <c r="Y56" s="36">
        <v>7.6037355127812542E-4</v>
      </c>
      <c r="Z56" s="36">
        <v>7.5228353305374909E-3</v>
      </c>
      <c r="AA56" s="36">
        <v>-1.0095988801016453E-4</v>
      </c>
      <c r="AB56" s="37">
        <v>1.1619800643024199E-3</v>
      </c>
      <c r="AC56" s="36">
        <v>2.0064539870649244E-4</v>
      </c>
      <c r="AD56" s="36">
        <v>2.4829607892810462E-4</v>
      </c>
      <c r="AE56" s="36">
        <v>-1.4279255761048609E-4</v>
      </c>
      <c r="AF56" s="36">
        <v>4.6348523653132027E-4</v>
      </c>
      <c r="AG56" s="36">
        <v>-6.1972812049295649E-4</v>
      </c>
      <c r="AH56" s="36">
        <v>4.0034905440167445E-4</v>
      </c>
      <c r="AI56" s="36">
        <v>9.3822933582348063E-3</v>
      </c>
      <c r="AJ56" s="36">
        <v>-5.0736654520561783E-4</v>
      </c>
      <c r="AK56" s="37">
        <v>9.2815319521933942E-4</v>
      </c>
      <c r="AL56" s="35">
        <v>8.0283416906572775E-11</v>
      </c>
      <c r="AM56" s="36">
        <v>-1.1876254983064802E-4</v>
      </c>
      <c r="AN56" s="36">
        <v>-2.3053077259823192E-4</v>
      </c>
      <c r="AO56" s="36">
        <v>3.7392035561287869E-4</v>
      </c>
      <c r="AP56" s="36">
        <v>-9.6024648721251837E-4</v>
      </c>
      <c r="AQ56" s="36">
        <v>2.3119717200109879E-4</v>
      </c>
      <c r="AR56" s="36">
        <v>8.7354259303660253E-3</v>
      </c>
      <c r="AS56" s="36">
        <v>-6.3783905147201953E-4</v>
      </c>
      <c r="AT56" s="37">
        <v>7.0540127368574651E-4</v>
      </c>
    </row>
    <row r="57" spans="1:46" x14ac:dyDescent="0.3">
      <c r="A57" s="30">
        <v>2022</v>
      </c>
      <c r="B57" s="41">
        <v>140</v>
      </c>
      <c r="C57" s="42">
        <v>38</v>
      </c>
      <c r="D57" s="42">
        <v>9</v>
      </c>
      <c r="E57" s="42">
        <v>28</v>
      </c>
      <c r="F57" s="42">
        <v>10</v>
      </c>
      <c r="G57" s="42">
        <v>27</v>
      </c>
      <c r="H57" s="42">
        <v>9</v>
      </c>
      <c r="I57" s="42">
        <v>5</v>
      </c>
      <c r="J57" s="43">
        <v>14</v>
      </c>
      <c r="K57" s="36">
        <v>0.93014495974844125</v>
      </c>
      <c r="L57" s="36">
        <v>0.99804532110509547</v>
      </c>
      <c r="M57" s="36">
        <v>0.98996332176463109</v>
      </c>
      <c r="N57" s="36">
        <v>0.63080426179434557</v>
      </c>
      <c r="O57" s="36">
        <v>0.63429757916781626</v>
      </c>
      <c r="P57" s="36">
        <v>0.67195019687783508</v>
      </c>
      <c r="Q57" s="36">
        <v>0.97400360078339032</v>
      </c>
      <c r="R57" s="36">
        <v>0.96791978860146122</v>
      </c>
      <c r="S57" s="36">
        <v>0.87932224297873607</v>
      </c>
      <c r="T57" s="35">
        <v>-8.3860414203058083E-6</v>
      </c>
      <c r="U57" s="36">
        <v>-3.3108965163544148E-4</v>
      </c>
      <c r="V57" s="36">
        <v>-8.1186201150242347E-4</v>
      </c>
      <c r="W57" s="36">
        <v>-1.6281235892377934E-4</v>
      </c>
      <c r="X57" s="36">
        <v>-7.1254909352250824E-4</v>
      </c>
      <c r="Y57" s="36">
        <v>9.6490259605086861E-4</v>
      </c>
      <c r="Z57" s="36">
        <v>6.2788140870651196E-3</v>
      </c>
      <c r="AA57" s="36">
        <v>2.060636483675956E-4</v>
      </c>
      <c r="AB57" s="37">
        <v>1.2484339854579051E-3</v>
      </c>
      <c r="AC57" s="36">
        <v>2.2994274300329291E-4</v>
      </c>
      <c r="AD57" s="36">
        <v>7.4120179744775543E-5</v>
      </c>
      <c r="AE57" s="36">
        <v>-2.557524676905917E-4</v>
      </c>
      <c r="AF57" s="36">
        <v>6.3962938193585811E-4</v>
      </c>
      <c r="AG57" s="36">
        <v>1.4074022958953734E-3</v>
      </c>
      <c r="AH57" s="36">
        <v>6.0314132027221312E-4</v>
      </c>
      <c r="AI57" s="36">
        <v>9.7031231605576047E-3</v>
      </c>
      <c r="AJ57" s="36">
        <v>-8.3070087480903486E-4</v>
      </c>
      <c r="AK57" s="37">
        <v>1.0683246630211209E-3</v>
      </c>
      <c r="AL57" s="35">
        <v>1.3263737659861472E-10</v>
      </c>
      <c r="AM57" s="36">
        <v>-1.2309585209747265E-4</v>
      </c>
      <c r="AN57" s="36">
        <v>-3.1099038640254617E-4</v>
      </c>
      <c r="AO57" s="36">
        <v>5.848654708091452E-4</v>
      </c>
      <c r="AP57" s="36">
        <v>-7.6753734348815328E-4</v>
      </c>
      <c r="AQ57" s="36">
        <v>5.1110416412045124E-4</v>
      </c>
      <c r="AR57" s="36">
        <v>9.248665838961322E-3</v>
      </c>
      <c r="AS57" s="36">
        <v>-8.8285454053207068E-4</v>
      </c>
      <c r="AT57" s="37">
        <v>7.2820049664251306E-4</v>
      </c>
    </row>
    <row r="58" spans="1:46" x14ac:dyDescent="0.3">
      <c r="A58" s="30">
        <v>2023</v>
      </c>
      <c r="B58" s="44">
        <v>0</v>
      </c>
      <c r="C58" s="45"/>
      <c r="D58" s="45"/>
      <c r="E58" s="45"/>
      <c r="F58" s="45"/>
      <c r="G58" s="45"/>
      <c r="H58" s="45"/>
      <c r="I58" s="45"/>
      <c r="J58" s="46"/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0</v>
      </c>
      <c r="T58" s="38"/>
      <c r="U58" s="39"/>
      <c r="V58" s="39"/>
      <c r="W58" s="39"/>
      <c r="X58" s="39"/>
      <c r="Y58" s="39"/>
      <c r="Z58" s="39"/>
      <c r="AA58" s="39"/>
      <c r="AB58" s="40"/>
      <c r="AC58" s="39">
        <v>4.9024173039489797E-11</v>
      </c>
      <c r="AD58" s="39">
        <v>3.9322031031814917E-4</v>
      </c>
      <c r="AE58" s="39">
        <v>-2.6285893698146804E-4</v>
      </c>
      <c r="AF58" s="39">
        <v>7.0211592145922577E-4</v>
      </c>
      <c r="AG58" s="39">
        <v>-5.3927952354495302E-3</v>
      </c>
      <c r="AH58" s="39">
        <v>8.2881036598767661E-4</v>
      </c>
      <c r="AI58" s="39">
        <v>1.2082537492672327E-2</v>
      </c>
      <c r="AJ58" s="39">
        <v>-1.0586815089530018E-3</v>
      </c>
      <c r="AK58" s="40">
        <v>1.6483004758320063E-3</v>
      </c>
      <c r="AL58" s="38">
        <v>-2.1274609008868492E-10</v>
      </c>
      <c r="AM58" s="39">
        <v>3.9321936298996609E-4</v>
      </c>
      <c r="AN58" s="39">
        <v>-2.6285914171365871E-4</v>
      </c>
      <c r="AO58" s="39">
        <v>7.0211585870270682E-4</v>
      </c>
      <c r="AP58" s="39">
        <v>-5.392795214423771E-3</v>
      </c>
      <c r="AQ58" s="39">
        <v>8.2881038693005877E-4</v>
      </c>
      <c r="AR58" s="39">
        <v>1.2082537405229651E-2</v>
      </c>
      <c r="AS58" s="39">
        <v>-1.0586814477916231E-3</v>
      </c>
      <c r="AT58" s="40">
        <v>1.6483005171394145E-3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07"/>
  <sheetViews>
    <sheetView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36" customHeight="1" thickTop="1" thickBot="1" x14ac:dyDescent="0.35">
      <c r="A3" s="67" t="s">
        <v>75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9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/>
      <c r="D6" s="16">
        <v>0</v>
      </c>
      <c r="E6" s="16"/>
      <c r="F6" s="16"/>
      <c r="G6" s="17"/>
      <c r="H6" s="18">
        <v>0</v>
      </c>
      <c r="I6" s="18">
        <v>0</v>
      </c>
      <c r="J6" s="18"/>
      <c r="K6" s="22">
        <v>0</v>
      </c>
      <c r="L6" s="16" t="e">
        <f>$K6/H6</f>
        <v>#DIV/0!</v>
      </c>
      <c r="M6" s="23" t="e">
        <f>$K6/I6</f>
        <v>#DIV/0!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/>
      <c r="D7" s="18">
        <v>0</v>
      </c>
      <c r="E7" s="18"/>
      <c r="F7" s="18"/>
      <c r="G7" s="19"/>
      <c r="H7" s="18">
        <v>0</v>
      </c>
      <c r="I7" s="18">
        <v>0</v>
      </c>
      <c r="J7" s="18"/>
      <c r="K7" s="24">
        <v>0</v>
      </c>
      <c r="L7" s="18" t="e">
        <f>$K7/H7</f>
        <v>#DIV/0!</v>
      </c>
      <c r="M7" s="25" t="e">
        <f>K7/I7</f>
        <v>#DIV/0!</v>
      </c>
    </row>
    <row r="8" spans="1:13" ht="15.6" x14ac:dyDescent="0.3">
      <c r="A8" s="10">
        <f t="shared" si="0"/>
        <v>1972</v>
      </c>
      <c r="B8" s="12">
        <v>4.3393672034755619</v>
      </c>
      <c r="C8" s="8"/>
      <c r="D8" s="18">
        <v>0</v>
      </c>
      <c r="E8" s="18"/>
      <c r="F8" s="18"/>
      <c r="G8" s="19"/>
      <c r="H8" s="18">
        <v>0</v>
      </c>
      <c r="I8" s="18">
        <v>0</v>
      </c>
      <c r="J8" s="18"/>
      <c r="K8" s="24">
        <v>0</v>
      </c>
      <c r="L8" s="18" t="e">
        <f t="shared" ref="L8:L58" si="1">$K8/H8</f>
        <v>#DIV/0!</v>
      </c>
      <c r="M8" s="25" t="e">
        <f t="shared" ref="M8:M58" si="2">K8/I8</f>
        <v>#DIV/0!</v>
      </c>
    </row>
    <row r="9" spans="1:13" ht="15.6" x14ac:dyDescent="0.3">
      <c r="A9" s="10">
        <f t="shared" si="0"/>
        <v>1973</v>
      </c>
      <c r="B9" s="12">
        <v>5.3148512777154453</v>
      </c>
      <c r="C9" s="8"/>
      <c r="D9" s="18">
        <v>0</v>
      </c>
      <c r="E9" s="18"/>
      <c r="F9" s="18"/>
      <c r="G9" s="19"/>
      <c r="H9" s="18">
        <v>0</v>
      </c>
      <c r="I9" s="18">
        <v>0</v>
      </c>
      <c r="J9" s="18"/>
      <c r="K9" s="24">
        <v>0</v>
      </c>
      <c r="L9" s="18" t="e">
        <f t="shared" si="1"/>
        <v>#DIV/0!</v>
      </c>
      <c r="M9" s="25" t="e">
        <f t="shared" si="2"/>
        <v>#DIV/0!</v>
      </c>
    </row>
    <row r="10" spans="1:13" ht="15.6" x14ac:dyDescent="0.3">
      <c r="A10" s="10">
        <f t="shared" si="0"/>
        <v>1974</v>
      </c>
      <c r="B10" s="12">
        <v>6.0524072546973073</v>
      </c>
      <c r="C10" s="8"/>
      <c r="D10" s="18">
        <v>0</v>
      </c>
      <c r="E10" s="18"/>
      <c r="F10" s="18"/>
      <c r="G10" s="19"/>
      <c r="H10" s="18">
        <v>0</v>
      </c>
      <c r="I10" s="18">
        <v>0</v>
      </c>
      <c r="J10" s="18"/>
      <c r="K10" s="24">
        <v>0</v>
      </c>
      <c r="L10" s="18" t="e">
        <f t="shared" si="1"/>
        <v>#DIV/0!</v>
      </c>
      <c r="M10" s="25" t="e">
        <f t="shared" si="2"/>
        <v>#DIV/0!</v>
      </c>
    </row>
    <row r="11" spans="1:13" ht="15.6" x14ac:dyDescent="0.3">
      <c r="A11" s="10">
        <f t="shared" si="0"/>
        <v>1975</v>
      </c>
      <c r="B11" s="12">
        <v>6.6636333280361768</v>
      </c>
      <c r="C11" s="8"/>
      <c r="D11" s="18">
        <v>0</v>
      </c>
      <c r="E11" s="18"/>
      <c r="F11" s="18"/>
      <c r="G11" s="19"/>
      <c r="H11" s="18">
        <v>0</v>
      </c>
      <c r="I11" s="18">
        <v>0</v>
      </c>
      <c r="J11" s="18"/>
      <c r="K11" s="24">
        <v>0</v>
      </c>
      <c r="L11" s="18" t="e">
        <f t="shared" si="1"/>
        <v>#DIV/0!</v>
      </c>
      <c r="M11" s="25" t="e">
        <f t="shared" si="2"/>
        <v>#DIV/0!</v>
      </c>
    </row>
    <row r="12" spans="1:13" ht="15.6" x14ac:dyDescent="0.3">
      <c r="A12" s="10">
        <f t="shared" si="0"/>
        <v>1976</v>
      </c>
      <c r="B12" s="12">
        <v>7.2084846999441545</v>
      </c>
      <c r="C12" s="8"/>
      <c r="D12" s="18">
        <v>0</v>
      </c>
      <c r="E12" s="18"/>
      <c r="F12" s="18"/>
      <c r="G12" s="19"/>
      <c r="H12" s="18">
        <v>0</v>
      </c>
      <c r="I12" s="18">
        <v>0</v>
      </c>
      <c r="J12" s="18"/>
      <c r="K12" s="24">
        <v>0</v>
      </c>
      <c r="L12" s="18" t="e">
        <f t="shared" si="1"/>
        <v>#DIV/0!</v>
      </c>
      <c r="M12" s="25" t="e">
        <f t="shared" si="2"/>
        <v>#DIV/0!</v>
      </c>
    </row>
    <row r="13" spans="1:13" ht="15.6" x14ac:dyDescent="0.3">
      <c r="A13" s="10">
        <f t="shared" si="0"/>
        <v>1977</v>
      </c>
      <c r="B13" s="12">
        <v>8.1133206073822919</v>
      </c>
      <c r="C13" s="8"/>
      <c r="D13" s="18">
        <v>0</v>
      </c>
      <c r="E13" s="18"/>
      <c r="F13" s="18"/>
      <c r="G13" s="19"/>
      <c r="H13" s="18">
        <v>0</v>
      </c>
      <c r="I13" s="18">
        <v>0</v>
      </c>
      <c r="J13" s="18"/>
      <c r="K13" s="24">
        <v>0</v>
      </c>
      <c r="L13" s="18" t="e">
        <f t="shared" si="1"/>
        <v>#DIV/0!</v>
      </c>
      <c r="M13" s="25" t="e">
        <f t="shared" si="2"/>
        <v>#DIV/0!</v>
      </c>
    </row>
    <row r="14" spans="1:13" ht="15.6" x14ac:dyDescent="0.3">
      <c r="A14" s="10">
        <f t="shared" si="0"/>
        <v>1978</v>
      </c>
      <c r="B14" s="12">
        <v>9.6303349954669155</v>
      </c>
      <c r="C14" s="8"/>
      <c r="D14" s="18">
        <v>0</v>
      </c>
      <c r="E14" s="18"/>
      <c r="F14" s="18"/>
      <c r="G14" s="19"/>
      <c r="H14" s="18">
        <v>0</v>
      </c>
      <c r="I14" s="18">
        <v>0</v>
      </c>
      <c r="J14" s="18"/>
      <c r="K14" s="24">
        <v>0</v>
      </c>
      <c r="L14" s="18" t="e">
        <f t="shared" si="1"/>
        <v>#DIV/0!</v>
      </c>
      <c r="M14" s="25" t="e">
        <f t="shared" si="2"/>
        <v>#DIV/0!</v>
      </c>
    </row>
    <row r="15" spans="1:13" ht="15.6" x14ac:dyDescent="0.3">
      <c r="A15" s="10">
        <f t="shared" si="0"/>
        <v>1979</v>
      </c>
      <c r="B15" s="12">
        <v>11.133281978588725</v>
      </c>
      <c r="C15" s="8"/>
      <c r="D15" s="18">
        <v>0</v>
      </c>
      <c r="E15" s="18"/>
      <c r="F15" s="18"/>
      <c r="G15" s="19"/>
      <c r="H15" s="18">
        <v>0</v>
      </c>
      <c r="I15" s="18">
        <v>0</v>
      </c>
      <c r="J15" s="18"/>
      <c r="K15" s="24">
        <v>0</v>
      </c>
      <c r="L15" s="18" t="e">
        <f t="shared" si="1"/>
        <v>#DIV/0!</v>
      </c>
      <c r="M15" s="25" t="e">
        <f t="shared" si="2"/>
        <v>#DIV/0!</v>
      </c>
    </row>
    <row r="16" spans="1:13" ht="15.6" x14ac:dyDescent="0.3">
      <c r="A16" s="10">
        <f t="shared" si="0"/>
        <v>1980</v>
      </c>
      <c r="B16" s="12">
        <v>12.481670886804574</v>
      </c>
      <c r="C16" s="8"/>
      <c r="D16" s="18">
        <v>0</v>
      </c>
      <c r="E16" s="18"/>
      <c r="F16" s="18"/>
      <c r="G16" s="19"/>
      <c r="H16" s="18">
        <v>0</v>
      </c>
      <c r="I16" s="18">
        <v>0</v>
      </c>
      <c r="J16" s="18"/>
      <c r="K16" s="24">
        <v>0</v>
      </c>
      <c r="L16" s="18" t="e">
        <f t="shared" si="1"/>
        <v>#DIV/0!</v>
      </c>
      <c r="M16" s="25" t="e">
        <f t="shared" si="2"/>
        <v>#DIV/0!</v>
      </c>
    </row>
    <row r="17" spans="1:13" ht="15.6" x14ac:dyDescent="0.3">
      <c r="A17" s="10">
        <f t="shared" si="0"/>
        <v>1981</v>
      </c>
      <c r="B17" s="12">
        <v>12.699959639820678</v>
      </c>
      <c r="C17" s="8"/>
      <c r="D17" s="18">
        <v>0</v>
      </c>
      <c r="E17" s="18"/>
      <c r="F17" s="18"/>
      <c r="G17" s="19"/>
      <c r="H17" s="18">
        <v>0</v>
      </c>
      <c r="I17" s="18">
        <v>0</v>
      </c>
      <c r="J17" s="18"/>
      <c r="K17" s="24">
        <v>0</v>
      </c>
      <c r="L17" s="18" t="e">
        <f t="shared" si="1"/>
        <v>#DIV/0!</v>
      </c>
      <c r="M17" s="25" t="e">
        <f t="shared" si="2"/>
        <v>#DIV/0!</v>
      </c>
    </row>
    <row r="18" spans="1:13" ht="15.6" x14ac:dyDescent="0.3">
      <c r="A18" s="10">
        <f t="shared" si="0"/>
        <v>1982</v>
      </c>
      <c r="B18" s="12">
        <v>12.524125907496707</v>
      </c>
      <c r="C18" s="8"/>
      <c r="D18" s="18">
        <v>0</v>
      </c>
      <c r="E18" s="18"/>
      <c r="F18" s="18"/>
      <c r="G18" s="19"/>
      <c r="H18" s="18">
        <v>0</v>
      </c>
      <c r="I18" s="18">
        <v>0</v>
      </c>
      <c r="J18" s="18"/>
      <c r="K18" s="24">
        <v>0</v>
      </c>
      <c r="L18" s="18" t="e">
        <f t="shared" si="1"/>
        <v>#DIV/0!</v>
      </c>
      <c r="M18" s="25" t="e">
        <f t="shared" si="2"/>
        <v>#DIV/0!</v>
      </c>
    </row>
    <row r="19" spans="1:13" ht="15.6" x14ac:dyDescent="0.3">
      <c r="A19" s="10">
        <f t="shared" si="0"/>
        <v>1983</v>
      </c>
      <c r="B19" s="12">
        <v>12.843513556273704</v>
      </c>
      <c r="C19" s="8"/>
      <c r="D19" s="18">
        <v>0</v>
      </c>
      <c r="E19" s="18"/>
      <c r="F19" s="18"/>
      <c r="G19" s="19"/>
      <c r="H19" s="18">
        <v>0</v>
      </c>
      <c r="I19" s="18">
        <v>0</v>
      </c>
      <c r="J19" s="18"/>
      <c r="K19" s="24">
        <v>0</v>
      </c>
      <c r="L19" s="18" t="e">
        <f t="shared" si="1"/>
        <v>#DIV/0!</v>
      </c>
      <c r="M19" s="25" t="e">
        <f t="shared" si="2"/>
        <v>#DIV/0!</v>
      </c>
    </row>
    <row r="20" spans="1:13" ht="15.6" x14ac:dyDescent="0.3">
      <c r="A20" s="10">
        <f t="shared" si="0"/>
        <v>1984</v>
      </c>
      <c r="B20" s="12">
        <v>13.236594692439333</v>
      </c>
      <c r="C20" s="8"/>
      <c r="D20" s="18">
        <v>0</v>
      </c>
      <c r="E20" s="18"/>
      <c r="F20" s="18"/>
      <c r="G20" s="19"/>
      <c r="H20" s="18">
        <v>0</v>
      </c>
      <c r="I20" s="18">
        <v>0</v>
      </c>
      <c r="J20" s="18"/>
      <c r="K20" s="24">
        <v>0</v>
      </c>
      <c r="L20" s="18" t="e">
        <f t="shared" si="1"/>
        <v>#DIV/0!</v>
      </c>
      <c r="M20" s="25" t="e">
        <f t="shared" si="2"/>
        <v>#DIV/0!</v>
      </c>
    </row>
    <row r="21" spans="1:13" ht="15.6" x14ac:dyDescent="0.3">
      <c r="A21" s="10">
        <f t="shared" si="0"/>
        <v>1985</v>
      </c>
      <c r="B21" s="12">
        <v>13.684210808212999</v>
      </c>
      <c r="C21" s="8"/>
      <c r="D21" s="18">
        <v>0</v>
      </c>
      <c r="E21" s="18"/>
      <c r="F21" s="18"/>
      <c r="G21" s="19"/>
      <c r="H21" s="18">
        <v>0</v>
      </c>
      <c r="I21" s="18">
        <v>0</v>
      </c>
      <c r="J21" s="18"/>
      <c r="K21" s="24">
        <v>0</v>
      </c>
      <c r="L21" s="18" t="e">
        <f t="shared" si="1"/>
        <v>#DIV/0!</v>
      </c>
      <c r="M21" s="25" t="e">
        <f t="shared" si="2"/>
        <v>#DIV/0!</v>
      </c>
    </row>
    <row r="22" spans="1:13" ht="15.6" x14ac:dyDescent="0.3">
      <c r="A22" s="10">
        <f t="shared" si="0"/>
        <v>1986</v>
      </c>
      <c r="B22" s="12">
        <v>15.81164233766429</v>
      </c>
      <c r="C22" s="8"/>
      <c r="D22" s="18">
        <v>0</v>
      </c>
      <c r="E22" s="18"/>
      <c r="F22" s="18"/>
      <c r="G22" s="19"/>
      <c r="H22" s="18">
        <v>0</v>
      </c>
      <c r="I22" s="18">
        <v>0</v>
      </c>
      <c r="J22" s="18"/>
      <c r="K22" s="24">
        <v>0</v>
      </c>
      <c r="L22" s="18" t="e">
        <f t="shared" si="1"/>
        <v>#DIV/0!</v>
      </c>
      <c r="M22" s="25" t="e">
        <f t="shared" si="2"/>
        <v>#DIV/0!</v>
      </c>
    </row>
    <row r="23" spans="1:13" ht="15.6" x14ac:dyDescent="0.3">
      <c r="A23" s="10">
        <f t="shared" si="0"/>
        <v>1987</v>
      </c>
      <c r="B23" s="12">
        <v>17.752192802283542</v>
      </c>
      <c r="C23" s="8"/>
      <c r="D23" s="18">
        <v>0</v>
      </c>
      <c r="E23" s="18"/>
      <c r="F23" s="18"/>
      <c r="G23" s="19"/>
      <c r="H23" s="18">
        <v>0</v>
      </c>
      <c r="I23" s="18">
        <v>0</v>
      </c>
      <c r="J23" s="18"/>
      <c r="K23" s="24">
        <v>0</v>
      </c>
      <c r="L23" s="18" t="e">
        <f t="shared" si="1"/>
        <v>#DIV/0!</v>
      </c>
      <c r="M23" s="25" t="e">
        <f t="shared" si="2"/>
        <v>#DIV/0!</v>
      </c>
    </row>
    <row r="24" spans="1:13" ht="15.6" x14ac:dyDescent="0.3">
      <c r="A24" s="10">
        <f t="shared" si="0"/>
        <v>1988</v>
      </c>
      <c r="B24" s="12">
        <v>19.862995819855751</v>
      </c>
      <c r="C24" s="8"/>
      <c r="D24" s="18">
        <v>0</v>
      </c>
      <c r="E24" s="18"/>
      <c r="F24" s="18"/>
      <c r="G24" s="19"/>
      <c r="H24" s="18">
        <v>0</v>
      </c>
      <c r="I24" s="18">
        <v>0</v>
      </c>
      <c r="J24" s="18"/>
      <c r="K24" s="24">
        <v>0</v>
      </c>
      <c r="L24" s="18" t="e">
        <f t="shared" si="1"/>
        <v>#DIV/0!</v>
      </c>
      <c r="M24" s="25" t="e">
        <f t="shared" si="2"/>
        <v>#DIV/0!</v>
      </c>
    </row>
    <row r="25" spans="1:13" ht="15.6" x14ac:dyDescent="0.3">
      <c r="A25" s="10">
        <f t="shared" si="0"/>
        <v>1989</v>
      </c>
      <c r="B25" s="12">
        <v>20.768190033833633</v>
      </c>
      <c r="C25" s="8"/>
      <c r="D25" s="18">
        <v>0</v>
      </c>
      <c r="E25" s="18"/>
      <c r="F25" s="18"/>
      <c r="G25" s="19"/>
      <c r="H25" s="18">
        <v>0</v>
      </c>
      <c r="I25" s="18">
        <v>0</v>
      </c>
      <c r="J25" s="18"/>
      <c r="K25" s="24">
        <v>0</v>
      </c>
      <c r="L25" s="18" t="e">
        <f t="shared" si="1"/>
        <v>#DIV/0!</v>
      </c>
      <c r="M25" s="25" t="e">
        <f t="shared" si="2"/>
        <v>#DIV/0!</v>
      </c>
    </row>
    <row r="26" spans="1:13" ht="15.6" x14ac:dyDescent="0.3">
      <c r="A26" s="10">
        <f t="shared" si="0"/>
        <v>1990</v>
      </c>
      <c r="B26" s="12">
        <v>23.124396870376177</v>
      </c>
      <c r="C26" s="8"/>
      <c r="D26" s="18">
        <v>0</v>
      </c>
      <c r="E26" s="18"/>
      <c r="F26" s="18"/>
      <c r="G26" s="19"/>
      <c r="H26" s="18">
        <v>0</v>
      </c>
      <c r="I26" s="18">
        <v>0</v>
      </c>
      <c r="J26" s="18"/>
      <c r="K26" s="24">
        <v>0</v>
      </c>
      <c r="L26" s="18" t="e">
        <f t="shared" si="1"/>
        <v>#DIV/0!</v>
      </c>
      <c r="M26" s="25" t="e">
        <f t="shared" si="2"/>
        <v>#DIV/0!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</v>
      </c>
      <c r="D27" s="18">
        <v>7.7174674208834837E-2</v>
      </c>
      <c r="E27" s="18">
        <v>3.7246361307618184E-3</v>
      </c>
      <c r="F27" s="18">
        <v>3.1779084970802681E-3</v>
      </c>
      <c r="G27" s="19">
        <v>1.1720401048660278</v>
      </c>
      <c r="H27" s="18">
        <v>3.2410076036859291E-3</v>
      </c>
      <c r="I27" s="18">
        <v>1.2022401495752314E-3</v>
      </c>
      <c r="J27" s="18">
        <v>2.6958072185516357</v>
      </c>
      <c r="K27" s="24">
        <v>2.2216381735655896E-3</v>
      </c>
      <c r="L27" s="18">
        <f t="shared" si="1"/>
        <v>0.6854776184538931</v>
      </c>
      <c r="M27" s="25">
        <f t="shared" si="2"/>
        <v>1.8479154720881066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</v>
      </c>
      <c r="D28" s="18">
        <v>8.2394121817553026E-2</v>
      </c>
      <c r="E28" s="18">
        <v>3.0609346672823591E-3</v>
      </c>
      <c r="F28" s="18">
        <v>2.7690846895985478E-3</v>
      </c>
      <c r="G28" s="19">
        <v>1.1053957939147949</v>
      </c>
      <c r="H28" s="18">
        <v>3.1946921719890756E-3</v>
      </c>
      <c r="I28" s="18">
        <v>1.1803710312115212E-3</v>
      </c>
      <c r="J28" s="18">
        <v>2.7065153121948242</v>
      </c>
      <c r="K28" s="24">
        <v>2.1875412850511466E-3</v>
      </c>
      <c r="L28" s="18">
        <f t="shared" si="1"/>
        <v>0.6847424312838073</v>
      </c>
      <c r="M28" s="25">
        <f t="shared" si="2"/>
        <v>1.8532658182960284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</v>
      </c>
      <c r="D29" s="18">
        <v>7.8576172724438301E-2</v>
      </c>
      <c r="E29" s="18">
        <v>2.9607890150885022E-3</v>
      </c>
      <c r="F29" s="18">
        <v>2.4588221484679973E-3</v>
      </c>
      <c r="G29" s="19">
        <v>1.2041493654251099</v>
      </c>
      <c r="H29" s="18">
        <v>3.053584599922411E-3</v>
      </c>
      <c r="I29" s="18">
        <v>1.1042755561552298E-3</v>
      </c>
      <c r="J29" s="18">
        <v>2.7652378082275391</v>
      </c>
      <c r="K29" s="24">
        <v>2.0789398119315759E-3</v>
      </c>
      <c r="L29" s="18">
        <f t="shared" si="1"/>
        <v>0.68081945788710097</v>
      </c>
      <c r="M29" s="25">
        <f t="shared" si="2"/>
        <v>1.8826277556752655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1</v>
      </c>
      <c r="D30" s="18">
        <v>7.8167271918985676E-2</v>
      </c>
      <c r="E30" s="18">
        <v>2.9752005113259233E-3</v>
      </c>
      <c r="F30" s="18">
        <v>2.3213066132629768E-3</v>
      </c>
      <c r="G30" s="19">
        <v>1.2816921472549438</v>
      </c>
      <c r="H30" s="18">
        <v>3.0505647796035115E-3</v>
      </c>
      <c r="I30" s="18">
        <v>1.0914820270074915E-3</v>
      </c>
      <c r="J30" s="18">
        <v>2.7948832511901855</v>
      </c>
      <c r="K30" s="24">
        <v>2.0710298456648149E-3</v>
      </c>
      <c r="L30" s="18">
        <f t="shared" si="1"/>
        <v>0.67890046443596297</v>
      </c>
      <c r="M30" s="25">
        <f t="shared" si="2"/>
        <v>1.897447502038071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1</v>
      </c>
      <c r="D31" s="18">
        <v>8.2720086677186833E-2</v>
      </c>
      <c r="E31" s="18">
        <v>2.9356994727659192E-3</v>
      </c>
      <c r="F31" s="18">
        <v>2.183045322383097E-3</v>
      </c>
      <c r="G31" s="19">
        <v>1.3447725772857666</v>
      </c>
      <c r="H31" s="18">
        <v>3.0669826772556337E-3</v>
      </c>
      <c r="I31" s="18">
        <v>1.1047807399458742E-3</v>
      </c>
      <c r="J31" s="18">
        <v>2.7761008739471436</v>
      </c>
      <c r="K31" s="24">
        <v>2.0858864039340619E-3</v>
      </c>
      <c r="L31" s="18">
        <f t="shared" si="1"/>
        <v>0.6801102658331718</v>
      </c>
      <c r="M31" s="25">
        <f t="shared" si="2"/>
        <v>1.8880546415357082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</v>
      </c>
      <c r="D32" s="18">
        <v>7.8180518773220783E-2</v>
      </c>
      <c r="E32" s="18">
        <v>3.149459385695184E-3</v>
      </c>
      <c r="F32" s="18">
        <v>1.9768559937005823E-3</v>
      </c>
      <c r="G32" s="19">
        <v>1.5931657552719116</v>
      </c>
      <c r="H32" s="18">
        <v>3.150861822246926E-3</v>
      </c>
      <c r="I32" s="18">
        <v>1.0888321202466213E-3</v>
      </c>
      <c r="J32" s="18">
        <v>2.8937995433807373</v>
      </c>
      <c r="K32" s="24">
        <v>2.1198525092277652E-3</v>
      </c>
      <c r="L32" s="18">
        <f t="shared" si="1"/>
        <v>0.67278498036961432</v>
      </c>
      <c r="M32" s="25">
        <f t="shared" si="2"/>
        <v>1.9469048256471502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</v>
      </c>
      <c r="D33" s="18">
        <v>6.9564400212701882E-2</v>
      </c>
      <c r="E33" s="18">
        <v>3.1185501416501797E-3</v>
      </c>
      <c r="F33" s="18">
        <v>2.0192019913326704E-3</v>
      </c>
      <c r="G33" s="19">
        <v>1.5444468259811401</v>
      </c>
      <c r="H33" s="18">
        <v>3.1482637557174197E-3</v>
      </c>
      <c r="I33" s="18">
        <v>1.0757555532908013E-3</v>
      </c>
      <c r="J33" s="18">
        <v>2.926560640335083</v>
      </c>
      <c r="K33" s="24">
        <v>2.1120161177555067E-3</v>
      </c>
      <c r="L33" s="18">
        <f t="shared" si="1"/>
        <v>0.6708510727285697</v>
      </c>
      <c r="M33" s="25">
        <f t="shared" si="2"/>
        <v>1.9632862793919323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</v>
      </c>
      <c r="D34" s="18">
        <v>7.0851753432098416E-2</v>
      </c>
      <c r="E34" s="18">
        <v>3.1667455836320762E-3</v>
      </c>
      <c r="F34" s="18">
        <v>1.876065430201189E-3</v>
      </c>
      <c r="G34" s="19">
        <v>1.687971830368042</v>
      </c>
      <c r="H34" s="18">
        <v>3.2275511524794821E-3</v>
      </c>
      <c r="I34" s="18">
        <v>1.0970542151185327E-3</v>
      </c>
      <c r="J34" s="18">
        <v>2.9420161247253418</v>
      </c>
      <c r="K34" s="24">
        <v>2.1623083952387648E-3</v>
      </c>
      <c r="L34" s="18">
        <f t="shared" si="1"/>
        <v>0.66995325343724688</v>
      </c>
      <c r="M34" s="25">
        <f t="shared" si="2"/>
        <v>1.9710132511592742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6</v>
      </c>
      <c r="D35" s="18">
        <v>0.22521729599940096</v>
      </c>
      <c r="E35" s="18">
        <v>4.7398324590405714E-3</v>
      </c>
      <c r="F35" s="18">
        <v>1.7795608197797845E-3</v>
      </c>
      <c r="G35" s="19">
        <v>2.6634843349456787</v>
      </c>
      <c r="H35" s="18">
        <v>3.14703663321113E-3</v>
      </c>
      <c r="I35" s="18">
        <v>1.0623678168362081E-3</v>
      </c>
      <c r="J35" s="18">
        <v>2.9622852802276611</v>
      </c>
      <c r="K35" s="24">
        <v>2.1047061398447786E-3</v>
      </c>
      <c r="L35" s="18">
        <f t="shared" si="1"/>
        <v>0.66878984427239019</v>
      </c>
      <c r="M35" s="25">
        <f t="shared" si="2"/>
        <v>1.9811463661547217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6</v>
      </c>
      <c r="D36" s="18">
        <v>0.20238748930033648</v>
      </c>
      <c r="E36" s="18">
        <v>4.4231595819726769E-3</v>
      </c>
      <c r="F36" s="18">
        <v>1.8532021652316569E-3</v>
      </c>
      <c r="G36" s="19">
        <v>2.386765718460083</v>
      </c>
      <c r="H36" s="18">
        <v>3.0034820827633999E-3</v>
      </c>
      <c r="I36" s="18">
        <v>1.0374876320915407E-3</v>
      </c>
      <c r="J36" s="18">
        <v>2.8949570655822754</v>
      </c>
      <c r="K36" s="24">
        <v>2.0204888318825368E-3</v>
      </c>
      <c r="L36" s="18">
        <f t="shared" si="1"/>
        <v>0.67271546032448937</v>
      </c>
      <c r="M36" s="25">
        <f t="shared" si="2"/>
        <v>1.9474823307621492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7</v>
      </c>
      <c r="D37" s="18">
        <v>0.21630439158615888</v>
      </c>
      <c r="E37" s="18">
        <v>4.2164876481885312E-3</v>
      </c>
      <c r="F37" s="18">
        <v>1.6479527749708605E-3</v>
      </c>
      <c r="G37" s="19">
        <v>2.5586216449737549</v>
      </c>
      <c r="H37" s="18">
        <v>3.0578225217743589E-3</v>
      </c>
      <c r="I37" s="18">
        <v>1.0242874174149169E-3</v>
      </c>
      <c r="J37" s="18">
        <v>2.9853169918060303</v>
      </c>
      <c r="K37" s="24">
        <v>2.0410595907941727E-3</v>
      </c>
      <c r="L37" s="18">
        <f t="shared" si="1"/>
        <v>0.66748791869379309</v>
      </c>
      <c r="M37" s="25">
        <f t="shared" si="2"/>
        <v>1.9926629538663787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8</v>
      </c>
      <c r="D38" s="18">
        <v>0.22684004139902522</v>
      </c>
      <c r="E38" s="18">
        <v>4.2048311219888791E-3</v>
      </c>
      <c r="F38" s="18">
        <v>1.474519162586498E-3</v>
      </c>
      <c r="G38" s="19">
        <v>2.8516626358032227</v>
      </c>
      <c r="H38" s="18">
        <v>3.0806358640797695E-3</v>
      </c>
      <c r="I38" s="18">
        <v>9.9941419995549022E-4</v>
      </c>
      <c r="J38" s="18">
        <v>3.0824415683746338</v>
      </c>
      <c r="K38" s="24">
        <v>2.0400302965252943E-3</v>
      </c>
      <c r="L38" s="18">
        <f t="shared" si="1"/>
        <v>0.66221078586796267</v>
      </c>
      <c r="M38" s="25">
        <f t="shared" si="2"/>
        <v>2.0412260468343844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9</v>
      </c>
      <c r="D39" s="18">
        <v>0.25390189097416371</v>
      </c>
      <c r="E39" s="18">
        <v>4.1979731240198472E-3</v>
      </c>
      <c r="F39" s="18">
        <v>1.4082906068087584E-3</v>
      </c>
      <c r="G39" s="19">
        <v>2.9808998107910156</v>
      </c>
      <c r="H39" s="18">
        <v>3.1270735900097452E-3</v>
      </c>
      <c r="I39" s="18">
        <v>1.0108503749939478E-3</v>
      </c>
      <c r="J39" s="18">
        <v>3.0935077667236328</v>
      </c>
      <c r="K39" s="24">
        <v>2.0689674227856798E-3</v>
      </c>
      <c r="L39" s="18">
        <f t="shared" si="1"/>
        <v>0.66163055113110791</v>
      </c>
      <c r="M39" s="25">
        <f t="shared" si="2"/>
        <v>2.0467593166773739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17</v>
      </c>
      <c r="D40" s="18">
        <v>0.28873620784916254</v>
      </c>
      <c r="E40" s="18">
        <v>3.909033087110725E-3</v>
      </c>
      <c r="F40" s="18">
        <v>1.5844696040824471E-3</v>
      </c>
      <c r="G40" s="19">
        <v>2.4670925140380859</v>
      </c>
      <c r="H40" s="18">
        <v>3.0778512133337252E-3</v>
      </c>
      <c r="I40" s="18">
        <v>1.0492320605738502E-3</v>
      </c>
      <c r="J40" s="18">
        <v>2.9334323406219482</v>
      </c>
      <c r="K40" s="24">
        <v>2.0635479836628172E-3</v>
      </c>
      <c r="L40" s="18">
        <f t="shared" si="1"/>
        <v>0.67045085698854112</v>
      </c>
      <c r="M40" s="25">
        <f t="shared" si="2"/>
        <v>1.9667221973127789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19</v>
      </c>
      <c r="D41" s="18">
        <v>0.28420025428503509</v>
      </c>
      <c r="E41" s="18">
        <v>3.9015692052013565E-3</v>
      </c>
      <c r="F41" s="18">
        <v>1.7220736630809996E-3</v>
      </c>
      <c r="G41" s="19">
        <v>2.265622615814209</v>
      </c>
      <c r="H41" s="18">
        <v>3.0599290757307228E-3</v>
      </c>
      <c r="I41" s="18">
        <v>1.0781919297575238E-3</v>
      </c>
      <c r="J41" s="18">
        <v>2.8380188941955566</v>
      </c>
      <c r="K41" s="24">
        <v>2.0690670998366298E-3</v>
      </c>
      <c r="L41" s="18">
        <f t="shared" si="1"/>
        <v>0.67618139134238875</v>
      </c>
      <c r="M41" s="25">
        <f t="shared" si="2"/>
        <v>1.9190155692428019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21</v>
      </c>
      <c r="D42" s="18">
        <v>0.29454982258500884</v>
      </c>
      <c r="E42" s="18">
        <v>3.7577258706362384E-3</v>
      </c>
      <c r="F42" s="18">
        <v>1.7019360188728855E-3</v>
      </c>
      <c r="G42" s="19">
        <v>2.2079124450683594</v>
      </c>
      <c r="H42" s="18">
        <v>3.0299525346709571E-3</v>
      </c>
      <c r="I42" s="18">
        <v>1.0720114441679334E-3</v>
      </c>
      <c r="J42" s="18">
        <v>2.8264181613922119</v>
      </c>
      <c r="K42" s="24">
        <v>2.0509889720382382E-3</v>
      </c>
      <c r="L42" s="18">
        <f t="shared" si="1"/>
        <v>0.67690465397371935</v>
      </c>
      <c r="M42" s="25">
        <f t="shared" si="2"/>
        <v>1.913215556789285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21</v>
      </c>
      <c r="D43" s="18">
        <v>0.29974863951449937</v>
      </c>
      <c r="E43" s="18">
        <v>3.4110525475657487E-3</v>
      </c>
      <c r="F43" s="18">
        <v>1.7407560565056159E-3</v>
      </c>
      <c r="G43" s="19">
        <v>1.9595235586166382</v>
      </c>
      <c r="H43" s="18">
        <v>2.8940743708868052E-3</v>
      </c>
      <c r="I43" s="18">
        <v>1.0832581610701999E-3</v>
      </c>
      <c r="J43" s="18">
        <v>2.6716387271881104</v>
      </c>
      <c r="K43" s="24">
        <v>1.9886739143862636E-3</v>
      </c>
      <c r="L43" s="18">
        <f t="shared" si="1"/>
        <v>0.68715370081415428</v>
      </c>
      <c r="M43" s="25">
        <f t="shared" si="2"/>
        <v>1.8358263854865053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25</v>
      </c>
      <c r="D44" s="18">
        <v>0.30269351193540717</v>
      </c>
      <c r="E44" s="18">
        <v>3.2358117051736338E-3</v>
      </c>
      <c r="F44" s="18">
        <v>1.8109963010842828E-3</v>
      </c>
      <c r="G44" s="19">
        <v>1.7867577075958252</v>
      </c>
      <c r="H44" s="18">
        <v>2.7838256436484208E-3</v>
      </c>
      <c r="I44" s="18">
        <v>1.0479149458505477E-3</v>
      </c>
      <c r="J44" s="18">
        <v>2.6565377712249756</v>
      </c>
      <c r="K44" s="24">
        <v>1.9158797659442263E-3</v>
      </c>
      <c r="L44" s="18">
        <f t="shared" si="1"/>
        <v>0.68821830502046688</v>
      </c>
      <c r="M44" s="25">
        <f t="shared" si="2"/>
        <v>1.8282779280232413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32</v>
      </c>
      <c r="D45" s="18">
        <v>0.33353947318360733</v>
      </c>
      <c r="E45" s="18">
        <v>3.5556221761112502E-3</v>
      </c>
      <c r="F45" s="18">
        <v>1.4386363795625913E-3</v>
      </c>
      <c r="G45" s="19">
        <v>2.4715225696563721</v>
      </c>
      <c r="H45" s="18">
        <v>2.9649441591809481E-3</v>
      </c>
      <c r="I45" s="18">
        <v>9.4746209613706819E-4</v>
      </c>
      <c r="J45" s="18">
        <v>3.1293537616729736</v>
      </c>
      <c r="K45" s="24">
        <v>1.9562130759600829E-3</v>
      </c>
      <c r="L45" s="18">
        <f t="shared" si="1"/>
        <v>0.65978074828244915</v>
      </c>
      <c r="M45" s="25">
        <f t="shared" si="2"/>
        <v>2.064687425424014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32</v>
      </c>
      <c r="D46" s="18">
        <v>0.31601059463570935</v>
      </c>
      <c r="E46" s="18">
        <v>3.190562643230181E-3</v>
      </c>
      <c r="F46" s="18">
        <v>1.3777683391710007E-3</v>
      </c>
      <c r="G46" s="19">
        <v>2.3157467842102051</v>
      </c>
      <c r="H46" s="18">
        <v>2.8040027394219368E-3</v>
      </c>
      <c r="I46" s="18">
        <v>8.9726184960814881E-4</v>
      </c>
      <c r="J46" s="18">
        <v>3.1250662803649902</v>
      </c>
      <c r="K46" s="24">
        <v>1.8506430605406651E-3</v>
      </c>
      <c r="L46" s="18">
        <f t="shared" si="1"/>
        <v>0.66000044669078572</v>
      </c>
      <c r="M46" s="25">
        <f t="shared" si="2"/>
        <v>2.0625451325595487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36</v>
      </c>
      <c r="D47" s="18">
        <v>0.31397417349809842</v>
      </c>
      <c r="E47" s="18">
        <v>3.0508459749461776E-3</v>
      </c>
      <c r="F47" s="18">
        <v>1.4243083819198959E-3</v>
      </c>
      <c r="G47" s="19">
        <v>2.141984224319458</v>
      </c>
      <c r="H47" s="18">
        <v>2.7122821496228795E-3</v>
      </c>
      <c r="I47" s="18">
        <v>9.0135886042071796E-4</v>
      </c>
      <c r="J47" s="18">
        <v>3.009103536605835</v>
      </c>
      <c r="K47" s="24">
        <v>1.8068392623201953E-3</v>
      </c>
      <c r="L47" s="18">
        <f t="shared" si="1"/>
        <v>0.66616935947147737</v>
      </c>
      <c r="M47" s="25">
        <f t="shared" si="2"/>
        <v>2.0045725866352893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40</v>
      </c>
      <c r="D48" s="18">
        <v>0.29955273830226647</v>
      </c>
      <c r="E48" s="18">
        <v>3.0513575260932733E-3</v>
      </c>
      <c r="F48" s="18">
        <v>1.2969098497270708E-3</v>
      </c>
      <c r="G48" s="19">
        <v>2.3527908325195313</v>
      </c>
      <c r="H48" s="18">
        <v>2.9062307981927026E-3</v>
      </c>
      <c r="I48" s="18">
        <v>8.5607876277324531E-4</v>
      </c>
      <c r="J48" s="18">
        <v>3.3948171138763428</v>
      </c>
      <c r="K48" s="24">
        <v>1.8811754423110265E-3</v>
      </c>
      <c r="L48" s="18">
        <f t="shared" si="1"/>
        <v>0.64729045039398547</v>
      </c>
      <c r="M48" s="25">
        <f t="shared" si="2"/>
        <v>2.1974326710512089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44</v>
      </c>
      <c r="D49" s="18">
        <v>0.30766751586557539</v>
      </c>
      <c r="E49" s="18">
        <v>3.0109279868488709E-3</v>
      </c>
      <c r="F49" s="18">
        <v>1.1853131327676995E-3</v>
      </c>
      <c r="G49" s="19">
        <v>2.5401961803436279</v>
      </c>
      <c r="H49" s="18">
        <v>3.1378018991601582E-3</v>
      </c>
      <c r="I49" s="18">
        <v>8.8076584075719568E-4</v>
      </c>
      <c r="J49" s="18">
        <v>3.5625834465026855</v>
      </c>
      <c r="K49" s="24">
        <v>2.0093047501510554E-3</v>
      </c>
      <c r="L49" s="18">
        <f t="shared" si="1"/>
        <v>0.64035423991834906</v>
      </c>
      <c r="M49" s="25">
        <f t="shared" si="2"/>
        <v>2.2813154838335388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45</v>
      </c>
      <c r="D50" s="18">
        <v>0.36795927950861773</v>
      </c>
      <c r="E50" s="18">
        <v>2.4070895981155452E-3</v>
      </c>
      <c r="F50" s="18">
        <v>1.0294446414801362E-3</v>
      </c>
      <c r="G50" s="19">
        <v>2.3382408618927002</v>
      </c>
      <c r="H50" s="18">
        <v>3.0242309685699609E-3</v>
      </c>
      <c r="I50" s="18">
        <v>8.5833851426358825E-4</v>
      </c>
      <c r="J50" s="18">
        <v>3.5233545303344727</v>
      </c>
      <c r="K50" s="24">
        <v>1.9413089957838509E-3</v>
      </c>
      <c r="L50" s="18">
        <f t="shared" si="1"/>
        <v>0.64191823176184826</v>
      </c>
      <c r="M50" s="25">
        <f t="shared" si="2"/>
        <v>2.2617055666544306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47</v>
      </c>
      <c r="D51" s="18">
        <v>0.49085181465074551</v>
      </c>
      <c r="E51" s="18">
        <v>1.5330915355264583E-3</v>
      </c>
      <c r="F51" s="18">
        <v>9.0086676510813305E-4</v>
      </c>
      <c r="G51" s="19">
        <v>1.7017960548400879</v>
      </c>
      <c r="H51" s="18">
        <v>3.4950357738645892E-3</v>
      </c>
      <c r="I51" s="18">
        <v>9.5161947676268284E-4</v>
      </c>
      <c r="J51" s="18">
        <v>3.6727240085601807</v>
      </c>
      <c r="K51" s="24">
        <v>2.2233550135371052E-3</v>
      </c>
      <c r="L51" s="18">
        <f t="shared" si="1"/>
        <v>0.63614656827350868</v>
      </c>
      <c r="M51" s="25">
        <f t="shared" si="2"/>
        <v>2.3363908240936211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50</v>
      </c>
      <c r="D52" s="18">
        <v>0.49454188397266918</v>
      </c>
      <c r="E52" s="18">
        <v>1.6181621691493129E-3</v>
      </c>
      <c r="F52" s="18">
        <v>9.5517777750838675E-4</v>
      </c>
      <c r="G52" s="19">
        <v>1.694095253944397</v>
      </c>
      <c r="H52" s="18">
        <v>3.3723339252304477E-3</v>
      </c>
      <c r="I52" s="18">
        <v>9.1420167013301636E-4</v>
      </c>
      <c r="J52" s="18">
        <v>3.6888294219970703</v>
      </c>
      <c r="K52" s="24">
        <v>2.1432942553620401E-3</v>
      </c>
      <c r="L52" s="18">
        <f t="shared" si="1"/>
        <v>0.63555220297929971</v>
      </c>
      <c r="M52" s="25">
        <f t="shared" si="2"/>
        <v>2.3444436007759544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49</v>
      </c>
      <c r="D53" s="18">
        <v>0.49646174546449384</v>
      </c>
      <c r="E53" s="18">
        <v>1.4913528078766584E-3</v>
      </c>
      <c r="F53" s="18">
        <v>9.4719978484025672E-4</v>
      </c>
      <c r="G53" s="19">
        <v>1.5744860172271729</v>
      </c>
      <c r="H53" s="18">
        <v>1.5788110715452459E-3</v>
      </c>
      <c r="I53" s="18">
        <v>7.7652320880780806E-4</v>
      </c>
      <c r="J53" s="18">
        <v>2.0331795215606689</v>
      </c>
      <c r="K53" s="24">
        <v>1.1776820515101468E-3</v>
      </c>
      <c r="L53" s="18">
        <f t="shared" si="1"/>
        <v>0.74592968895100409</v>
      </c>
      <c r="M53" s="25">
        <f t="shared" si="2"/>
        <v>1.5166089540559076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48</v>
      </c>
      <c r="D54" s="18">
        <v>0.50699188405506201</v>
      </c>
      <c r="E54" s="18">
        <v>1.5126262601514102E-3</v>
      </c>
      <c r="F54" s="18">
        <v>9.1830209987228825E-4</v>
      </c>
      <c r="G54" s="19">
        <v>1.6471989154815674</v>
      </c>
      <c r="H54" s="18">
        <v>1.4046080664786461E-3</v>
      </c>
      <c r="I54" s="18">
        <v>6.6018185705948363E-4</v>
      </c>
      <c r="J54" s="18">
        <v>2.1276078224182129</v>
      </c>
      <c r="K54" s="24">
        <v>1.0324088763367944E-3</v>
      </c>
      <c r="L54" s="18">
        <f t="shared" si="1"/>
        <v>0.7350156253374257</v>
      </c>
      <c r="M54" s="25">
        <f t="shared" si="2"/>
        <v>1.5638249753412603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50</v>
      </c>
      <c r="D55" s="18">
        <v>0.50424680637755004</v>
      </c>
      <c r="E55" s="18">
        <v>1.4376046590990669E-3</v>
      </c>
      <c r="F55" s="18">
        <v>9.0730388382761096E-4</v>
      </c>
      <c r="G55" s="19">
        <v>1.584479808807373</v>
      </c>
      <c r="H55" s="18">
        <v>1.3504082668479996E-3</v>
      </c>
      <c r="I55" s="18">
        <v>6.2456558686219132E-4</v>
      </c>
      <c r="J55" s="18">
        <v>2.1621561050415039</v>
      </c>
      <c r="K55" s="24">
        <v>9.8749931632944503E-4</v>
      </c>
      <c r="L55" s="18">
        <f t="shared" si="1"/>
        <v>0.73125982754413688</v>
      </c>
      <c r="M55" s="25">
        <f t="shared" si="2"/>
        <v>1.5810978656230927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48</v>
      </c>
      <c r="D56" s="18">
        <v>0.5048456415175635</v>
      </c>
      <c r="E56" s="18">
        <v>1.4533308862185771E-3</v>
      </c>
      <c r="F56" s="18">
        <v>9.0137706909367921E-4</v>
      </c>
      <c r="G56" s="19">
        <v>1.6123450994491577</v>
      </c>
      <c r="H56" s="18">
        <v>1.3493953575545556E-3</v>
      </c>
      <c r="I56" s="18">
        <v>6.2637602947266194E-4</v>
      </c>
      <c r="J56" s="18">
        <v>2.1542894840240479</v>
      </c>
      <c r="K56" s="24">
        <v>9.8789395428270808E-4</v>
      </c>
      <c r="L56" s="18">
        <f t="shared" si="1"/>
        <v>0.73210119536280371</v>
      </c>
      <c r="M56" s="25">
        <f t="shared" si="2"/>
        <v>1.5771579814674637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47</v>
      </c>
      <c r="D57" s="18">
        <v>0.4781296508578512</v>
      </c>
      <c r="E57" s="18">
        <v>1.4324457225996881E-3</v>
      </c>
      <c r="F57" s="18">
        <v>8.956508086594699E-4</v>
      </c>
      <c r="G57" s="19">
        <v>1.5993350744247437</v>
      </c>
      <c r="H57" s="18">
        <v>1.2843587997385048E-3</v>
      </c>
      <c r="I57" s="18">
        <v>6.4840004765290662E-4</v>
      </c>
      <c r="J57" s="18">
        <v>1.9808123111724854</v>
      </c>
      <c r="K57" s="24">
        <v>9.6637944209011296E-4</v>
      </c>
      <c r="L57" s="18">
        <f t="shared" si="1"/>
        <v>0.75242170823828014</v>
      </c>
      <c r="M57" s="25">
        <f t="shared" si="2"/>
        <v>1.4904061861010582</v>
      </c>
    </row>
    <row r="58" spans="1:13" ht="15.6" x14ac:dyDescent="0.3">
      <c r="A58" s="10">
        <f t="shared" si="0"/>
        <v>2022</v>
      </c>
      <c r="B58" s="12">
        <v>100.804782346598</v>
      </c>
      <c r="C58" s="8">
        <v>44</v>
      </c>
      <c r="D58" s="18">
        <v>0.45873869891130409</v>
      </c>
      <c r="E58" s="18">
        <v>1.372360645993618E-3</v>
      </c>
      <c r="F58" s="18">
        <v>1.0844769779631122E-3</v>
      </c>
      <c r="G58" s="19">
        <v>1.2654585838317871</v>
      </c>
      <c r="H58" s="18">
        <v>1.2728213771449138E-3</v>
      </c>
      <c r="I58" s="18">
        <v>7.3745328485297812E-4</v>
      </c>
      <c r="J58" s="18">
        <v>1.7259688377380371</v>
      </c>
      <c r="K58" s="24">
        <v>1.0051373049963575E-3</v>
      </c>
      <c r="L58" s="18">
        <f t="shared" si="1"/>
        <v>0.78969235043097508</v>
      </c>
      <c r="M58" s="25">
        <f t="shared" si="2"/>
        <v>1.3629843756092916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/>
      <c r="D59" s="20">
        <v>0</v>
      </c>
      <c r="E59" s="20"/>
      <c r="F59" s="20"/>
      <c r="G59" s="21"/>
      <c r="H59" s="20">
        <v>1.3089610011825445E-3</v>
      </c>
      <c r="I59" s="20">
        <v>7.6703388863488646E-4</v>
      </c>
      <c r="J59" s="20">
        <v>1.706523060798645</v>
      </c>
      <c r="K59" s="26">
        <v>1.0379974930674011E-3</v>
      </c>
      <c r="L59" s="20">
        <f>K59/H59</f>
        <v>0.79299344451794285</v>
      </c>
      <c r="M59" s="27">
        <f>K59/I59</f>
        <v>1.3532615813295508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T58"/>
  <sheetViews>
    <sheetView workbookViewId="0">
      <pane xSplit="1" ySplit="4" topLeftCell="B5" activePane="bottomRight" state="frozen"/>
      <selection pane="topRight"/>
      <selection pane="bottomLeft"/>
      <selection pane="bottomRight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76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51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0</v>
      </c>
      <c r="C5" s="42"/>
      <c r="D5" s="42"/>
      <c r="E5" s="42"/>
      <c r="F5" s="42"/>
      <c r="G5" s="42"/>
      <c r="H5" s="42"/>
      <c r="I5" s="42"/>
      <c r="J5" s="43"/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  <c r="Q5" s="36">
        <v>0</v>
      </c>
      <c r="R5" s="36">
        <v>0</v>
      </c>
      <c r="S5" s="36">
        <v>0</v>
      </c>
      <c r="T5" s="35"/>
      <c r="U5" s="36"/>
      <c r="V5" s="36"/>
      <c r="W5" s="36"/>
      <c r="X5" s="36"/>
      <c r="Y5" s="36"/>
      <c r="Z5" s="36"/>
      <c r="AA5" s="36"/>
      <c r="AB5" s="37"/>
      <c r="AC5" s="36"/>
      <c r="AD5" s="36"/>
      <c r="AE5" s="36"/>
      <c r="AF5" s="36"/>
      <c r="AG5" s="36"/>
      <c r="AH5" s="36"/>
      <c r="AI5" s="36"/>
      <c r="AJ5" s="36"/>
      <c r="AK5" s="37"/>
      <c r="AL5" s="35"/>
      <c r="AM5" s="36"/>
      <c r="AN5" s="36"/>
      <c r="AO5" s="36"/>
      <c r="AP5" s="36"/>
      <c r="AQ5" s="36"/>
      <c r="AR5" s="36"/>
      <c r="AS5" s="36"/>
      <c r="AT5" s="37"/>
    </row>
    <row r="6" spans="1:46" x14ac:dyDescent="0.3">
      <c r="A6" s="30">
        <v>1971</v>
      </c>
      <c r="B6" s="41">
        <v>0</v>
      </c>
      <c r="C6" s="42"/>
      <c r="D6" s="42"/>
      <c r="E6" s="42"/>
      <c r="F6" s="42"/>
      <c r="G6" s="42"/>
      <c r="H6" s="42"/>
      <c r="I6" s="42"/>
      <c r="J6" s="43"/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  <c r="Q6" s="36">
        <v>0</v>
      </c>
      <c r="R6" s="36">
        <v>0</v>
      </c>
      <c r="S6" s="36">
        <v>0</v>
      </c>
      <c r="T6" s="35"/>
      <c r="U6" s="36"/>
      <c r="V6" s="36"/>
      <c r="W6" s="36"/>
      <c r="X6" s="36"/>
      <c r="Y6" s="36"/>
      <c r="Z6" s="36"/>
      <c r="AA6" s="36"/>
      <c r="AB6" s="37"/>
      <c r="AC6" s="36"/>
      <c r="AD6" s="36"/>
      <c r="AE6" s="36"/>
      <c r="AF6" s="36"/>
      <c r="AG6" s="36"/>
      <c r="AH6" s="36"/>
      <c r="AI6" s="36"/>
      <c r="AJ6" s="36"/>
      <c r="AK6" s="37"/>
      <c r="AL6" s="35"/>
      <c r="AM6" s="36"/>
      <c r="AN6" s="36"/>
      <c r="AO6" s="36"/>
      <c r="AP6" s="36"/>
      <c r="AQ6" s="36"/>
      <c r="AR6" s="36"/>
      <c r="AS6" s="36"/>
      <c r="AT6" s="37"/>
    </row>
    <row r="7" spans="1:46" x14ac:dyDescent="0.3">
      <c r="A7" s="30">
        <v>1972</v>
      </c>
      <c r="B7" s="41">
        <v>0</v>
      </c>
      <c r="C7" s="42"/>
      <c r="D7" s="42"/>
      <c r="E7" s="42"/>
      <c r="F7" s="42"/>
      <c r="G7" s="42"/>
      <c r="H7" s="42"/>
      <c r="I7" s="42"/>
      <c r="J7" s="43"/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  <c r="Q7" s="36">
        <v>0</v>
      </c>
      <c r="R7" s="36">
        <v>0</v>
      </c>
      <c r="S7" s="36">
        <v>0</v>
      </c>
      <c r="T7" s="35"/>
      <c r="U7" s="36"/>
      <c r="V7" s="36"/>
      <c r="W7" s="36"/>
      <c r="X7" s="36"/>
      <c r="Y7" s="36"/>
      <c r="Z7" s="36"/>
      <c r="AA7" s="36"/>
      <c r="AB7" s="37"/>
      <c r="AC7" s="36"/>
      <c r="AD7" s="36"/>
      <c r="AE7" s="36"/>
      <c r="AF7" s="36"/>
      <c r="AG7" s="36"/>
      <c r="AH7" s="36"/>
      <c r="AI7" s="36"/>
      <c r="AJ7" s="36"/>
      <c r="AK7" s="37"/>
      <c r="AL7" s="35"/>
      <c r="AM7" s="36"/>
      <c r="AN7" s="36"/>
      <c r="AO7" s="36"/>
      <c r="AP7" s="36"/>
      <c r="AQ7" s="36"/>
      <c r="AR7" s="36"/>
      <c r="AS7" s="36"/>
      <c r="AT7" s="37"/>
    </row>
    <row r="8" spans="1:46" x14ac:dyDescent="0.3">
      <c r="A8" s="30">
        <v>1973</v>
      </c>
      <c r="B8" s="41">
        <v>0</v>
      </c>
      <c r="C8" s="42"/>
      <c r="D8" s="42"/>
      <c r="E8" s="42"/>
      <c r="F8" s="42"/>
      <c r="G8" s="42"/>
      <c r="H8" s="42"/>
      <c r="I8" s="42"/>
      <c r="J8" s="43"/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  <c r="Q8" s="36">
        <v>0</v>
      </c>
      <c r="R8" s="36">
        <v>0</v>
      </c>
      <c r="S8" s="36">
        <v>0</v>
      </c>
      <c r="T8" s="35"/>
      <c r="U8" s="36"/>
      <c r="V8" s="36"/>
      <c r="W8" s="36"/>
      <c r="X8" s="36"/>
      <c r="Y8" s="36"/>
      <c r="Z8" s="36"/>
      <c r="AA8" s="36"/>
      <c r="AB8" s="37"/>
      <c r="AC8" s="36"/>
      <c r="AD8" s="36"/>
      <c r="AE8" s="36"/>
      <c r="AF8" s="36"/>
      <c r="AG8" s="36"/>
      <c r="AH8" s="36"/>
      <c r="AI8" s="36"/>
      <c r="AJ8" s="36"/>
      <c r="AK8" s="37"/>
      <c r="AL8" s="35"/>
      <c r="AM8" s="36"/>
      <c r="AN8" s="36"/>
      <c r="AO8" s="36"/>
      <c r="AP8" s="36"/>
      <c r="AQ8" s="36"/>
      <c r="AR8" s="36"/>
      <c r="AS8" s="36"/>
      <c r="AT8" s="37"/>
    </row>
    <row r="9" spans="1:46" x14ac:dyDescent="0.3">
      <c r="A9" s="30">
        <v>1974</v>
      </c>
      <c r="B9" s="41">
        <v>0</v>
      </c>
      <c r="C9" s="42"/>
      <c r="D9" s="42"/>
      <c r="E9" s="42"/>
      <c r="F9" s="42"/>
      <c r="G9" s="42"/>
      <c r="H9" s="42"/>
      <c r="I9" s="42"/>
      <c r="J9" s="43"/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  <c r="Q9" s="36">
        <v>0</v>
      </c>
      <c r="R9" s="36">
        <v>0</v>
      </c>
      <c r="S9" s="36">
        <v>0</v>
      </c>
      <c r="T9" s="35"/>
      <c r="U9" s="36"/>
      <c r="V9" s="36"/>
      <c r="W9" s="36"/>
      <c r="X9" s="36"/>
      <c r="Y9" s="36"/>
      <c r="Z9" s="36"/>
      <c r="AA9" s="36"/>
      <c r="AB9" s="37"/>
      <c r="AC9" s="36"/>
      <c r="AD9" s="36"/>
      <c r="AE9" s="36"/>
      <c r="AF9" s="36"/>
      <c r="AG9" s="36"/>
      <c r="AH9" s="36"/>
      <c r="AI9" s="36"/>
      <c r="AJ9" s="36"/>
      <c r="AK9" s="37"/>
      <c r="AL9" s="35"/>
      <c r="AM9" s="36"/>
      <c r="AN9" s="36"/>
      <c r="AO9" s="36"/>
      <c r="AP9" s="36"/>
      <c r="AQ9" s="36"/>
      <c r="AR9" s="36"/>
      <c r="AS9" s="36"/>
      <c r="AT9" s="37"/>
    </row>
    <row r="10" spans="1:46" x14ac:dyDescent="0.3">
      <c r="A10" s="30">
        <v>1975</v>
      </c>
      <c r="B10" s="41">
        <v>0</v>
      </c>
      <c r="C10" s="42"/>
      <c r="D10" s="42"/>
      <c r="E10" s="42"/>
      <c r="F10" s="42"/>
      <c r="G10" s="42"/>
      <c r="H10" s="42"/>
      <c r="I10" s="42"/>
      <c r="J10" s="43"/>
      <c r="K10" s="36">
        <v>0</v>
      </c>
      <c r="L10" s="36">
        <v>0</v>
      </c>
      <c r="M10" s="36">
        <v>0</v>
      </c>
      <c r="N10" s="36">
        <v>0</v>
      </c>
      <c r="O10" s="36">
        <v>0</v>
      </c>
      <c r="P10" s="36">
        <v>0</v>
      </c>
      <c r="Q10" s="36">
        <v>0</v>
      </c>
      <c r="R10" s="36">
        <v>0</v>
      </c>
      <c r="S10" s="36">
        <v>0</v>
      </c>
      <c r="T10" s="35"/>
      <c r="U10" s="36"/>
      <c r="V10" s="36"/>
      <c r="W10" s="36"/>
      <c r="X10" s="36"/>
      <c r="Y10" s="36"/>
      <c r="Z10" s="36"/>
      <c r="AA10" s="36"/>
      <c r="AB10" s="37"/>
      <c r="AC10" s="36"/>
      <c r="AD10" s="36"/>
      <c r="AE10" s="36"/>
      <c r="AF10" s="36"/>
      <c r="AG10" s="36"/>
      <c r="AH10" s="36"/>
      <c r="AI10" s="36"/>
      <c r="AJ10" s="36"/>
      <c r="AK10" s="37"/>
      <c r="AL10" s="35"/>
      <c r="AM10" s="36"/>
      <c r="AN10" s="36"/>
      <c r="AO10" s="36"/>
      <c r="AP10" s="36"/>
      <c r="AQ10" s="36"/>
      <c r="AR10" s="36"/>
      <c r="AS10" s="36"/>
      <c r="AT10" s="37"/>
    </row>
    <row r="11" spans="1:46" x14ac:dyDescent="0.3">
      <c r="A11" s="30">
        <v>1976</v>
      </c>
      <c r="B11" s="41">
        <v>0</v>
      </c>
      <c r="C11" s="42"/>
      <c r="D11" s="42"/>
      <c r="E11" s="42"/>
      <c r="F11" s="42"/>
      <c r="G11" s="42"/>
      <c r="H11" s="42"/>
      <c r="I11" s="42"/>
      <c r="J11" s="43"/>
      <c r="K11" s="36">
        <v>0</v>
      </c>
      <c r="L11" s="36">
        <v>0</v>
      </c>
      <c r="M11" s="36">
        <v>0</v>
      </c>
      <c r="N11" s="36">
        <v>0</v>
      </c>
      <c r="O11" s="36">
        <v>0</v>
      </c>
      <c r="P11" s="36">
        <v>0</v>
      </c>
      <c r="Q11" s="36">
        <v>0</v>
      </c>
      <c r="R11" s="36">
        <v>0</v>
      </c>
      <c r="S11" s="36">
        <v>0</v>
      </c>
      <c r="T11" s="35"/>
      <c r="U11" s="36"/>
      <c r="V11" s="36"/>
      <c r="W11" s="36"/>
      <c r="X11" s="36"/>
      <c r="Y11" s="36"/>
      <c r="Z11" s="36"/>
      <c r="AA11" s="36"/>
      <c r="AB11" s="37"/>
      <c r="AC11" s="36"/>
      <c r="AD11" s="36"/>
      <c r="AE11" s="36"/>
      <c r="AF11" s="36"/>
      <c r="AG11" s="36"/>
      <c r="AH11" s="36"/>
      <c r="AI11" s="36"/>
      <c r="AJ11" s="36"/>
      <c r="AK11" s="37"/>
      <c r="AL11" s="35"/>
      <c r="AM11" s="36"/>
      <c r="AN11" s="36"/>
      <c r="AO11" s="36"/>
      <c r="AP11" s="36"/>
      <c r="AQ11" s="36"/>
      <c r="AR11" s="36"/>
      <c r="AS11" s="36"/>
      <c r="AT11" s="37"/>
    </row>
    <row r="12" spans="1:46" x14ac:dyDescent="0.3">
      <c r="A12" s="30">
        <v>1977</v>
      </c>
      <c r="B12" s="41">
        <v>0</v>
      </c>
      <c r="C12" s="42"/>
      <c r="D12" s="42"/>
      <c r="E12" s="42"/>
      <c r="F12" s="42"/>
      <c r="G12" s="42"/>
      <c r="H12" s="42"/>
      <c r="I12" s="42"/>
      <c r="J12" s="43"/>
      <c r="K12" s="36">
        <v>0</v>
      </c>
      <c r="L12" s="36">
        <v>0</v>
      </c>
      <c r="M12" s="36">
        <v>0</v>
      </c>
      <c r="N12" s="36">
        <v>0</v>
      </c>
      <c r="O12" s="36">
        <v>0</v>
      </c>
      <c r="P12" s="36">
        <v>0</v>
      </c>
      <c r="Q12" s="36">
        <v>0</v>
      </c>
      <c r="R12" s="36">
        <v>0</v>
      </c>
      <c r="S12" s="36">
        <v>0</v>
      </c>
      <c r="T12" s="35"/>
      <c r="U12" s="36"/>
      <c r="V12" s="36"/>
      <c r="W12" s="36"/>
      <c r="X12" s="36"/>
      <c r="Y12" s="36"/>
      <c r="Z12" s="36"/>
      <c r="AA12" s="36"/>
      <c r="AB12" s="37"/>
      <c r="AC12" s="36"/>
      <c r="AD12" s="36"/>
      <c r="AE12" s="36"/>
      <c r="AF12" s="36"/>
      <c r="AG12" s="36"/>
      <c r="AH12" s="36"/>
      <c r="AI12" s="36"/>
      <c r="AJ12" s="36"/>
      <c r="AK12" s="37"/>
      <c r="AL12" s="35"/>
      <c r="AM12" s="36"/>
      <c r="AN12" s="36"/>
      <c r="AO12" s="36"/>
      <c r="AP12" s="36"/>
      <c r="AQ12" s="36"/>
      <c r="AR12" s="36"/>
      <c r="AS12" s="36"/>
      <c r="AT12" s="37"/>
    </row>
    <row r="13" spans="1:46" x14ac:dyDescent="0.3">
      <c r="A13" s="30">
        <v>1978</v>
      </c>
      <c r="B13" s="41">
        <v>0</v>
      </c>
      <c r="C13" s="42"/>
      <c r="D13" s="42"/>
      <c r="E13" s="42"/>
      <c r="F13" s="42"/>
      <c r="G13" s="42"/>
      <c r="H13" s="42"/>
      <c r="I13" s="42"/>
      <c r="J13" s="43"/>
      <c r="K13" s="36">
        <v>0</v>
      </c>
      <c r="L13" s="36">
        <v>0</v>
      </c>
      <c r="M13" s="36">
        <v>0</v>
      </c>
      <c r="N13" s="36">
        <v>0</v>
      </c>
      <c r="O13" s="36">
        <v>0</v>
      </c>
      <c r="P13" s="36">
        <v>0</v>
      </c>
      <c r="Q13" s="36">
        <v>0</v>
      </c>
      <c r="R13" s="36">
        <v>0</v>
      </c>
      <c r="S13" s="36">
        <v>0</v>
      </c>
      <c r="T13" s="35"/>
      <c r="U13" s="36"/>
      <c r="V13" s="36"/>
      <c r="W13" s="36"/>
      <c r="X13" s="36"/>
      <c r="Y13" s="36"/>
      <c r="Z13" s="36"/>
      <c r="AA13" s="36"/>
      <c r="AB13" s="37"/>
      <c r="AC13" s="36"/>
      <c r="AD13" s="36"/>
      <c r="AE13" s="36"/>
      <c r="AF13" s="36"/>
      <c r="AG13" s="36"/>
      <c r="AH13" s="36"/>
      <c r="AI13" s="36"/>
      <c r="AJ13" s="36"/>
      <c r="AK13" s="37"/>
      <c r="AL13" s="35"/>
      <c r="AM13" s="36"/>
      <c r="AN13" s="36"/>
      <c r="AO13" s="36"/>
      <c r="AP13" s="36"/>
      <c r="AQ13" s="36"/>
      <c r="AR13" s="36"/>
      <c r="AS13" s="36"/>
      <c r="AT13" s="37"/>
    </row>
    <row r="14" spans="1:46" x14ac:dyDescent="0.3">
      <c r="A14" s="30">
        <v>1979</v>
      </c>
      <c r="B14" s="41">
        <v>0</v>
      </c>
      <c r="C14" s="42"/>
      <c r="D14" s="42"/>
      <c r="E14" s="42"/>
      <c r="F14" s="42"/>
      <c r="G14" s="42"/>
      <c r="H14" s="42"/>
      <c r="I14" s="42"/>
      <c r="J14" s="43"/>
      <c r="K14" s="36">
        <v>0</v>
      </c>
      <c r="L14" s="36">
        <v>0</v>
      </c>
      <c r="M14" s="36">
        <v>0</v>
      </c>
      <c r="N14" s="36">
        <v>0</v>
      </c>
      <c r="O14" s="36">
        <v>0</v>
      </c>
      <c r="P14" s="36">
        <v>0</v>
      </c>
      <c r="Q14" s="36">
        <v>0</v>
      </c>
      <c r="R14" s="36">
        <v>0</v>
      </c>
      <c r="S14" s="36">
        <v>0</v>
      </c>
      <c r="T14" s="35"/>
      <c r="U14" s="36"/>
      <c r="V14" s="36"/>
      <c r="W14" s="36"/>
      <c r="X14" s="36"/>
      <c r="Y14" s="36"/>
      <c r="Z14" s="36"/>
      <c r="AA14" s="36"/>
      <c r="AB14" s="37"/>
      <c r="AC14" s="36"/>
      <c r="AD14" s="36"/>
      <c r="AE14" s="36"/>
      <c r="AF14" s="36"/>
      <c r="AG14" s="36"/>
      <c r="AH14" s="36"/>
      <c r="AI14" s="36"/>
      <c r="AJ14" s="36"/>
      <c r="AK14" s="37"/>
      <c r="AL14" s="35"/>
      <c r="AM14" s="36"/>
      <c r="AN14" s="36"/>
      <c r="AO14" s="36"/>
      <c r="AP14" s="36"/>
      <c r="AQ14" s="36"/>
      <c r="AR14" s="36"/>
      <c r="AS14" s="36"/>
      <c r="AT14" s="37"/>
    </row>
    <row r="15" spans="1:46" x14ac:dyDescent="0.3">
      <c r="A15" s="30">
        <v>1980</v>
      </c>
      <c r="B15" s="41">
        <v>0</v>
      </c>
      <c r="C15" s="42"/>
      <c r="D15" s="42"/>
      <c r="E15" s="42"/>
      <c r="F15" s="42"/>
      <c r="G15" s="42"/>
      <c r="H15" s="42"/>
      <c r="I15" s="42"/>
      <c r="J15" s="43"/>
      <c r="K15" s="36">
        <v>0</v>
      </c>
      <c r="L15" s="36">
        <v>0</v>
      </c>
      <c r="M15" s="36">
        <v>0</v>
      </c>
      <c r="N15" s="36">
        <v>0</v>
      </c>
      <c r="O15" s="36">
        <v>0</v>
      </c>
      <c r="P15" s="36">
        <v>0</v>
      </c>
      <c r="Q15" s="36">
        <v>0</v>
      </c>
      <c r="R15" s="36">
        <v>0</v>
      </c>
      <c r="S15" s="36">
        <v>0</v>
      </c>
      <c r="T15" s="35"/>
      <c r="U15" s="36"/>
      <c r="V15" s="36"/>
      <c r="W15" s="36"/>
      <c r="X15" s="36"/>
      <c r="Y15" s="36"/>
      <c r="Z15" s="36"/>
      <c r="AA15" s="36"/>
      <c r="AB15" s="37"/>
      <c r="AC15" s="36"/>
      <c r="AD15" s="36"/>
      <c r="AE15" s="36"/>
      <c r="AF15" s="36"/>
      <c r="AG15" s="36"/>
      <c r="AH15" s="36"/>
      <c r="AI15" s="36"/>
      <c r="AJ15" s="36"/>
      <c r="AK15" s="37"/>
      <c r="AL15" s="35"/>
      <c r="AM15" s="36"/>
      <c r="AN15" s="36"/>
      <c r="AO15" s="36"/>
      <c r="AP15" s="36"/>
      <c r="AQ15" s="36"/>
      <c r="AR15" s="36"/>
      <c r="AS15" s="36"/>
      <c r="AT15" s="37"/>
    </row>
    <row r="16" spans="1:46" x14ac:dyDescent="0.3">
      <c r="A16" s="30">
        <v>1981</v>
      </c>
      <c r="B16" s="41">
        <v>0</v>
      </c>
      <c r="C16" s="42"/>
      <c r="D16" s="42"/>
      <c r="E16" s="42"/>
      <c r="F16" s="42"/>
      <c r="G16" s="42"/>
      <c r="H16" s="42"/>
      <c r="I16" s="42"/>
      <c r="J16" s="43"/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  <c r="Q16" s="36">
        <v>0</v>
      </c>
      <c r="R16" s="36">
        <v>0</v>
      </c>
      <c r="S16" s="36">
        <v>0</v>
      </c>
      <c r="T16" s="35"/>
      <c r="U16" s="36"/>
      <c r="V16" s="36"/>
      <c r="W16" s="36"/>
      <c r="X16" s="36"/>
      <c r="Y16" s="36"/>
      <c r="Z16" s="36"/>
      <c r="AA16" s="36"/>
      <c r="AB16" s="37"/>
      <c r="AC16" s="36"/>
      <c r="AD16" s="36"/>
      <c r="AE16" s="36"/>
      <c r="AF16" s="36"/>
      <c r="AG16" s="36"/>
      <c r="AH16" s="36"/>
      <c r="AI16" s="36"/>
      <c r="AJ16" s="36"/>
      <c r="AK16" s="37"/>
      <c r="AL16" s="35"/>
      <c r="AM16" s="36"/>
      <c r="AN16" s="36"/>
      <c r="AO16" s="36"/>
      <c r="AP16" s="36"/>
      <c r="AQ16" s="36"/>
      <c r="AR16" s="36"/>
      <c r="AS16" s="36"/>
      <c r="AT16" s="37"/>
    </row>
    <row r="17" spans="1:46" x14ac:dyDescent="0.3">
      <c r="A17" s="30">
        <v>1982</v>
      </c>
      <c r="B17" s="41">
        <v>0</v>
      </c>
      <c r="C17" s="42"/>
      <c r="D17" s="42"/>
      <c r="E17" s="42"/>
      <c r="F17" s="42"/>
      <c r="G17" s="42"/>
      <c r="H17" s="42"/>
      <c r="I17" s="42"/>
      <c r="J17" s="43"/>
      <c r="K17" s="36">
        <v>0</v>
      </c>
      <c r="L17" s="36">
        <v>0</v>
      </c>
      <c r="M17" s="36">
        <v>0</v>
      </c>
      <c r="N17" s="36">
        <v>0</v>
      </c>
      <c r="O17" s="36">
        <v>0</v>
      </c>
      <c r="P17" s="36">
        <v>0</v>
      </c>
      <c r="Q17" s="36">
        <v>0</v>
      </c>
      <c r="R17" s="36">
        <v>0</v>
      </c>
      <c r="S17" s="36">
        <v>0</v>
      </c>
      <c r="T17" s="35"/>
      <c r="U17" s="36"/>
      <c r="V17" s="36"/>
      <c r="W17" s="36"/>
      <c r="X17" s="36"/>
      <c r="Y17" s="36"/>
      <c r="Z17" s="36"/>
      <c r="AA17" s="36"/>
      <c r="AB17" s="37"/>
      <c r="AC17" s="36"/>
      <c r="AD17" s="36"/>
      <c r="AE17" s="36"/>
      <c r="AF17" s="36"/>
      <c r="AG17" s="36"/>
      <c r="AH17" s="36"/>
      <c r="AI17" s="36"/>
      <c r="AJ17" s="36"/>
      <c r="AK17" s="37"/>
      <c r="AL17" s="35"/>
      <c r="AM17" s="36"/>
      <c r="AN17" s="36"/>
      <c r="AO17" s="36"/>
      <c r="AP17" s="36"/>
      <c r="AQ17" s="36"/>
      <c r="AR17" s="36"/>
      <c r="AS17" s="36"/>
      <c r="AT17" s="37"/>
    </row>
    <row r="18" spans="1:46" x14ac:dyDescent="0.3">
      <c r="A18" s="30">
        <v>1983</v>
      </c>
      <c r="B18" s="41">
        <v>0</v>
      </c>
      <c r="C18" s="42"/>
      <c r="D18" s="42"/>
      <c r="E18" s="42"/>
      <c r="F18" s="42"/>
      <c r="G18" s="42"/>
      <c r="H18" s="42"/>
      <c r="I18" s="42"/>
      <c r="J18" s="43"/>
      <c r="K18" s="36">
        <v>0</v>
      </c>
      <c r="L18" s="36">
        <v>0</v>
      </c>
      <c r="M18" s="36">
        <v>0</v>
      </c>
      <c r="N18" s="36">
        <v>0</v>
      </c>
      <c r="O18" s="36">
        <v>0</v>
      </c>
      <c r="P18" s="36">
        <v>0</v>
      </c>
      <c r="Q18" s="36">
        <v>0</v>
      </c>
      <c r="R18" s="36">
        <v>0</v>
      </c>
      <c r="S18" s="36">
        <v>0</v>
      </c>
      <c r="T18" s="35"/>
      <c r="U18" s="36"/>
      <c r="V18" s="36"/>
      <c r="W18" s="36"/>
      <c r="X18" s="36"/>
      <c r="Y18" s="36"/>
      <c r="Z18" s="36"/>
      <c r="AA18" s="36"/>
      <c r="AB18" s="37"/>
      <c r="AC18" s="36"/>
      <c r="AD18" s="36"/>
      <c r="AE18" s="36"/>
      <c r="AF18" s="36"/>
      <c r="AG18" s="36"/>
      <c r="AH18" s="36"/>
      <c r="AI18" s="36"/>
      <c r="AJ18" s="36"/>
      <c r="AK18" s="37"/>
      <c r="AL18" s="35"/>
      <c r="AM18" s="36"/>
      <c r="AN18" s="36"/>
      <c r="AO18" s="36"/>
      <c r="AP18" s="36"/>
      <c r="AQ18" s="36"/>
      <c r="AR18" s="36"/>
      <c r="AS18" s="36"/>
      <c r="AT18" s="37"/>
    </row>
    <row r="19" spans="1:46" x14ac:dyDescent="0.3">
      <c r="A19" s="30">
        <v>1984</v>
      </c>
      <c r="B19" s="41">
        <v>0</v>
      </c>
      <c r="C19" s="42"/>
      <c r="D19" s="42"/>
      <c r="E19" s="42"/>
      <c r="F19" s="42"/>
      <c r="G19" s="42"/>
      <c r="H19" s="42"/>
      <c r="I19" s="42"/>
      <c r="J19" s="43"/>
      <c r="K19" s="36">
        <v>0</v>
      </c>
      <c r="L19" s="36">
        <v>0</v>
      </c>
      <c r="M19" s="36">
        <v>0</v>
      </c>
      <c r="N19" s="36">
        <v>0</v>
      </c>
      <c r="O19" s="36">
        <v>0</v>
      </c>
      <c r="P19" s="36">
        <v>0</v>
      </c>
      <c r="Q19" s="36">
        <v>0</v>
      </c>
      <c r="R19" s="36">
        <v>0</v>
      </c>
      <c r="S19" s="36">
        <v>0</v>
      </c>
      <c r="T19" s="35"/>
      <c r="U19" s="36"/>
      <c r="V19" s="36"/>
      <c r="W19" s="36"/>
      <c r="X19" s="36"/>
      <c r="Y19" s="36"/>
      <c r="Z19" s="36"/>
      <c r="AA19" s="36"/>
      <c r="AB19" s="37"/>
      <c r="AC19" s="36"/>
      <c r="AD19" s="36"/>
      <c r="AE19" s="36"/>
      <c r="AF19" s="36"/>
      <c r="AG19" s="36"/>
      <c r="AH19" s="36"/>
      <c r="AI19" s="36"/>
      <c r="AJ19" s="36"/>
      <c r="AK19" s="37"/>
      <c r="AL19" s="35"/>
      <c r="AM19" s="36"/>
      <c r="AN19" s="36"/>
      <c r="AO19" s="36"/>
      <c r="AP19" s="36"/>
      <c r="AQ19" s="36"/>
      <c r="AR19" s="36"/>
      <c r="AS19" s="36"/>
      <c r="AT19" s="37"/>
    </row>
    <row r="20" spans="1:46" x14ac:dyDescent="0.3">
      <c r="A20" s="30">
        <v>1985</v>
      </c>
      <c r="B20" s="41">
        <v>0</v>
      </c>
      <c r="C20" s="42"/>
      <c r="D20" s="42"/>
      <c r="E20" s="42"/>
      <c r="F20" s="42"/>
      <c r="G20" s="42"/>
      <c r="H20" s="42"/>
      <c r="I20" s="42"/>
      <c r="J20" s="43"/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  <c r="Q20" s="36">
        <v>0</v>
      </c>
      <c r="R20" s="36">
        <v>0</v>
      </c>
      <c r="S20" s="36">
        <v>0</v>
      </c>
      <c r="T20" s="35"/>
      <c r="U20" s="36"/>
      <c r="V20" s="36"/>
      <c r="W20" s="36"/>
      <c r="X20" s="36"/>
      <c r="Y20" s="36"/>
      <c r="Z20" s="36"/>
      <c r="AA20" s="36"/>
      <c r="AB20" s="37"/>
      <c r="AC20" s="36"/>
      <c r="AD20" s="36"/>
      <c r="AE20" s="36"/>
      <c r="AF20" s="36"/>
      <c r="AG20" s="36"/>
      <c r="AH20" s="36"/>
      <c r="AI20" s="36"/>
      <c r="AJ20" s="36"/>
      <c r="AK20" s="37"/>
      <c r="AL20" s="35"/>
      <c r="AM20" s="36"/>
      <c r="AN20" s="36"/>
      <c r="AO20" s="36"/>
      <c r="AP20" s="36"/>
      <c r="AQ20" s="36"/>
      <c r="AR20" s="36"/>
      <c r="AS20" s="36"/>
      <c r="AT20" s="37"/>
    </row>
    <row r="21" spans="1:46" x14ac:dyDescent="0.3">
      <c r="A21" s="30">
        <v>1986</v>
      </c>
      <c r="B21" s="41">
        <v>0</v>
      </c>
      <c r="C21" s="42"/>
      <c r="D21" s="42"/>
      <c r="E21" s="42"/>
      <c r="F21" s="42"/>
      <c r="G21" s="42"/>
      <c r="H21" s="42"/>
      <c r="I21" s="42"/>
      <c r="J21" s="43"/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  <c r="R21" s="36">
        <v>0</v>
      </c>
      <c r="S21" s="36">
        <v>0</v>
      </c>
      <c r="T21" s="35"/>
      <c r="U21" s="36"/>
      <c r="V21" s="36"/>
      <c r="W21" s="36"/>
      <c r="X21" s="36"/>
      <c r="Y21" s="36"/>
      <c r="Z21" s="36"/>
      <c r="AA21" s="36"/>
      <c r="AB21" s="37"/>
      <c r="AC21" s="36"/>
      <c r="AD21" s="36"/>
      <c r="AE21" s="36"/>
      <c r="AF21" s="36"/>
      <c r="AG21" s="36"/>
      <c r="AH21" s="36"/>
      <c r="AI21" s="36"/>
      <c r="AJ21" s="36"/>
      <c r="AK21" s="37"/>
      <c r="AL21" s="35"/>
      <c r="AM21" s="36"/>
      <c r="AN21" s="36"/>
      <c r="AO21" s="36"/>
      <c r="AP21" s="36"/>
      <c r="AQ21" s="36"/>
      <c r="AR21" s="36"/>
      <c r="AS21" s="36"/>
      <c r="AT21" s="37"/>
    </row>
    <row r="22" spans="1:46" x14ac:dyDescent="0.3">
      <c r="A22" s="30">
        <v>1987</v>
      </c>
      <c r="B22" s="41">
        <v>0</v>
      </c>
      <c r="C22" s="42"/>
      <c r="D22" s="42"/>
      <c r="E22" s="42"/>
      <c r="F22" s="42"/>
      <c r="G22" s="42"/>
      <c r="H22" s="42"/>
      <c r="I22" s="42"/>
      <c r="J22" s="43"/>
      <c r="K22" s="36">
        <v>0</v>
      </c>
      <c r="L22" s="36">
        <v>0</v>
      </c>
      <c r="M22" s="36">
        <v>0</v>
      </c>
      <c r="N22" s="36">
        <v>0</v>
      </c>
      <c r="O22" s="36">
        <v>0</v>
      </c>
      <c r="P22" s="36">
        <v>0</v>
      </c>
      <c r="Q22" s="36">
        <v>0</v>
      </c>
      <c r="R22" s="36">
        <v>0</v>
      </c>
      <c r="S22" s="36">
        <v>0</v>
      </c>
      <c r="T22" s="35"/>
      <c r="U22" s="36"/>
      <c r="V22" s="36"/>
      <c r="W22" s="36"/>
      <c r="X22" s="36"/>
      <c r="Y22" s="36"/>
      <c r="Z22" s="36"/>
      <c r="AA22" s="36"/>
      <c r="AB22" s="37"/>
      <c r="AC22" s="36"/>
      <c r="AD22" s="36"/>
      <c r="AE22" s="36"/>
      <c r="AF22" s="36"/>
      <c r="AG22" s="36"/>
      <c r="AH22" s="36"/>
      <c r="AI22" s="36"/>
      <c r="AJ22" s="36"/>
      <c r="AK22" s="37"/>
      <c r="AL22" s="35"/>
      <c r="AM22" s="36"/>
      <c r="AN22" s="36"/>
      <c r="AO22" s="36"/>
      <c r="AP22" s="36"/>
      <c r="AQ22" s="36"/>
      <c r="AR22" s="36"/>
      <c r="AS22" s="36"/>
      <c r="AT22" s="37"/>
    </row>
    <row r="23" spans="1:46" x14ac:dyDescent="0.3">
      <c r="A23" s="30">
        <v>1988</v>
      </c>
      <c r="B23" s="41">
        <v>0</v>
      </c>
      <c r="C23" s="42"/>
      <c r="D23" s="42"/>
      <c r="E23" s="42"/>
      <c r="F23" s="42"/>
      <c r="G23" s="42"/>
      <c r="H23" s="42"/>
      <c r="I23" s="42"/>
      <c r="J23" s="43"/>
      <c r="K23" s="36">
        <v>0</v>
      </c>
      <c r="L23" s="36">
        <v>0</v>
      </c>
      <c r="M23" s="36">
        <v>0</v>
      </c>
      <c r="N23" s="36">
        <v>0</v>
      </c>
      <c r="O23" s="36">
        <v>0</v>
      </c>
      <c r="P23" s="36">
        <v>0</v>
      </c>
      <c r="Q23" s="36">
        <v>0</v>
      </c>
      <c r="R23" s="36">
        <v>0</v>
      </c>
      <c r="S23" s="36">
        <v>0</v>
      </c>
      <c r="T23" s="35"/>
      <c r="U23" s="36"/>
      <c r="V23" s="36"/>
      <c r="W23" s="36"/>
      <c r="X23" s="36"/>
      <c r="Y23" s="36"/>
      <c r="Z23" s="36"/>
      <c r="AA23" s="36"/>
      <c r="AB23" s="37"/>
      <c r="AC23" s="36"/>
      <c r="AD23" s="36"/>
      <c r="AE23" s="36"/>
      <c r="AF23" s="36"/>
      <c r="AG23" s="36"/>
      <c r="AH23" s="36"/>
      <c r="AI23" s="36"/>
      <c r="AJ23" s="36"/>
      <c r="AK23" s="37"/>
      <c r="AL23" s="35"/>
      <c r="AM23" s="36"/>
      <c r="AN23" s="36"/>
      <c r="AO23" s="36"/>
      <c r="AP23" s="36"/>
      <c r="AQ23" s="36"/>
      <c r="AR23" s="36"/>
      <c r="AS23" s="36"/>
      <c r="AT23" s="37"/>
    </row>
    <row r="24" spans="1:46" x14ac:dyDescent="0.3">
      <c r="A24" s="30">
        <v>1989</v>
      </c>
      <c r="B24" s="41">
        <v>0</v>
      </c>
      <c r="C24" s="42"/>
      <c r="D24" s="42"/>
      <c r="E24" s="42"/>
      <c r="F24" s="42"/>
      <c r="G24" s="42"/>
      <c r="H24" s="42"/>
      <c r="I24" s="42"/>
      <c r="J24" s="43"/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  <c r="Q24" s="36">
        <v>0</v>
      </c>
      <c r="R24" s="36">
        <v>0</v>
      </c>
      <c r="S24" s="36">
        <v>0</v>
      </c>
      <c r="T24" s="35"/>
      <c r="U24" s="36"/>
      <c r="V24" s="36"/>
      <c r="W24" s="36"/>
      <c r="X24" s="36"/>
      <c r="Y24" s="36"/>
      <c r="Z24" s="36"/>
      <c r="AA24" s="36"/>
      <c r="AB24" s="37"/>
      <c r="AC24" s="36"/>
      <c r="AD24" s="36"/>
      <c r="AE24" s="36"/>
      <c r="AF24" s="36"/>
      <c r="AG24" s="36"/>
      <c r="AH24" s="36"/>
      <c r="AI24" s="36"/>
      <c r="AJ24" s="36"/>
      <c r="AK24" s="37"/>
      <c r="AL24" s="35"/>
      <c r="AM24" s="36"/>
      <c r="AN24" s="36"/>
      <c r="AO24" s="36"/>
      <c r="AP24" s="36"/>
      <c r="AQ24" s="36"/>
      <c r="AR24" s="36"/>
      <c r="AS24" s="36"/>
      <c r="AT24" s="37"/>
    </row>
    <row r="25" spans="1:46" x14ac:dyDescent="0.3">
      <c r="A25" s="30">
        <v>1990</v>
      </c>
      <c r="B25" s="41">
        <v>0</v>
      </c>
      <c r="C25" s="42"/>
      <c r="D25" s="42"/>
      <c r="E25" s="42"/>
      <c r="F25" s="42"/>
      <c r="G25" s="42"/>
      <c r="H25" s="42"/>
      <c r="I25" s="42"/>
      <c r="J25" s="43"/>
      <c r="K25" s="36">
        <v>0</v>
      </c>
      <c r="L25" s="36">
        <v>0</v>
      </c>
      <c r="M25" s="36">
        <v>0</v>
      </c>
      <c r="N25" s="36">
        <v>0</v>
      </c>
      <c r="O25" s="36">
        <v>0</v>
      </c>
      <c r="P25" s="36">
        <v>0</v>
      </c>
      <c r="Q25" s="36">
        <v>0</v>
      </c>
      <c r="R25" s="36">
        <v>0</v>
      </c>
      <c r="S25" s="36">
        <v>0</v>
      </c>
      <c r="T25" s="35"/>
      <c r="U25" s="36"/>
      <c r="V25" s="36"/>
      <c r="W25" s="36"/>
      <c r="X25" s="36"/>
      <c r="Y25" s="36"/>
      <c r="Z25" s="36"/>
      <c r="AA25" s="36"/>
      <c r="AB25" s="37"/>
      <c r="AC25" s="36"/>
      <c r="AD25" s="36"/>
      <c r="AE25" s="36"/>
      <c r="AF25" s="36"/>
      <c r="AG25" s="36"/>
      <c r="AH25" s="36"/>
      <c r="AI25" s="36"/>
      <c r="AJ25" s="36"/>
      <c r="AK25" s="37"/>
      <c r="AL25" s="35"/>
      <c r="AM25" s="36"/>
      <c r="AN25" s="36"/>
      <c r="AO25" s="36"/>
      <c r="AP25" s="36"/>
      <c r="AQ25" s="36"/>
      <c r="AR25" s="36"/>
      <c r="AS25" s="36"/>
      <c r="AT25" s="37"/>
    </row>
    <row r="26" spans="1:46" x14ac:dyDescent="0.3">
      <c r="A26" s="30">
        <v>1991</v>
      </c>
      <c r="B26" s="41">
        <v>1</v>
      </c>
      <c r="C26" s="42">
        <v>1</v>
      </c>
      <c r="D26" s="42"/>
      <c r="E26" s="42"/>
      <c r="F26" s="42"/>
      <c r="G26" s="42"/>
      <c r="H26" s="42"/>
      <c r="I26" s="42"/>
      <c r="J26" s="43"/>
      <c r="K26" s="36">
        <v>7.7174674208834837E-2</v>
      </c>
      <c r="L26" s="36">
        <v>0.22399373958768212</v>
      </c>
      <c r="M26" s="36">
        <v>0</v>
      </c>
      <c r="N26" s="36">
        <v>0</v>
      </c>
      <c r="O26" s="36">
        <v>0</v>
      </c>
      <c r="P26" s="36">
        <v>0</v>
      </c>
      <c r="Q26" s="36">
        <v>0</v>
      </c>
      <c r="R26" s="36">
        <v>0</v>
      </c>
      <c r="S26" s="36">
        <v>0</v>
      </c>
      <c r="T26" s="35">
        <v>5.4672762908528376E-4</v>
      </c>
      <c r="U26" s="36">
        <v>5.4672762908528376E-4</v>
      </c>
      <c r="V26" s="36"/>
      <c r="W26" s="36"/>
      <c r="X26" s="36"/>
      <c r="Y26" s="36"/>
      <c r="Z26" s="36"/>
      <c r="AA26" s="36"/>
      <c r="AB26" s="37"/>
      <c r="AC26" s="36">
        <v>-3.5464221278279487E-4</v>
      </c>
      <c r="AD26" s="36">
        <v>2.6680905939016982E-4</v>
      </c>
      <c r="AE26" s="36">
        <v>-1.7744536368366165E-3</v>
      </c>
      <c r="AF26" s="36">
        <v>-5.8745086253066505E-4</v>
      </c>
      <c r="AG26" s="36">
        <v>1.0064615369314363E-3</v>
      </c>
      <c r="AH26" s="36">
        <v>1.0316705195136614E-3</v>
      </c>
      <c r="AI26" s="36">
        <v>4.8766067221170492E-4</v>
      </c>
      <c r="AJ26" s="36">
        <v>9.8790070636697617E-5</v>
      </c>
      <c r="AK26" s="37">
        <v>7.5280294818217287E-4</v>
      </c>
      <c r="AL26" s="35">
        <v>-1.4310305129219417E-10</v>
      </c>
      <c r="AM26" s="36">
        <v>9.7418893089207617E-4</v>
      </c>
      <c r="AN26" s="36">
        <v>-1.5966214301777431E-3</v>
      </c>
      <c r="AO26" s="36">
        <v>-4.5234915240145089E-4</v>
      </c>
      <c r="AP26" s="36">
        <v>1.0226189717409276E-3</v>
      </c>
      <c r="AQ26" s="36">
        <v>1.4322335236816187E-3</v>
      </c>
      <c r="AR26" s="36">
        <v>5.461000274942329E-4</v>
      </c>
      <c r="AS26" s="36">
        <v>1.3609932068559297E-4</v>
      </c>
      <c r="AT26" s="37">
        <v>1.7869150642987163E-3</v>
      </c>
    </row>
    <row r="27" spans="1:46" x14ac:dyDescent="0.3">
      <c r="A27" s="30">
        <v>1992</v>
      </c>
      <c r="B27" s="41">
        <v>1</v>
      </c>
      <c r="C27" s="42">
        <v>1</v>
      </c>
      <c r="D27" s="42"/>
      <c r="E27" s="42"/>
      <c r="F27" s="42"/>
      <c r="G27" s="42"/>
      <c r="H27" s="42"/>
      <c r="I27" s="42"/>
      <c r="J27" s="43"/>
      <c r="K27" s="36">
        <v>8.2394121817553026E-2</v>
      </c>
      <c r="L27" s="36">
        <v>0.23578677224640268</v>
      </c>
      <c r="M27" s="36">
        <v>0</v>
      </c>
      <c r="N27" s="36">
        <v>0</v>
      </c>
      <c r="O27" s="36">
        <v>0</v>
      </c>
      <c r="P27" s="36">
        <v>0</v>
      </c>
      <c r="Q27" s="36">
        <v>0</v>
      </c>
      <c r="R27" s="36">
        <v>0</v>
      </c>
      <c r="S27" s="36">
        <v>0</v>
      </c>
      <c r="T27" s="35">
        <v>2.918499820729084E-4</v>
      </c>
      <c r="U27" s="36">
        <v>2.918499820729084E-4</v>
      </c>
      <c r="V27" s="36"/>
      <c r="W27" s="36"/>
      <c r="X27" s="36"/>
      <c r="Y27" s="36"/>
      <c r="Z27" s="36"/>
      <c r="AA27" s="36"/>
      <c r="AB27" s="37"/>
      <c r="AC27" s="36">
        <v>-2.9331216366143179E-4</v>
      </c>
      <c r="AD27" s="36">
        <v>2.1708924854391023E-4</v>
      </c>
      <c r="AE27" s="36">
        <v>-1.7181722915665496E-3</v>
      </c>
      <c r="AF27" s="36">
        <v>-5.4052269644133796E-4</v>
      </c>
      <c r="AG27" s="36">
        <v>1.0355771070145699E-3</v>
      </c>
      <c r="AH27" s="36">
        <v>1.0483393821229053E-3</v>
      </c>
      <c r="AI27" s="36">
        <v>1.3774572523009977E-3</v>
      </c>
      <c r="AJ27" s="36">
        <v>1.006792451762443E-4</v>
      </c>
      <c r="AK27" s="37">
        <v>1.5782459933700698E-3</v>
      </c>
      <c r="AL27" s="35">
        <v>1.1365561426403644E-12</v>
      </c>
      <c r="AM27" s="36">
        <v>8.0031099543637898E-4</v>
      </c>
      <c r="AN27" s="36">
        <v>-1.5570492526896951E-3</v>
      </c>
      <c r="AO27" s="36">
        <v>-4.2115413754175812E-4</v>
      </c>
      <c r="AP27" s="36">
        <v>1.0642695890294607E-3</v>
      </c>
      <c r="AQ27" s="36">
        <v>1.4564528558900949E-3</v>
      </c>
      <c r="AR27" s="36">
        <v>9.5705185935700168E-4</v>
      </c>
      <c r="AS27" s="36">
        <v>1.3598571935917648E-4</v>
      </c>
      <c r="AT27" s="37">
        <v>2.5409502193499043E-3</v>
      </c>
    </row>
    <row r="28" spans="1:46" x14ac:dyDescent="0.3">
      <c r="A28" s="30">
        <v>1993</v>
      </c>
      <c r="B28" s="41">
        <v>1</v>
      </c>
      <c r="C28" s="42">
        <v>1</v>
      </c>
      <c r="D28" s="42"/>
      <c r="E28" s="42"/>
      <c r="F28" s="42"/>
      <c r="G28" s="42"/>
      <c r="H28" s="42"/>
      <c r="I28" s="42"/>
      <c r="J28" s="43"/>
      <c r="K28" s="36">
        <v>7.8576172724438301E-2</v>
      </c>
      <c r="L28" s="36">
        <v>0.25078113009025482</v>
      </c>
      <c r="M28" s="36">
        <v>0</v>
      </c>
      <c r="N28" s="36">
        <v>0</v>
      </c>
      <c r="O28" s="36">
        <v>0</v>
      </c>
      <c r="P28" s="36">
        <v>0</v>
      </c>
      <c r="Q28" s="36">
        <v>0</v>
      </c>
      <c r="R28" s="36">
        <v>0</v>
      </c>
      <c r="S28" s="36">
        <v>0</v>
      </c>
      <c r="T28" s="35">
        <v>5.0196685250174353E-4</v>
      </c>
      <c r="U28" s="36">
        <v>5.0196685250174353E-4</v>
      </c>
      <c r="V28" s="36"/>
      <c r="W28" s="36"/>
      <c r="X28" s="36"/>
      <c r="Y28" s="36"/>
      <c r="Z28" s="36"/>
      <c r="AA28" s="36"/>
      <c r="AB28" s="37"/>
      <c r="AC28" s="36">
        <v>-3.1242175659666819E-4</v>
      </c>
      <c r="AD28" s="36">
        <v>4.6774185480067564E-4</v>
      </c>
      <c r="AE28" s="36">
        <v>-1.733794361677125E-3</v>
      </c>
      <c r="AF28" s="36">
        <v>-5.345420794470911E-4</v>
      </c>
      <c r="AG28" s="36">
        <v>9.1202600551498194E-4</v>
      </c>
      <c r="AH28" s="36">
        <v>9.4949071596571552E-4</v>
      </c>
      <c r="AI28" s="36">
        <v>1.5873509033585695E-4</v>
      </c>
      <c r="AJ28" s="36">
        <v>-2.6713207366004271E-5</v>
      </c>
      <c r="AK28" s="37">
        <v>1.2584027199616197E-3</v>
      </c>
      <c r="AL28" s="35">
        <v>-2.0059825613752578E-11</v>
      </c>
      <c r="AM28" s="36">
        <v>1.101622389103352E-3</v>
      </c>
      <c r="AN28" s="36">
        <v>-1.562375258461127E-3</v>
      </c>
      <c r="AO28" s="36">
        <v>-4.1555441135659017E-4</v>
      </c>
      <c r="AP28" s="36">
        <v>9.7593602927997466E-4</v>
      </c>
      <c r="AQ28" s="36">
        <v>1.3733010913341058E-3</v>
      </c>
      <c r="AR28" s="36">
        <v>2.7706658199381579E-4</v>
      </c>
      <c r="AS28" s="36">
        <v>6.9034143647783257E-6</v>
      </c>
      <c r="AT28" s="37">
        <v>2.307149015817688E-3</v>
      </c>
    </row>
    <row r="29" spans="1:46" x14ac:dyDescent="0.3">
      <c r="A29" s="30">
        <v>1994</v>
      </c>
      <c r="B29" s="41">
        <v>1</v>
      </c>
      <c r="C29" s="42">
        <v>1</v>
      </c>
      <c r="D29" s="42"/>
      <c r="E29" s="42"/>
      <c r="F29" s="42"/>
      <c r="G29" s="42"/>
      <c r="H29" s="42"/>
      <c r="I29" s="42"/>
      <c r="J29" s="43"/>
      <c r="K29" s="36">
        <v>7.8167271918985676E-2</v>
      </c>
      <c r="L29" s="36">
        <v>0.25120930191312651</v>
      </c>
      <c r="M29" s="36">
        <v>0</v>
      </c>
      <c r="N29" s="36">
        <v>0</v>
      </c>
      <c r="O29" s="36">
        <v>0</v>
      </c>
      <c r="P29" s="36">
        <v>0</v>
      </c>
      <c r="Q29" s="36">
        <v>0</v>
      </c>
      <c r="R29" s="36">
        <v>0</v>
      </c>
      <c r="S29" s="36">
        <v>0</v>
      </c>
      <c r="T29" s="35">
        <v>6.5389392291247518E-4</v>
      </c>
      <c r="U29" s="36">
        <v>6.5389392291247518E-4</v>
      </c>
      <c r="V29" s="36"/>
      <c r="W29" s="36"/>
      <c r="X29" s="36"/>
      <c r="Y29" s="36"/>
      <c r="Z29" s="36"/>
      <c r="AA29" s="36"/>
      <c r="AB29" s="37"/>
      <c r="AC29" s="36">
        <v>-2.1512153493946507E-4</v>
      </c>
      <c r="AD29" s="36">
        <v>5.9402896672193766E-4</v>
      </c>
      <c r="AE29" s="36">
        <v>-1.533252105229609E-3</v>
      </c>
      <c r="AF29" s="36">
        <v>-5.7929286327001756E-4</v>
      </c>
      <c r="AG29" s="36">
        <v>1.0347563618599868E-3</v>
      </c>
      <c r="AH29" s="36">
        <v>1.1454076844794928E-3</v>
      </c>
      <c r="AI29" s="36">
        <v>3.1690722511573124E-4</v>
      </c>
      <c r="AJ29" s="36">
        <v>-1.7621232655332491E-4</v>
      </c>
      <c r="AK29" s="37">
        <v>2.0783382525994681E-3</v>
      </c>
      <c r="AL29" s="35">
        <v>6.1663736313379115E-11</v>
      </c>
      <c r="AM29" s="36">
        <v>1.0281820676302617E-3</v>
      </c>
      <c r="AN29" s="36">
        <v>-1.4188248098367354E-3</v>
      </c>
      <c r="AO29" s="36">
        <v>-4.8783736828312895E-4</v>
      </c>
      <c r="AP29" s="36">
        <v>1.0803475554824436E-3</v>
      </c>
      <c r="AQ29" s="36">
        <v>1.4879132877663654E-3</v>
      </c>
      <c r="AR29" s="36">
        <v>3.400534990992425E-4</v>
      </c>
      <c r="AS29" s="36">
        <v>-1.4944143214528564E-4</v>
      </c>
      <c r="AT29" s="37">
        <v>2.8229812721811999E-3</v>
      </c>
    </row>
    <row r="30" spans="1:46" x14ac:dyDescent="0.3">
      <c r="A30" s="30">
        <v>1995</v>
      </c>
      <c r="B30" s="41">
        <v>1</v>
      </c>
      <c r="C30" s="42">
        <v>1</v>
      </c>
      <c r="D30" s="42"/>
      <c r="E30" s="42"/>
      <c r="F30" s="42"/>
      <c r="G30" s="42"/>
      <c r="H30" s="42"/>
      <c r="I30" s="42"/>
      <c r="J30" s="43"/>
      <c r="K30" s="36">
        <v>8.2720086677186833E-2</v>
      </c>
      <c r="L30" s="36">
        <v>0.2535382946999355</v>
      </c>
      <c r="M30" s="36">
        <v>0</v>
      </c>
      <c r="N30" s="36">
        <v>0</v>
      </c>
      <c r="O30" s="36">
        <v>0</v>
      </c>
      <c r="P30" s="36">
        <v>0</v>
      </c>
      <c r="Q30" s="36">
        <v>0</v>
      </c>
      <c r="R30" s="36">
        <v>0</v>
      </c>
      <c r="S30" s="36">
        <v>0</v>
      </c>
      <c r="T30" s="35">
        <v>7.5265413510246302E-4</v>
      </c>
      <c r="U30" s="36">
        <v>7.5265413510246302E-4</v>
      </c>
      <c r="V30" s="36"/>
      <c r="W30" s="36"/>
      <c r="X30" s="36"/>
      <c r="Y30" s="36"/>
      <c r="Z30" s="36"/>
      <c r="AA30" s="36"/>
      <c r="AB30" s="37"/>
      <c r="AC30" s="36">
        <v>-3.122130553510112E-4</v>
      </c>
      <c r="AD30" s="36">
        <v>4.2282491996029292E-4</v>
      </c>
      <c r="AE30" s="36">
        <v>-1.6838363926330931E-3</v>
      </c>
      <c r="AF30" s="36">
        <v>-7.1644909916188462E-4</v>
      </c>
      <c r="AG30" s="36">
        <v>7.9510670491969527E-4</v>
      </c>
      <c r="AH30" s="36">
        <v>1.0266758626547748E-3</v>
      </c>
      <c r="AI30" s="36">
        <v>-1.0972639131183164E-4</v>
      </c>
      <c r="AJ30" s="36">
        <v>-8.8492933374291084E-5</v>
      </c>
      <c r="AK30" s="37">
        <v>1.2785493107381177E-3</v>
      </c>
      <c r="AL30" s="35">
        <v>3.0845573350597361E-11</v>
      </c>
      <c r="AM30" s="36">
        <v>9.3254894465106392E-4</v>
      </c>
      <c r="AN30" s="36">
        <v>-1.4665403034979829E-3</v>
      </c>
      <c r="AO30" s="36">
        <v>-5.2717212729904751E-4</v>
      </c>
      <c r="AP30" s="36">
        <v>8.7882281306113537E-4</v>
      </c>
      <c r="AQ30" s="36">
        <v>1.6119943043397854E-3</v>
      </c>
      <c r="AR30" s="36">
        <v>-6.1311798883524285E-5</v>
      </c>
      <c r="AS30" s="36">
        <v>-4.1603603370795162E-5</v>
      </c>
      <c r="AT30" s="37">
        <v>2.6059053594855216E-3</v>
      </c>
    </row>
    <row r="31" spans="1:46" x14ac:dyDescent="0.3">
      <c r="A31" s="30">
        <v>1996</v>
      </c>
      <c r="B31" s="41">
        <v>1</v>
      </c>
      <c r="C31" s="42">
        <v>1</v>
      </c>
      <c r="D31" s="42"/>
      <c r="E31" s="42"/>
      <c r="F31" s="42"/>
      <c r="G31" s="42"/>
      <c r="H31" s="42"/>
      <c r="I31" s="42"/>
      <c r="J31" s="43"/>
      <c r="K31" s="36">
        <v>7.8180518773220783E-2</v>
      </c>
      <c r="L31" s="36">
        <v>0.23985762392727103</v>
      </c>
      <c r="M31" s="36">
        <v>0</v>
      </c>
      <c r="N31" s="36">
        <v>0</v>
      </c>
      <c r="O31" s="36">
        <v>0</v>
      </c>
      <c r="P31" s="36">
        <v>0</v>
      </c>
      <c r="Q31" s="36">
        <v>0</v>
      </c>
      <c r="R31" s="36">
        <v>0</v>
      </c>
      <c r="S31" s="36">
        <v>0</v>
      </c>
      <c r="T31" s="35">
        <v>1.1726033548631035E-3</v>
      </c>
      <c r="U31" s="36">
        <v>1.1726033548631035E-3</v>
      </c>
      <c r="V31" s="36"/>
      <c r="W31" s="36"/>
      <c r="X31" s="36"/>
      <c r="Y31" s="36"/>
      <c r="Z31" s="36"/>
      <c r="AA31" s="36"/>
      <c r="AB31" s="37"/>
      <c r="AC31" s="36">
        <v>-1.412066589151386E-4</v>
      </c>
      <c r="AD31" s="36">
        <v>1.1187157328633563E-3</v>
      </c>
      <c r="AE31" s="36">
        <v>-1.7169211982491132E-3</v>
      </c>
      <c r="AF31" s="36">
        <v>-6.518835187946146E-4</v>
      </c>
      <c r="AG31" s="36">
        <v>7.0080848290473728E-4</v>
      </c>
      <c r="AH31" s="36">
        <v>7.7462615789862218E-4</v>
      </c>
      <c r="AI31" s="36">
        <v>1.0785062725634443E-4</v>
      </c>
      <c r="AJ31" s="36">
        <v>-8.1395029485110184E-5</v>
      </c>
      <c r="AK31" s="37">
        <v>3.9273058536201135E-4</v>
      </c>
      <c r="AL31" s="35">
        <v>-8.4195042275012413E-12</v>
      </c>
      <c r="AM31" s="36">
        <v>1.3357606573741936E-3</v>
      </c>
      <c r="AN31" s="36">
        <v>-1.5950109887068846E-3</v>
      </c>
      <c r="AO31" s="36">
        <v>-5.3597414694686195E-4</v>
      </c>
      <c r="AP31" s="36">
        <v>7.0349859314206779E-4</v>
      </c>
      <c r="AQ31" s="36">
        <v>1.1866198868993475E-3</v>
      </c>
      <c r="AR31" s="36">
        <v>1.1659896569658204E-4</v>
      </c>
      <c r="AS31" s="36">
        <v>-5.3668922097532243E-5</v>
      </c>
      <c r="AT31" s="37">
        <v>7.7947608663659392E-4</v>
      </c>
    </row>
    <row r="32" spans="1:46" x14ac:dyDescent="0.3">
      <c r="A32" s="30">
        <v>1997</v>
      </c>
      <c r="B32" s="41">
        <v>1</v>
      </c>
      <c r="C32" s="42">
        <v>1</v>
      </c>
      <c r="D32" s="42"/>
      <c r="E32" s="42"/>
      <c r="F32" s="42"/>
      <c r="G32" s="42"/>
      <c r="H32" s="42"/>
      <c r="I32" s="42"/>
      <c r="J32" s="43"/>
      <c r="K32" s="36">
        <v>6.9564400212701882E-2</v>
      </c>
      <c r="L32" s="36">
        <v>0.22555733806689685</v>
      </c>
      <c r="M32" s="36">
        <v>0</v>
      </c>
      <c r="N32" s="36">
        <v>0</v>
      </c>
      <c r="O32" s="36">
        <v>0</v>
      </c>
      <c r="P32" s="36">
        <v>0</v>
      </c>
      <c r="Q32" s="36">
        <v>0</v>
      </c>
      <c r="R32" s="36">
        <v>0</v>
      </c>
      <c r="S32" s="36">
        <v>0</v>
      </c>
      <c r="T32" s="35">
        <v>1.0993481067776466E-3</v>
      </c>
      <c r="U32" s="36">
        <v>1.0993481067776466E-3</v>
      </c>
      <c r="V32" s="36"/>
      <c r="W32" s="36"/>
      <c r="X32" s="36"/>
      <c r="Y32" s="36"/>
      <c r="Z32" s="36"/>
      <c r="AA32" s="36"/>
      <c r="AB32" s="37"/>
      <c r="AC32" s="36">
        <v>2.0286334188451241E-4</v>
      </c>
      <c r="AD32" s="36">
        <v>2.1483695119874717E-3</v>
      </c>
      <c r="AE32" s="36">
        <v>-1.7106021122869526E-3</v>
      </c>
      <c r="AF32" s="36">
        <v>-5.7012989695120716E-4</v>
      </c>
      <c r="AG32" s="36">
        <v>7.1591905289014493E-4</v>
      </c>
      <c r="AH32" s="36">
        <v>7.5690024871173905E-4</v>
      </c>
      <c r="AI32" s="36">
        <v>1.1795677747191166E-4</v>
      </c>
      <c r="AJ32" s="36">
        <v>7.4860410765139525E-5</v>
      </c>
      <c r="AK32" s="37">
        <v>1.3291284337181289E-3</v>
      </c>
      <c r="AL32" s="35">
        <v>-1.9603139164137043E-11</v>
      </c>
      <c r="AM32" s="36">
        <v>1.7445453282768533E-3</v>
      </c>
      <c r="AN32" s="36">
        <v>-1.8287203596032585E-3</v>
      </c>
      <c r="AO32" s="36">
        <v>-6.2178448535094445E-4</v>
      </c>
      <c r="AP32" s="36">
        <v>6.3730267597256066E-4</v>
      </c>
      <c r="AQ32" s="36">
        <v>6.2650681014596765E-4</v>
      </c>
      <c r="AR32" s="36">
        <v>8.2548537970500622E-5</v>
      </c>
      <c r="AS32" s="36">
        <v>4.2790487626486257E-5</v>
      </c>
      <c r="AT32" s="37">
        <v>6.8287444938644655E-4</v>
      </c>
    </row>
    <row r="33" spans="1:46" x14ac:dyDescent="0.3">
      <c r="A33" s="30">
        <v>1998</v>
      </c>
      <c r="B33" s="41">
        <v>1</v>
      </c>
      <c r="C33" s="42">
        <v>1</v>
      </c>
      <c r="D33" s="42"/>
      <c r="E33" s="42"/>
      <c r="F33" s="42"/>
      <c r="G33" s="42"/>
      <c r="H33" s="42"/>
      <c r="I33" s="42"/>
      <c r="J33" s="43"/>
      <c r="K33" s="36">
        <v>7.0851753432098416E-2</v>
      </c>
      <c r="L33" s="36">
        <v>0.22090622146459679</v>
      </c>
      <c r="M33" s="36">
        <v>0</v>
      </c>
      <c r="N33" s="36">
        <v>0</v>
      </c>
      <c r="O33" s="36">
        <v>0</v>
      </c>
      <c r="P33" s="36">
        <v>0</v>
      </c>
      <c r="Q33" s="36">
        <v>0</v>
      </c>
      <c r="R33" s="36">
        <v>0</v>
      </c>
      <c r="S33" s="36">
        <v>0</v>
      </c>
      <c r="T33" s="35">
        <v>1.2906801272474589E-3</v>
      </c>
      <c r="U33" s="36">
        <v>1.2906801272474589E-3</v>
      </c>
      <c r="V33" s="36"/>
      <c r="W33" s="36"/>
      <c r="X33" s="36"/>
      <c r="Y33" s="36"/>
      <c r="Z33" s="36"/>
      <c r="AA33" s="36"/>
      <c r="AB33" s="37"/>
      <c r="AC33" s="36">
        <v>1.2032259823512045E-4</v>
      </c>
      <c r="AD33" s="36">
        <v>2.1148597535587104E-3</v>
      </c>
      <c r="AE33" s="36">
        <v>-1.7216534751047631E-3</v>
      </c>
      <c r="AF33" s="36">
        <v>-5.3026105444830044E-4</v>
      </c>
      <c r="AG33" s="36">
        <v>7.1558998681776637E-4</v>
      </c>
      <c r="AH33" s="36">
        <v>8.8901587283793816E-4</v>
      </c>
      <c r="AI33" s="36">
        <v>1.5665612864916332E-4</v>
      </c>
      <c r="AJ33" s="36">
        <v>-3.2904783005334496E-5</v>
      </c>
      <c r="AK33" s="37">
        <v>9.0894031829077826E-5</v>
      </c>
      <c r="AL33" s="35">
        <v>-6.2847339499301188E-11</v>
      </c>
      <c r="AM33" s="36">
        <v>1.8591355396328751E-3</v>
      </c>
      <c r="AN33" s="36">
        <v>-1.7816617799629104E-3</v>
      </c>
      <c r="AO33" s="36">
        <v>-5.2159381750732496E-4</v>
      </c>
      <c r="AP33" s="36">
        <v>6.7295456398859153E-4</v>
      </c>
      <c r="AQ33" s="36">
        <v>8.6413587353506159E-4</v>
      </c>
      <c r="AR33" s="36">
        <v>1.3120626818824207E-4</v>
      </c>
      <c r="AS33" s="36">
        <v>-5.0115718760041316E-5</v>
      </c>
      <c r="AT33" s="37">
        <v>-3.3170415967525267E-4</v>
      </c>
    </row>
    <row r="34" spans="1:46" x14ac:dyDescent="0.3">
      <c r="A34" s="30">
        <v>1999</v>
      </c>
      <c r="B34" s="41">
        <v>6</v>
      </c>
      <c r="C34" s="42">
        <v>6</v>
      </c>
      <c r="D34" s="42"/>
      <c r="E34" s="42"/>
      <c r="F34" s="42"/>
      <c r="G34" s="42"/>
      <c r="H34" s="42"/>
      <c r="I34" s="42"/>
      <c r="J34" s="43"/>
      <c r="K34" s="36">
        <v>0.22521729599940096</v>
      </c>
      <c r="L34" s="36">
        <v>0.73000321962847792</v>
      </c>
      <c r="M34" s="36">
        <v>0</v>
      </c>
      <c r="N34" s="36">
        <v>0</v>
      </c>
      <c r="O34" s="36">
        <v>0</v>
      </c>
      <c r="P34" s="36">
        <v>0</v>
      </c>
      <c r="Q34" s="36">
        <v>0</v>
      </c>
      <c r="R34" s="36">
        <v>0</v>
      </c>
      <c r="S34" s="36">
        <v>0</v>
      </c>
      <c r="T34" s="35">
        <v>2.9602716222379686E-3</v>
      </c>
      <c r="U34" s="36">
        <v>2.9602716222379686E-3</v>
      </c>
      <c r="V34" s="36"/>
      <c r="W34" s="36"/>
      <c r="X34" s="36"/>
      <c r="Y34" s="36"/>
      <c r="Z34" s="36"/>
      <c r="AA34" s="36"/>
      <c r="AB34" s="37"/>
      <c r="AC34" s="36">
        <v>-5.2455273868306944E-5</v>
      </c>
      <c r="AD34" s="36">
        <v>1.8378347929708084E-3</v>
      </c>
      <c r="AE34" s="36">
        <v>-1.8804516522926212E-3</v>
      </c>
      <c r="AF34" s="36">
        <v>-4.3655167273311805E-4</v>
      </c>
      <c r="AG34" s="36">
        <v>7.10226473891721E-4</v>
      </c>
      <c r="AH34" s="36">
        <v>1.6233552663310659E-3</v>
      </c>
      <c r="AI34" s="36">
        <v>1.6966083026262121E-4</v>
      </c>
      <c r="AJ34" s="36">
        <v>-3.9486148558423451E-5</v>
      </c>
      <c r="AK34" s="37">
        <v>-2.782280968585251E-4</v>
      </c>
      <c r="AL34" s="35">
        <v>-2.788667161066171E-11</v>
      </c>
      <c r="AM34" s="36">
        <v>1.8729252655994397E-3</v>
      </c>
      <c r="AN34" s="36">
        <v>-1.8222568415526136E-3</v>
      </c>
      <c r="AO34" s="36">
        <v>-3.4820619457399395E-4</v>
      </c>
      <c r="AP34" s="36">
        <v>7.4549568998470814E-4</v>
      </c>
      <c r="AQ34" s="36">
        <v>1.952184177470174E-3</v>
      </c>
      <c r="AR34" s="36">
        <v>1.9552221679743328E-4</v>
      </c>
      <c r="AS34" s="36">
        <v>-2.9077015252023578E-5</v>
      </c>
      <c r="AT34" s="37">
        <v>-3.1589070507865712E-5</v>
      </c>
    </row>
    <row r="35" spans="1:46" x14ac:dyDescent="0.3">
      <c r="A35" s="30">
        <v>2000</v>
      </c>
      <c r="B35" s="41">
        <v>6</v>
      </c>
      <c r="C35" s="42">
        <v>6</v>
      </c>
      <c r="D35" s="42"/>
      <c r="E35" s="42"/>
      <c r="F35" s="42"/>
      <c r="G35" s="42"/>
      <c r="H35" s="42"/>
      <c r="I35" s="42"/>
      <c r="J35" s="43"/>
      <c r="K35" s="36">
        <v>0.20238748930033648</v>
      </c>
      <c r="L35" s="36">
        <v>0.72472848558554448</v>
      </c>
      <c r="M35" s="36">
        <v>0</v>
      </c>
      <c r="N35" s="36">
        <v>0</v>
      </c>
      <c r="O35" s="36">
        <v>0</v>
      </c>
      <c r="P35" s="36">
        <v>0</v>
      </c>
      <c r="Q35" s="36">
        <v>0</v>
      </c>
      <c r="R35" s="36">
        <v>0</v>
      </c>
      <c r="S35" s="36">
        <v>0</v>
      </c>
      <c r="T35" s="35">
        <v>2.5699574656868874E-3</v>
      </c>
      <c r="U35" s="36">
        <v>2.5699574656868874E-3</v>
      </c>
      <c r="V35" s="36"/>
      <c r="W35" s="36"/>
      <c r="X35" s="36"/>
      <c r="Y35" s="36"/>
      <c r="Z35" s="36"/>
      <c r="AA35" s="36"/>
      <c r="AB35" s="37"/>
      <c r="AC35" s="36">
        <v>-2.5682938188541216E-4</v>
      </c>
      <c r="AD35" s="36">
        <v>1.6297930282097497E-3</v>
      </c>
      <c r="AE35" s="36">
        <v>-2.1373732393213151E-3</v>
      </c>
      <c r="AF35" s="36">
        <v>-3.2289916639906003E-4</v>
      </c>
      <c r="AG35" s="36">
        <v>7.3280248820313738E-4</v>
      </c>
      <c r="AH35" s="36">
        <v>1.6126531374453723E-3</v>
      </c>
      <c r="AI35" s="36">
        <v>2.5728086120031915E-4</v>
      </c>
      <c r="AJ35" s="36">
        <v>-6.7653098549808407E-5</v>
      </c>
      <c r="AK35" s="37">
        <v>8.5975863613887166E-6</v>
      </c>
      <c r="AL35" s="35">
        <v>5.8569578044941937E-11</v>
      </c>
      <c r="AM35" s="36">
        <v>2.0423363097304783E-3</v>
      </c>
      <c r="AN35" s="36">
        <v>-1.9058039457433599E-3</v>
      </c>
      <c r="AO35" s="36">
        <v>-2.2952418785680587E-4</v>
      </c>
      <c r="AP35" s="36">
        <v>8.7442655154202622E-4</v>
      </c>
      <c r="AQ35" s="36">
        <v>2.348021340820414E-3</v>
      </c>
      <c r="AR35" s="36">
        <v>3.9331195338696023E-4</v>
      </c>
      <c r="AS35" s="36">
        <v>-2.1895697742487272E-5</v>
      </c>
      <c r="AT35" s="37">
        <v>8.4413058975492514E-4</v>
      </c>
    </row>
    <row r="36" spans="1:46" x14ac:dyDescent="0.3">
      <c r="A36" s="30">
        <v>2001</v>
      </c>
      <c r="B36" s="41">
        <v>7</v>
      </c>
      <c r="C36" s="42">
        <v>6</v>
      </c>
      <c r="D36" s="42">
        <v>1</v>
      </c>
      <c r="E36" s="42"/>
      <c r="F36" s="42"/>
      <c r="G36" s="42"/>
      <c r="H36" s="42"/>
      <c r="I36" s="42"/>
      <c r="J36" s="43"/>
      <c r="K36" s="36">
        <v>0.21630439158615888</v>
      </c>
      <c r="L36" s="36">
        <v>0.72106990379376901</v>
      </c>
      <c r="M36" s="36">
        <v>3.2156291485431913E-2</v>
      </c>
      <c r="N36" s="36">
        <v>0</v>
      </c>
      <c r="O36" s="36">
        <v>0</v>
      </c>
      <c r="P36" s="36">
        <v>0</v>
      </c>
      <c r="Q36" s="36">
        <v>0</v>
      </c>
      <c r="R36" s="36">
        <v>0</v>
      </c>
      <c r="S36" s="36">
        <v>0</v>
      </c>
      <c r="T36" s="35">
        <v>2.5685349144136198E-3</v>
      </c>
      <c r="U36" s="36">
        <v>2.6863222280710257E-3</v>
      </c>
      <c r="V36" s="36">
        <v>4.2448032000487419E-4</v>
      </c>
      <c r="W36" s="36"/>
      <c r="X36" s="36"/>
      <c r="Y36" s="36"/>
      <c r="Z36" s="36"/>
      <c r="AA36" s="36"/>
      <c r="AB36" s="37"/>
      <c r="AC36" s="36">
        <v>-3.930851551845713E-4</v>
      </c>
      <c r="AD36" s="36">
        <v>1.6336301589169023E-3</v>
      </c>
      <c r="AE36" s="36">
        <v>-2.3991206831712069E-3</v>
      </c>
      <c r="AF36" s="36">
        <v>-3.3867949007517032E-4</v>
      </c>
      <c r="AG36" s="36">
        <v>7.9112487044218495E-4</v>
      </c>
      <c r="AH36" s="36">
        <v>1.4932983162560674E-3</v>
      </c>
      <c r="AI36" s="36">
        <v>2.5233239041534331E-4</v>
      </c>
      <c r="AJ36" s="36">
        <v>-3.75683789417703E-5</v>
      </c>
      <c r="AK36" s="37">
        <v>-9.5782504597443339E-4</v>
      </c>
      <c r="AL36" s="35">
        <v>-2.3856410745144501E-11</v>
      </c>
      <c r="AM36" s="36">
        <v>2.2388891755638924E-3</v>
      </c>
      <c r="AN36" s="36">
        <v>-2.0652988236552969E-3</v>
      </c>
      <c r="AO36" s="36">
        <v>-2.0263642157558484E-4</v>
      </c>
      <c r="AP36" s="36">
        <v>9.8023039486355517E-4</v>
      </c>
      <c r="AQ36" s="36">
        <v>2.3097592019904033E-3</v>
      </c>
      <c r="AR36" s="36">
        <v>4.0040859071936567E-4</v>
      </c>
      <c r="AS36" s="36">
        <v>2.8132110234218825E-5</v>
      </c>
      <c r="AT36" s="37">
        <v>7.5411207296820193E-4</v>
      </c>
    </row>
    <row r="37" spans="1:46" x14ac:dyDescent="0.3">
      <c r="A37" s="30">
        <v>2002</v>
      </c>
      <c r="B37" s="41">
        <v>8</v>
      </c>
      <c r="C37" s="42">
        <v>7</v>
      </c>
      <c r="D37" s="42">
        <v>1</v>
      </c>
      <c r="E37" s="42"/>
      <c r="F37" s="42"/>
      <c r="G37" s="42"/>
      <c r="H37" s="42"/>
      <c r="I37" s="42"/>
      <c r="J37" s="43"/>
      <c r="K37" s="36">
        <v>0.22684004139902522</v>
      </c>
      <c r="L37" s="36">
        <v>0.7194006574987597</v>
      </c>
      <c r="M37" s="36">
        <v>3.4738498422346768E-2</v>
      </c>
      <c r="N37" s="36">
        <v>0</v>
      </c>
      <c r="O37" s="36">
        <v>0</v>
      </c>
      <c r="P37" s="36">
        <v>0</v>
      </c>
      <c r="Q37" s="36">
        <v>0</v>
      </c>
      <c r="R37" s="36">
        <v>0</v>
      </c>
      <c r="S37" s="36">
        <v>0</v>
      </c>
      <c r="T37" s="35">
        <v>2.7303120089848865E-3</v>
      </c>
      <c r="U37" s="36">
        <v>2.8663695599291869E-3</v>
      </c>
      <c r="V37" s="36">
        <v>3.1865634076383079E-4</v>
      </c>
      <c r="W37" s="36"/>
      <c r="X37" s="36"/>
      <c r="Y37" s="36"/>
      <c r="Z37" s="36"/>
      <c r="AA37" s="36"/>
      <c r="AB37" s="37"/>
      <c r="AC37" s="36">
        <v>-3.5000796907531299E-4</v>
      </c>
      <c r="AD37" s="36">
        <v>1.714422512354607E-3</v>
      </c>
      <c r="AE37" s="36">
        <v>-2.4209265294423748E-3</v>
      </c>
      <c r="AF37" s="36">
        <v>-2.6294815314904026E-4</v>
      </c>
      <c r="AG37" s="36">
        <v>5.0402882916319514E-4</v>
      </c>
      <c r="AH37" s="36">
        <v>1.2269071088377192E-3</v>
      </c>
      <c r="AI37" s="36">
        <v>1.8902594966682673E-4</v>
      </c>
      <c r="AJ37" s="36">
        <v>-5.7639154691365486E-5</v>
      </c>
      <c r="AK37" s="37">
        <v>-6.9040061491583589E-4</v>
      </c>
      <c r="AL37" s="35">
        <v>-2.9394893991972945E-11</v>
      </c>
      <c r="AM37" s="36">
        <v>2.2660521667923306E-3</v>
      </c>
      <c r="AN37" s="36">
        <v>-2.100207194245069E-3</v>
      </c>
      <c r="AO37" s="36">
        <v>-1.2703818826460947E-4</v>
      </c>
      <c r="AP37" s="36">
        <v>7.0411978718236672E-4</v>
      </c>
      <c r="AQ37" s="36">
        <v>1.8842219928542688E-3</v>
      </c>
      <c r="AR37" s="36">
        <v>3.0348470176834978E-4</v>
      </c>
      <c r="AS37" s="36">
        <v>-2.222688133907813E-6</v>
      </c>
      <c r="AT37" s="37">
        <v>2.9118742261486426E-4</v>
      </c>
    </row>
    <row r="38" spans="1:46" x14ac:dyDescent="0.3">
      <c r="A38" s="30">
        <v>2003</v>
      </c>
      <c r="B38" s="41">
        <v>9</v>
      </c>
      <c r="C38" s="42">
        <v>8</v>
      </c>
      <c r="D38" s="42">
        <v>1</v>
      </c>
      <c r="E38" s="42"/>
      <c r="F38" s="42"/>
      <c r="G38" s="42"/>
      <c r="H38" s="42"/>
      <c r="I38" s="42"/>
      <c r="J38" s="43"/>
      <c r="K38" s="36">
        <v>0.25390189097416371</v>
      </c>
      <c r="L38" s="36">
        <v>0.74376378155197564</v>
      </c>
      <c r="M38" s="36">
        <v>4.1584397812791621E-2</v>
      </c>
      <c r="N38" s="36">
        <v>0</v>
      </c>
      <c r="O38" s="36">
        <v>0</v>
      </c>
      <c r="P38" s="36">
        <v>0</v>
      </c>
      <c r="Q38" s="36">
        <v>0</v>
      </c>
      <c r="R38" s="36">
        <v>0</v>
      </c>
      <c r="S38" s="36">
        <v>0</v>
      </c>
      <c r="T38" s="35">
        <v>2.789682545219645E-3</v>
      </c>
      <c r="U38" s="36">
        <v>2.935179314503085E-3</v>
      </c>
      <c r="V38" s="36">
        <v>2.5584594097743501E-4</v>
      </c>
      <c r="W38" s="36"/>
      <c r="X38" s="36"/>
      <c r="Y38" s="36"/>
      <c r="Z38" s="36"/>
      <c r="AA38" s="36"/>
      <c r="AB38" s="37"/>
      <c r="AC38" s="36">
        <v>-1.5567645748277523E-4</v>
      </c>
      <c r="AD38" s="36">
        <v>1.9755957020744907E-3</v>
      </c>
      <c r="AE38" s="36">
        <v>-2.4177966820086863E-3</v>
      </c>
      <c r="AF38" s="36">
        <v>-2.6612952219995725E-4</v>
      </c>
      <c r="AG38" s="36">
        <v>5.979601409165301E-4</v>
      </c>
      <c r="AH38" s="36">
        <v>1.5546351548036946E-3</v>
      </c>
      <c r="AI38" s="36">
        <v>7.5439490060302892E-5</v>
      </c>
      <c r="AJ38" s="36">
        <v>-3.474420524384404E-5</v>
      </c>
      <c r="AK38" s="37">
        <v>-3.9974495617351434E-4</v>
      </c>
      <c r="AL38" s="35">
        <v>2.8960147996872735E-11</v>
      </c>
      <c r="AM38" s="36">
        <v>2.2069175338905673E-3</v>
      </c>
      <c r="AN38" s="36">
        <v>-2.2494871484877985E-3</v>
      </c>
      <c r="AO38" s="36">
        <v>-2.1236382625860087E-4</v>
      </c>
      <c r="AP38" s="36">
        <v>7.0966311704980965E-4</v>
      </c>
      <c r="AQ38" s="36">
        <v>1.9839987894873885E-3</v>
      </c>
      <c r="AR38" s="36">
        <v>1.2258681502723106E-4</v>
      </c>
      <c r="AS38" s="36">
        <v>-9.3327498739791917E-6</v>
      </c>
      <c r="AT38" s="37">
        <v>-2.2832376237458881E-4</v>
      </c>
    </row>
    <row r="39" spans="1:46" x14ac:dyDescent="0.3">
      <c r="A39" s="30">
        <v>2004</v>
      </c>
      <c r="B39" s="41">
        <v>17</v>
      </c>
      <c r="C39" s="42">
        <v>16</v>
      </c>
      <c r="D39" s="42">
        <v>1</v>
      </c>
      <c r="E39" s="42"/>
      <c r="F39" s="42"/>
      <c r="G39" s="42"/>
      <c r="H39" s="42"/>
      <c r="I39" s="42"/>
      <c r="J39" s="43"/>
      <c r="K39" s="36">
        <v>0.28873620784916254</v>
      </c>
      <c r="L39" s="36">
        <v>0.82741144111249654</v>
      </c>
      <c r="M39" s="36">
        <v>4.6897251416553924E-2</v>
      </c>
      <c r="N39" s="36">
        <v>0</v>
      </c>
      <c r="O39" s="36">
        <v>0</v>
      </c>
      <c r="P39" s="36">
        <v>0</v>
      </c>
      <c r="Q39" s="36">
        <v>0</v>
      </c>
      <c r="R39" s="36">
        <v>0</v>
      </c>
      <c r="S39" s="36">
        <v>0</v>
      </c>
      <c r="T39" s="35">
        <v>2.32456344821272E-3</v>
      </c>
      <c r="U39" s="36">
        <v>2.4395734517140481E-3</v>
      </c>
      <c r="V39" s="36">
        <v>2.1250687462005168E-4</v>
      </c>
      <c r="W39" s="36"/>
      <c r="X39" s="36"/>
      <c r="Y39" s="36"/>
      <c r="Z39" s="36"/>
      <c r="AA39" s="36"/>
      <c r="AB39" s="37"/>
      <c r="AC39" s="36">
        <v>-2.0745044938742839E-4</v>
      </c>
      <c r="AD39" s="36">
        <v>1.6749568267178144E-3</v>
      </c>
      <c r="AE39" s="36">
        <v>-2.4017142634852333E-3</v>
      </c>
      <c r="AF39" s="36">
        <v>-3.4311444807283556E-4</v>
      </c>
      <c r="AG39" s="36">
        <v>6.2587278340351998E-4</v>
      </c>
      <c r="AH39" s="36">
        <v>1.5860986880547948E-3</v>
      </c>
      <c r="AI39" s="36">
        <v>-2.9980347054293433E-5</v>
      </c>
      <c r="AJ39" s="36">
        <v>-3.769053162606427E-5</v>
      </c>
      <c r="AK39" s="37">
        <v>-5.2458704719499029E-4</v>
      </c>
      <c r="AL39" s="35">
        <v>8.3131730407860509E-11</v>
      </c>
      <c r="AM39" s="36">
        <v>1.9706686128879865E-3</v>
      </c>
      <c r="AN39" s="36">
        <v>-2.1937108541821666E-3</v>
      </c>
      <c r="AO39" s="36">
        <v>-2.6839626409220374E-4</v>
      </c>
      <c r="AP39" s="36">
        <v>7.3977418525343001E-4</v>
      </c>
      <c r="AQ39" s="36">
        <v>2.1095959094939313E-3</v>
      </c>
      <c r="AR39" s="36">
        <v>1.8432648603952301E-5</v>
      </c>
      <c r="AS39" s="36">
        <v>-5.75648385572699E-6</v>
      </c>
      <c r="AT39" s="37">
        <v>-2.0348034778822131E-5</v>
      </c>
    </row>
    <row r="40" spans="1:46" x14ac:dyDescent="0.3">
      <c r="A40" s="30">
        <v>2005</v>
      </c>
      <c r="B40" s="41">
        <v>19</v>
      </c>
      <c r="C40" s="42">
        <v>17</v>
      </c>
      <c r="D40" s="42">
        <v>2</v>
      </c>
      <c r="E40" s="42"/>
      <c r="F40" s="42"/>
      <c r="G40" s="42"/>
      <c r="H40" s="42"/>
      <c r="I40" s="42"/>
      <c r="J40" s="43"/>
      <c r="K40" s="36">
        <v>0.28420025428503509</v>
      </c>
      <c r="L40" s="36">
        <v>0.84078392069109753</v>
      </c>
      <c r="M40" s="36">
        <v>4.8711796792943761E-2</v>
      </c>
      <c r="N40" s="36">
        <v>0</v>
      </c>
      <c r="O40" s="36">
        <v>0</v>
      </c>
      <c r="P40" s="36">
        <v>0</v>
      </c>
      <c r="Q40" s="36">
        <v>0</v>
      </c>
      <c r="R40" s="36">
        <v>0</v>
      </c>
      <c r="S40" s="36">
        <v>0</v>
      </c>
      <c r="T40" s="35">
        <v>2.1794955561282026E-3</v>
      </c>
      <c r="U40" s="36">
        <v>2.2917897661101395E-3</v>
      </c>
      <c r="V40" s="36">
        <v>2.1636209496007431E-4</v>
      </c>
      <c r="W40" s="36"/>
      <c r="X40" s="36"/>
      <c r="Y40" s="36"/>
      <c r="Z40" s="36"/>
      <c r="AA40" s="36"/>
      <c r="AB40" s="37"/>
      <c r="AC40" s="36">
        <v>-3.6480080910253235E-4</v>
      </c>
      <c r="AD40" s="36">
        <v>1.2855699281249077E-3</v>
      </c>
      <c r="AE40" s="36">
        <v>-2.3970972809741896E-3</v>
      </c>
      <c r="AF40" s="36">
        <v>-3.228201731756421E-4</v>
      </c>
      <c r="AG40" s="36">
        <v>4.4628886579510697E-4</v>
      </c>
      <c r="AH40" s="36">
        <v>1.0047348808962927E-3</v>
      </c>
      <c r="AI40" s="36">
        <v>-7.0788696574624398E-5</v>
      </c>
      <c r="AJ40" s="36">
        <v>-5.9447643652615231E-5</v>
      </c>
      <c r="AK40" s="37">
        <v>-5.6710366407816638E-4</v>
      </c>
      <c r="AL40" s="35">
        <v>2.3645946850354355E-11</v>
      </c>
      <c r="AM40" s="36">
        <v>1.8854808618942367E-3</v>
      </c>
      <c r="AN40" s="36">
        <v>-2.091562474935511E-3</v>
      </c>
      <c r="AO40" s="36">
        <v>-2.0267663577799259E-4</v>
      </c>
      <c r="AP40" s="36">
        <v>6.3125686035721219E-4</v>
      </c>
      <c r="AQ40" s="36">
        <v>1.6336616797516257E-3</v>
      </c>
      <c r="AR40" s="36">
        <v>5.6073480676298529E-7</v>
      </c>
      <c r="AS40" s="36">
        <v>-1.081736980157166E-5</v>
      </c>
      <c r="AT40" s="37">
        <v>3.9299930864375329E-4</v>
      </c>
    </row>
    <row r="41" spans="1:46" x14ac:dyDescent="0.3">
      <c r="A41" s="30">
        <v>2006</v>
      </c>
      <c r="B41" s="41">
        <v>21</v>
      </c>
      <c r="C41" s="42">
        <v>19</v>
      </c>
      <c r="D41" s="42">
        <v>1</v>
      </c>
      <c r="E41" s="42">
        <v>1</v>
      </c>
      <c r="F41" s="42"/>
      <c r="G41" s="42"/>
      <c r="H41" s="42"/>
      <c r="I41" s="42"/>
      <c r="J41" s="43"/>
      <c r="K41" s="36">
        <v>0.29454982258500884</v>
      </c>
      <c r="L41" s="36">
        <v>0.87177077551186255</v>
      </c>
      <c r="M41" s="36">
        <v>8.995996931792633E-6</v>
      </c>
      <c r="N41" s="36">
        <v>0.29983045792110125</v>
      </c>
      <c r="O41" s="36">
        <v>0</v>
      </c>
      <c r="P41" s="36">
        <v>0</v>
      </c>
      <c r="Q41" s="36">
        <v>0</v>
      </c>
      <c r="R41" s="36">
        <v>0</v>
      </c>
      <c r="S41" s="36">
        <v>0</v>
      </c>
      <c r="T41" s="35">
        <v>2.055789867997902E-3</v>
      </c>
      <c r="U41" s="36">
        <v>2.2017795490398258E-3</v>
      </c>
      <c r="V41" s="36">
        <v>0.12762822541728289</v>
      </c>
      <c r="W41" s="36">
        <v>1.1336180782792337E-6</v>
      </c>
      <c r="X41" s="36"/>
      <c r="Y41" s="36"/>
      <c r="Z41" s="36"/>
      <c r="AA41" s="36"/>
      <c r="AB41" s="37"/>
      <c r="AC41" s="36">
        <v>-2.7886958442611612E-4</v>
      </c>
      <c r="AD41" s="36">
        <v>1.5650527799183304E-3</v>
      </c>
      <c r="AE41" s="36">
        <v>-2.3106089591219321E-3</v>
      </c>
      <c r="AF41" s="36">
        <v>-3.0547763650642961E-4</v>
      </c>
      <c r="AG41" s="36">
        <v>1.7827616030360372E-4</v>
      </c>
      <c r="AH41" s="36">
        <v>1.0924913746992364E-3</v>
      </c>
      <c r="AI41" s="36">
        <v>-9.8364522592681188E-5</v>
      </c>
      <c r="AJ41" s="36">
        <v>-1.4288591773323987E-5</v>
      </c>
      <c r="AK41" s="37">
        <v>-1.3094444120576125E-3</v>
      </c>
      <c r="AL41" s="35">
        <v>8.3343805764028513E-11</v>
      </c>
      <c r="AM41" s="36">
        <v>1.991400013812877E-3</v>
      </c>
      <c r="AN41" s="36">
        <v>-2.0546798414552828E-3</v>
      </c>
      <c r="AO41" s="36">
        <v>-2.1800957221024495E-4</v>
      </c>
      <c r="AP41" s="36">
        <v>3.8133987047074097E-4</v>
      </c>
      <c r="AQ41" s="36">
        <v>1.6483428001797871E-3</v>
      </c>
      <c r="AR41" s="36">
        <v>-4.1439908706998314E-5</v>
      </c>
      <c r="AS41" s="36">
        <v>2.8242858074392029E-5</v>
      </c>
      <c r="AT41" s="37">
        <v>-6.2509435693929776E-4</v>
      </c>
    </row>
    <row r="42" spans="1:46" x14ac:dyDescent="0.3">
      <c r="A42" s="30">
        <v>2007</v>
      </c>
      <c r="B42" s="41">
        <v>21</v>
      </c>
      <c r="C42" s="42">
        <v>19</v>
      </c>
      <c r="D42" s="42">
        <v>1</v>
      </c>
      <c r="E42" s="42">
        <v>1</v>
      </c>
      <c r="F42" s="42"/>
      <c r="G42" s="42"/>
      <c r="H42" s="42"/>
      <c r="I42" s="42"/>
      <c r="J42" s="43"/>
      <c r="K42" s="36">
        <v>0.29974863951449937</v>
      </c>
      <c r="L42" s="36">
        <v>0.86965019906481333</v>
      </c>
      <c r="M42" s="36">
        <v>8.7243901440570245E-6</v>
      </c>
      <c r="N42" s="36">
        <v>0.27513546641074821</v>
      </c>
      <c r="O42" s="36">
        <v>0</v>
      </c>
      <c r="P42" s="36">
        <v>0</v>
      </c>
      <c r="Q42" s="36">
        <v>0</v>
      </c>
      <c r="R42" s="36">
        <v>0</v>
      </c>
      <c r="S42" s="36">
        <v>0</v>
      </c>
      <c r="T42" s="35">
        <v>1.6702964896403664E-3</v>
      </c>
      <c r="U42" s="36">
        <v>1.7815044435296194E-3</v>
      </c>
      <c r="V42" s="36">
        <v>0.12205238803286896</v>
      </c>
      <c r="W42" s="36">
        <v>-4.4550072688196866E-7</v>
      </c>
      <c r="X42" s="36"/>
      <c r="Y42" s="36"/>
      <c r="Z42" s="36"/>
      <c r="AA42" s="36"/>
      <c r="AB42" s="37"/>
      <c r="AC42" s="36">
        <v>-3.9515077966184277E-4</v>
      </c>
      <c r="AD42" s="36">
        <v>1.1886853592357615E-3</v>
      </c>
      <c r="AE42" s="36">
        <v>-2.5844464190185597E-3</v>
      </c>
      <c r="AF42" s="36">
        <v>-2.8961790079961187E-4</v>
      </c>
      <c r="AG42" s="36">
        <v>5.3194428860726256E-4</v>
      </c>
      <c r="AH42" s="36">
        <v>1.1510495424985777E-3</v>
      </c>
      <c r="AI42" s="36">
        <v>-1.1064074108675453E-4</v>
      </c>
      <c r="AJ42" s="36">
        <v>1.2937340432658155E-5</v>
      </c>
      <c r="AK42" s="37">
        <v>-1.0351311403843353E-3</v>
      </c>
      <c r="AL42" s="35">
        <v>1.509638903550774E-11</v>
      </c>
      <c r="AM42" s="36">
        <v>1.7943455698068854E-3</v>
      </c>
      <c r="AN42" s="36">
        <v>-2.2219654889367238E-3</v>
      </c>
      <c r="AO42" s="36">
        <v>-1.7258150642562262E-4</v>
      </c>
      <c r="AP42" s="36">
        <v>7.2831174990181419E-4</v>
      </c>
      <c r="AQ42" s="36">
        <v>1.8925562040389514E-3</v>
      </c>
      <c r="AR42" s="36">
        <v>-4.0118503415216086E-5</v>
      </c>
      <c r="AS42" s="36">
        <v>7.128748621229678E-5</v>
      </c>
      <c r="AT42" s="37">
        <v>-1.2007245821092386E-5</v>
      </c>
    </row>
    <row r="43" spans="1:46" x14ac:dyDescent="0.3">
      <c r="A43" s="30">
        <v>2008</v>
      </c>
      <c r="B43" s="41">
        <v>25</v>
      </c>
      <c r="C43" s="42">
        <v>23</v>
      </c>
      <c r="D43" s="42">
        <v>1</v>
      </c>
      <c r="E43" s="42">
        <v>1</v>
      </c>
      <c r="F43" s="42"/>
      <c r="G43" s="42"/>
      <c r="H43" s="42"/>
      <c r="I43" s="42"/>
      <c r="J43" s="43"/>
      <c r="K43" s="36">
        <v>0.30269351193540717</v>
      </c>
      <c r="L43" s="36">
        <v>0.89369319898061328</v>
      </c>
      <c r="M43" s="36">
        <v>8.3966155980807327E-6</v>
      </c>
      <c r="N43" s="36">
        <v>0.2497466752475565</v>
      </c>
      <c r="O43" s="36">
        <v>0</v>
      </c>
      <c r="P43" s="36">
        <v>0</v>
      </c>
      <c r="Q43" s="36">
        <v>0</v>
      </c>
      <c r="R43" s="36">
        <v>0</v>
      </c>
      <c r="S43" s="36">
        <v>0</v>
      </c>
      <c r="T43" s="35">
        <v>1.4248153845589644E-3</v>
      </c>
      <c r="U43" s="36">
        <v>1.5143655434462441E-3</v>
      </c>
      <c r="V43" s="36">
        <v>0.13280861575562072</v>
      </c>
      <c r="W43" s="36">
        <v>6.4516930972124255E-7</v>
      </c>
      <c r="X43" s="36"/>
      <c r="Y43" s="36"/>
      <c r="Z43" s="36"/>
      <c r="AA43" s="36"/>
      <c r="AB43" s="37"/>
      <c r="AC43" s="36">
        <v>-4.8759612755395592E-4</v>
      </c>
      <c r="AD43" s="36">
        <v>9.5262404798354607E-4</v>
      </c>
      <c r="AE43" s="36">
        <v>-2.708852785089289E-3</v>
      </c>
      <c r="AF43" s="36">
        <v>-2.9704782496627053E-4</v>
      </c>
      <c r="AG43" s="36">
        <v>7.14819375131199E-4</v>
      </c>
      <c r="AH43" s="36">
        <v>7.2643499057124718E-4</v>
      </c>
      <c r="AI43" s="36">
        <v>-1.4217981421618689E-4</v>
      </c>
      <c r="AJ43" s="36">
        <v>2.5495934475084284E-5</v>
      </c>
      <c r="AK43" s="37">
        <v>-1.6429430182717483E-3</v>
      </c>
      <c r="AL43" s="35">
        <v>3.5643157821453724E-11</v>
      </c>
      <c r="AM43" s="36">
        <v>1.7158047789939375E-3</v>
      </c>
      <c r="AN43" s="36">
        <v>-2.239038108720625E-3</v>
      </c>
      <c r="AO43" s="36">
        <v>-1.5568842215766667E-4</v>
      </c>
      <c r="AP43" s="36">
        <v>9.6910151455525571E-4</v>
      </c>
      <c r="AQ43" s="36">
        <v>1.6428938918216637E-3</v>
      </c>
      <c r="AR43" s="36">
        <v>-5.4805739375014171E-5</v>
      </c>
      <c r="AS43" s="36">
        <v>1.0084876649382287E-4</v>
      </c>
      <c r="AT43" s="37">
        <v>-4.8116187471292565E-4</v>
      </c>
    </row>
    <row r="44" spans="1:46" x14ac:dyDescent="0.3">
      <c r="A44" s="30">
        <v>2009</v>
      </c>
      <c r="B44" s="41">
        <v>32</v>
      </c>
      <c r="C44" s="42">
        <v>26</v>
      </c>
      <c r="D44" s="42">
        <v>2</v>
      </c>
      <c r="E44" s="42">
        <v>1</v>
      </c>
      <c r="F44" s="42"/>
      <c r="G44" s="42">
        <v>1</v>
      </c>
      <c r="H44" s="42">
        <v>1</v>
      </c>
      <c r="I44" s="42"/>
      <c r="J44" s="43">
        <v>1</v>
      </c>
      <c r="K44" s="36">
        <v>0.33353947318360733</v>
      </c>
      <c r="L44" s="36">
        <v>0.92155884598581472</v>
      </c>
      <c r="M44" s="36">
        <v>2.5708244940677623E-5</v>
      </c>
      <c r="N44" s="36">
        <v>0.21613962143963425</v>
      </c>
      <c r="O44" s="36">
        <v>0</v>
      </c>
      <c r="P44" s="36">
        <v>7.4893097692174159E-3</v>
      </c>
      <c r="Q44" s="36">
        <v>0.74403308688654912</v>
      </c>
      <c r="R44" s="36">
        <v>0</v>
      </c>
      <c r="S44" s="36">
        <v>0.38942530004373249</v>
      </c>
      <c r="T44" s="35">
        <v>2.1169858025965318E-3</v>
      </c>
      <c r="U44" s="36">
        <v>2.5418444020044568E-3</v>
      </c>
      <c r="V44" s="36">
        <v>9.6258087684863783E-2</v>
      </c>
      <c r="W44" s="36">
        <v>3.3339584176312581E-6</v>
      </c>
      <c r="X44" s="36"/>
      <c r="Y44" s="36">
        <v>-4.8382787780920438E-4</v>
      </c>
      <c r="Z44" s="36">
        <v>8.4455432557956376E-5</v>
      </c>
      <c r="AA44" s="36"/>
      <c r="AB44" s="37">
        <v>2.006819774788043E-5</v>
      </c>
      <c r="AC44" s="36">
        <v>-3.183528390326997E-4</v>
      </c>
      <c r="AD44" s="36">
        <v>1.5369888055093578E-3</v>
      </c>
      <c r="AE44" s="36">
        <v>-2.3773397346299888E-3</v>
      </c>
      <c r="AF44" s="36">
        <v>-2.7455819891927634E-4</v>
      </c>
      <c r="AG44" s="36">
        <v>2.452713631919872E-4</v>
      </c>
      <c r="AH44" s="36">
        <v>5.6670514532106218E-4</v>
      </c>
      <c r="AI44" s="36">
        <v>-1.3123304374761593E-4</v>
      </c>
      <c r="AJ44" s="36">
        <v>6.86839238310051E-6</v>
      </c>
      <c r="AK44" s="37">
        <v>-2.1694981042975877E-3</v>
      </c>
      <c r="AL44" s="35">
        <v>1.6367040796048751E-11</v>
      </c>
      <c r="AM44" s="36">
        <v>2.0919901909528722E-3</v>
      </c>
      <c r="AN44" s="36">
        <v>-2.0538808446302348E-3</v>
      </c>
      <c r="AO44" s="36">
        <v>-1.8855181500057074E-4</v>
      </c>
      <c r="AP44" s="36">
        <v>5.0002228308324275E-4</v>
      </c>
      <c r="AQ44" s="36">
        <v>1.1639524636717282E-3</v>
      </c>
      <c r="AR44" s="36">
        <v>-5.7236696868208625E-5</v>
      </c>
      <c r="AS44" s="36">
        <v>5.9459688243222275E-5</v>
      </c>
      <c r="AT44" s="37">
        <v>-1.8332950003183462E-3</v>
      </c>
    </row>
    <row r="45" spans="1:46" x14ac:dyDescent="0.3">
      <c r="A45" s="30">
        <v>2010</v>
      </c>
      <c r="B45" s="41">
        <v>32</v>
      </c>
      <c r="C45" s="42">
        <v>27</v>
      </c>
      <c r="D45" s="42">
        <v>1</v>
      </c>
      <c r="E45" s="42">
        <v>1</v>
      </c>
      <c r="F45" s="42"/>
      <c r="G45" s="42">
        <v>1</v>
      </c>
      <c r="H45" s="42">
        <v>1</v>
      </c>
      <c r="I45" s="42"/>
      <c r="J45" s="43">
        <v>1</v>
      </c>
      <c r="K45" s="36">
        <v>0.31601059463570935</v>
      </c>
      <c r="L45" s="36">
        <v>0.92075597734568004</v>
      </c>
      <c r="M45" s="36">
        <v>1.6598818224270767E-5</v>
      </c>
      <c r="N45" s="36">
        <v>0.20454622270788317</v>
      </c>
      <c r="O45" s="36">
        <v>0</v>
      </c>
      <c r="P45" s="36">
        <v>8.0314220431183386E-3</v>
      </c>
      <c r="Q45" s="36">
        <v>0.75512550816292956</v>
      </c>
      <c r="R45" s="36">
        <v>0</v>
      </c>
      <c r="S45" s="36">
        <v>0.39455983423866042</v>
      </c>
      <c r="T45" s="35">
        <v>1.8127943432405932E-3</v>
      </c>
      <c r="U45" s="36">
        <v>2.2458261810956192E-3</v>
      </c>
      <c r="V45" s="36">
        <v>5.8124043033925842E-2</v>
      </c>
      <c r="W45" s="36">
        <v>2.4738652283727752E-6</v>
      </c>
      <c r="X45" s="36"/>
      <c r="Y45" s="36">
        <v>-1.5426366550099324E-3</v>
      </c>
      <c r="Z45" s="36">
        <v>9.5814846841461553E-5</v>
      </c>
      <c r="AA45" s="36"/>
      <c r="AB45" s="37">
        <v>1.9151392576116562E-4</v>
      </c>
      <c r="AC45" s="36">
        <v>-2.9860902559876917E-4</v>
      </c>
      <c r="AD45" s="36">
        <v>1.281104817223138E-3</v>
      </c>
      <c r="AE45" s="36">
        <v>-2.2072507731038461E-3</v>
      </c>
      <c r="AF45" s="36">
        <v>-2.9194464500117951E-4</v>
      </c>
      <c r="AG45" s="36">
        <v>6.8976054642645268E-4</v>
      </c>
      <c r="AH45" s="36">
        <v>4.612686181641629E-4</v>
      </c>
      <c r="AI45" s="36">
        <v>-1.3569095697667295E-4</v>
      </c>
      <c r="AJ45" s="36">
        <v>7.6888694398088072E-6</v>
      </c>
      <c r="AK45" s="37">
        <v>-1.1383470174973495E-3</v>
      </c>
      <c r="AL45" s="35">
        <v>-3.12535674982913E-11</v>
      </c>
      <c r="AM45" s="36">
        <v>1.7956985124871106E-3</v>
      </c>
      <c r="AN45" s="36">
        <v>-1.8932903662133966E-3</v>
      </c>
      <c r="AO45" s="36">
        <v>-1.8466483590060074E-4</v>
      </c>
      <c r="AP45" s="36">
        <v>7.7357757514148892E-4</v>
      </c>
      <c r="AQ45" s="36">
        <v>1.1353782617778505E-3</v>
      </c>
      <c r="AR45" s="36">
        <v>-5.5188839608677269E-5</v>
      </c>
      <c r="AS45" s="36">
        <v>6.0142427894329393E-5</v>
      </c>
      <c r="AT45" s="37">
        <v>-6.234085152823515E-4</v>
      </c>
    </row>
    <row r="46" spans="1:46" x14ac:dyDescent="0.3">
      <c r="A46" s="30">
        <v>2011</v>
      </c>
      <c r="B46" s="41">
        <v>36</v>
      </c>
      <c r="C46" s="42">
        <v>27</v>
      </c>
      <c r="D46" s="42">
        <v>1</v>
      </c>
      <c r="E46" s="42">
        <v>4</v>
      </c>
      <c r="F46" s="42"/>
      <c r="G46" s="42">
        <v>2</v>
      </c>
      <c r="H46" s="42">
        <v>1</v>
      </c>
      <c r="I46" s="42"/>
      <c r="J46" s="43">
        <v>1</v>
      </c>
      <c r="K46" s="36">
        <v>0.31397417349809842</v>
      </c>
      <c r="L46" s="36">
        <v>0.91541845977979397</v>
      </c>
      <c r="M46" s="36">
        <v>1.6492896271631579E-5</v>
      </c>
      <c r="N46" s="36">
        <v>0.20168655968375249</v>
      </c>
      <c r="O46" s="36">
        <v>0</v>
      </c>
      <c r="P46" s="36">
        <v>1.0718349583215256E-2</v>
      </c>
      <c r="Q46" s="36">
        <v>0.7699919541245035</v>
      </c>
      <c r="R46" s="36">
        <v>0</v>
      </c>
      <c r="S46" s="36">
        <v>0.38956261349147042</v>
      </c>
      <c r="T46" s="35">
        <v>1.6265375822323649E-3</v>
      </c>
      <c r="U46" s="36">
        <v>2.057079277576839E-3</v>
      </c>
      <c r="V46" s="36">
        <v>5.8513521715371879E-2</v>
      </c>
      <c r="W46" s="36">
        <v>1.0235156986010172E-5</v>
      </c>
      <c r="X46" s="36"/>
      <c r="Y46" s="36">
        <v>-4.9934186467049345E-4</v>
      </c>
      <c r="Z46" s="36">
        <v>7.4826976826322959E-5</v>
      </c>
      <c r="AA46" s="36"/>
      <c r="AB46" s="37">
        <v>1.8451772967918676E-4</v>
      </c>
      <c r="AC46" s="36">
        <v>-2.5663975679357238E-4</v>
      </c>
      <c r="AD46" s="36">
        <v>1.3480704076066809E-3</v>
      </c>
      <c r="AE46" s="36">
        <v>-2.2100168763297384E-3</v>
      </c>
      <c r="AF46" s="36">
        <v>-2.2892170023743923E-4</v>
      </c>
      <c r="AG46" s="36">
        <v>6.4050903789373583E-4</v>
      </c>
      <c r="AH46" s="36">
        <v>-3.9701778298918794E-5</v>
      </c>
      <c r="AI46" s="36">
        <v>-1.5927961849123077E-4</v>
      </c>
      <c r="AJ46" s="36">
        <v>3.2989383185010935E-5</v>
      </c>
      <c r="AK46" s="37">
        <v>-1.0295123791678215E-3</v>
      </c>
      <c r="AL46" s="35">
        <v>-9.3365087593864069E-11</v>
      </c>
      <c r="AM46" s="36">
        <v>1.7487393287188245E-3</v>
      </c>
      <c r="AN46" s="36">
        <v>-1.9597563612412071E-3</v>
      </c>
      <c r="AO46" s="36">
        <v>-1.5221588711098412E-4</v>
      </c>
      <c r="AP46" s="36">
        <v>7.5784507058720475E-4</v>
      </c>
      <c r="AQ46" s="36">
        <v>4.1112743275881599E-4</v>
      </c>
      <c r="AR46" s="36">
        <v>-9.8765724419407132E-5</v>
      </c>
      <c r="AS46" s="36">
        <v>7.1339891197267732E-5</v>
      </c>
      <c r="AT46" s="37">
        <v>-2.0880805498959702E-4</v>
      </c>
    </row>
    <row r="47" spans="1:46" x14ac:dyDescent="0.3">
      <c r="A47" s="30">
        <v>2012</v>
      </c>
      <c r="B47" s="41">
        <v>40</v>
      </c>
      <c r="C47" s="42">
        <v>28</v>
      </c>
      <c r="D47" s="42">
        <v>1</v>
      </c>
      <c r="E47" s="42">
        <v>3</v>
      </c>
      <c r="F47" s="42"/>
      <c r="G47" s="42">
        <v>6</v>
      </c>
      <c r="H47" s="42">
        <v>1</v>
      </c>
      <c r="I47" s="42"/>
      <c r="J47" s="43">
        <v>1</v>
      </c>
      <c r="K47" s="36">
        <v>0.29955273830226647</v>
      </c>
      <c r="L47" s="36">
        <v>0.92521439877629796</v>
      </c>
      <c r="M47" s="36">
        <v>1.6331311479924725E-5</v>
      </c>
      <c r="N47" s="36">
        <v>0.20176778968786729</v>
      </c>
      <c r="O47" s="36">
        <v>0</v>
      </c>
      <c r="P47" s="36">
        <v>4.9439521357563916E-2</v>
      </c>
      <c r="Q47" s="36">
        <v>0.76892310866948133</v>
      </c>
      <c r="R47" s="36">
        <v>0</v>
      </c>
      <c r="S47" s="36">
        <v>0.37536286446397921</v>
      </c>
      <c r="T47" s="35">
        <v>1.7544476752416854E-3</v>
      </c>
      <c r="U47" s="36">
        <v>2.2239439114061224E-3</v>
      </c>
      <c r="V47" s="36">
        <v>7.9974433210624307E-2</v>
      </c>
      <c r="W47" s="36">
        <v>1.7691637247348874E-5</v>
      </c>
      <c r="X47" s="36"/>
      <c r="Y47" s="36">
        <v>9.5964521506605225E-5</v>
      </c>
      <c r="Z47" s="36">
        <v>4.563575090983041E-4</v>
      </c>
      <c r="AA47" s="36"/>
      <c r="AB47" s="37">
        <v>1.1767182153163613E-4</v>
      </c>
      <c r="AC47" s="36">
        <v>-2.6628081681428052E-4</v>
      </c>
      <c r="AD47" s="36">
        <v>1.4047864660918839E-3</v>
      </c>
      <c r="AE47" s="36">
        <v>-2.1152909037554938E-3</v>
      </c>
      <c r="AF47" s="36">
        <v>-2.4836454345816811E-4</v>
      </c>
      <c r="AG47" s="36">
        <v>6.5274734753018027E-4</v>
      </c>
      <c r="AH47" s="36">
        <v>-3.3689756281990614E-4</v>
      </c>
      <c r="AI47" s="36">
        <v>3.737964219723698E-5</v>
      </c>
      <c r="AJ47" s="36">
        <v>3.8584054518028237E-5</v>
      </c>
      <c r="AK47" s="37">
        <v>-1.231462223330336E-3</v>
      </c>
      <c r="AL47" s="35">
        <v>4.0291995081158773E-12</v>
      </c>
      <c r="AM47" s="36">
        <v>1.7989202731458083E-3</v>
      </c>
      <c r="AN47" s="36">
        <v>-1.8642477599769352E-3</v>
      </c>
      <c r="AO47" s="36">
        <v>-1.4506391935527923E-4</v>
      </c>
      <c r="AP47" s="36">
        <v>7.6649680551214112E-4</v>
      </c>
      <c r="AQ47" s="36">
        <v>2.2096102188713445E-4</v>
      </c>
      <c r="AR47" s="36">
        <v>1.3326577585240937E-4</v>
      </c>
      <c r="AS47" s="36">
        <v>7.9722331346912656E-5</v>
      </c>
      <c r="AT47" s="37">
        <v>-2.5533843681502998E-4</v>
      </c>
    </row>
    <row r="48" spans="1:46" x14ac:dyDescent="0.3">
      <c r="A48" s="30">
        <v>2013</v>
      </c>
      <c r="B48" s="41">
        <v>44</v>
      </c>
      <c r="C48" s="42">
        <v>28</v>
      </c>
      <c r="D48" s="42">
        <v>2</v>
      </c>
      <c r="E48" s="42">
        <v>3</v>
      </c>
      <c r="F48" s="42">
        <v>1</v>
      </c>
      <c r="G48" s="42">
        <v>7</v>
      </c>
      <c r="H48" s="42">
        <v>2</v>
      </c>
      <c r="I48" s="42"/>
      <c r="J48" s="43">
        <v>1</v>
      </c>
      <c r="K48" s="36">
        <v>0.30766751586557539</v>
      </c>
      <c r="L48" s="36">
        <v>0.92579717445701826</v>
      </c>
      <c r="M48" s="36">
        <v>5.4482304207901949E-5</v>
      </c>
      <c r="N48" s="36">
        <v>0.2074230243036693</v>
      </c>
      <c r="O48" s="36">
        <v>5.1245573658384905E-2</v>
      </c>
      <c r="P48" s="36">
        <v>5.9576726194515144E-2</v>
      </c>
      <c r="Q48" s="36">
        <v>0.78398680549979138</v>
      </c>
      <c r="R48" s="36">
        <v>0</v>
      </c>
      <c r="S48" s="36">
        <v>0.37266571178805136</v>
      </c>
      <c r="T48" s="35">
        <v>1.8256148694097815E-3</v>
      </c>
      <c r="U48" s="36">
        <v>2.3938859744566639E-3</v>
      </c>
      <c r="V48" s="36">
        <v>3.0532937049644233E-2</v>
      </c>
      <c r="W48" s="36">
        <v>2.0063220723548787E-5</v>
      </c>
      <c r="X48" s="36">
        <v>5.9240340157142615E-5</v>
      </c>
      <c r="Y48" s="36">
        <v>-3.5228174349263375E-5</v>
      </c>
      <c r="Z48" s="36">
        <v>1.6901258628184383E-5</v>
      </c>
      <c r="AA48" s="36"/>
      <c r="AB48" s="37">
        <v>2.2572345992623517E-4</v>
      </c>
      <c r="AC48" s="36">
        <v>-2.8401526853860404E-4</v>
      </c>
      <c r="AD48" s="36">
        <v>1.3684511403154556E-3</v>
      </c>
      <c r="AE48" s="36">
        <v>-2.1991773847495916E-3</v>
      </c>
      <c r="AF48" s="36">
        <v>-1.9471871543682637E-4</v>
      </c>
      <c r="AG48" s="36">
        <v>6.9073744112955625E-4</v>
      </c>
      <c r="AH48" s="36">
        <v>-5.3933491946779643E-4</v>
      </c>
      <c r="AI48" s="36">
        <v>-1.8988729095768188E-4</v>
      </c>
      <c r="AJ48" s="36">
        <v>5.7588639893137133E-5</v>
      </c>
      <c r="AK48" s="37">
        <v>-1.0094562302497198E-3</v>
      </c>
      <c r="AL48" s="35">
        <v>2.8476662225042244E-11</v>
      </c>
      <c r="AM48" s="36">
        <v>1.7742238568062732E-3</v>
      </c>
      <c r="AN48" s="36">
        <v>-1.9143319763225575E-3</v>
      </c>
      <c r="AO48" s="36">
        <v>-7.5851993374146209E-5</v>
      </c>
      <c r="AP48" s="36">
        <v>8.2333700773023068E-4</v>
      </c>
      <c r="AQ48" s="36">
        <v>1.48381910801123E-4</v>
      </c>
      <c r="AR48" s="36">
        <v>-1.0977251683588575E-4</v>
      </c>
      <c r="AS48" s="36">
        <v>1.0254618317177717E-4</v>
      </c>
      <c r="AT48" s="37">
        <v>-6.0325224294008885E-5</v>
      </c>
    </row>
    <row r="49" spans="1:46" x14ac:dyDescent="0.3">
      <c r="A49" s="30">
        <v>2014</v>
      </c>
      <c r="B49" s="41">
        <v>46</v>
      </c>
      <c r="C49" s="42">
        <v>29</v>
      </c>
      <c r="D49" s="42">
        <v>2</v>
      </c>
      <c r="E49" s="42">
        <v>3</v>
      </c>
      <c r="F49" s="42">
        <v>1</v>
      </c>
      <c r="G49" s="42">
        <v>7</v>
      </c>
      <c r="H49" s="42">
        <v>2</v>
      </c>
      <c r="I49" s="42">
        <v>1</v>
      </c>
      <c r="J49" s="43">
        <v>1</v>
      </c>
      <c r="K49" s="36">
        <v>0.36804790867566561</v>
      </c>
      <c r="L49" s="36">
        <v>0.92830392514839499</v>
      </c>
      <c r="M49" s="36">
        <v>5.3804250580307164E-5</v>
      </c>
      <c r="N49" s="36">
        <v>0.21381991570033027</v>
      </c>
      <c r="O49" s="36">
        <v>5.037038698353815E-2</v>
      </c>
      <c r="P49" s="36">
        <v>4.3190681111583536E-2</v>
      </c>
      <c r="Q49" s="36">
        <v>0.7793591824372248</v>
      </c>
      <c r="R49" s="36">
        <v>0.27545815819388902</v>
      </c>
      <c r="S49" s="36">
        <v>0.3815813078148852</v>
      </c>
      <c r="T49" s="35">
        <v>1.3772838740786048E-3</v>
      </c>
      <c r="U49" s="36">
        <v>2.1732618389146063E-3</v>
      </c>
      <c r="V49" s="36">
        <v>4.1136687207431258E-2</v>
      </c>
      <c r="W49" s="36">
        <v>1.9433839263902951E-5</v>
      </c>
      <c r="X49" s="36">
        <v>7.573913969677753E-5</v>
      </c>
      <c r="Y49" s="36">
        <v>3.2272220760409545E-5</v>
      </c>
      <c r="Z49" s="36">
        <v>3.3637274137697172E-5</v>
      </c>
      <c r="AA49" s="36">
        <v>-2.2564801378472529E-4</v>
      </c>
      <c r="AB49" s="37">
        <v>4.1147426137602748E-4</v>
      </c>
      <c r="AC49" s="36">
        <v>-3.3917320560116366E-4</v>
      </c>
      <c r="AD49" s="36">
        <v>1.0917615656654423E-3</v>
      </c>
      <c r="AE49" s="36">
        <v>-2.1749357028282654E-3</v>
      </c>
      <c r="AF49" s="36">
        <v>-8.4077651626697549E-5</v>
      </c>
      <c r="AG49" s="36">
        <v>6.8787731679619641E-4</v>
      </c>
      <c r="AH49" s="36">
        <v>-7.8354334801471767E-4</v>
      </c>
      <c r="AI49" s="36">
        <v>-1.8772526808879782E-4</v>
      </c>
      <c r="AJ49" s="36">
        <v>1.0706281743862276E-4</v>
      </c>
      <c r="AK49" s="37">
        <v>-1.065948777140643E-3</v>
      </c>
      <c r="AL49" s="35">
        <v>8.7867443804457434E-12</v>
      </c>
      <c r="AM49" s="36">
        <v>1.6353024127091387E-3</v>
      </c>
      <c r="AN49" s="36">
        <v>-1.8795853292626645E-3</v>
      </c>
      <c r="AO49" s="36">
        <v>3.5932586896018777E-5</v>
      </c>
      <c r="AP49" s="36">
        <v>8.4013490468793251E-4</v>
      </c>
      <c r="AQ49" s="36">
        <v>-9.8956356059613996E-5</v>
      </c>
      <c r="AR49" s="36">
        <v>-9.8689538085457406E-5</v>
      </c>
      <c r="AS49" s="36">
        <v>1.58680807507167E-4</v>
      </c>
      <c r="AT49" s="37">
        <v>7.8489388276384731E-5</v>
      </c>
    </row>
    <row r="50" spans="1:46" x14ac:dyDescent="0.3">
      <c r="A50" s="30">
        <v>2015</v>
      </c>
      <c r="B50" s="41">
        <v>48</v>
      </c>
      <c r="C50" s="42">
        <v>29</v>
      </c>
      <c r="D50" s="42"/>
      <c r="E50" s="42">
        <v>3</v>
      </c>
      <c r="F50" s="42">
        <v>1</v>
      </c>
      <c r="G50" s="42">
        <v>10</v>
      </c>
      <c r="H50" s="42">
        <v>2</v>
      </c>
      <c r="I50" s="42">
        <v>2</v>
      </c>
      <c r="J50" s="43">
        <v>1</v>
      </c>
      <c r="K50" s="36">
        <v>0.49093524107963032</v>
      </c>
      <c r="L50" s="36">
        <v>0.92834946012514619</v>
      </c>
      <c r="M50" s="36">
        <v>0</v>
      </c>
      <c r="N50" s="36">
        <v>0.21916046167796871</v>
      </c>
      <c r="O50" s="36">
        <v>4.1368732686797118E-2</v>
      </c>
      <c r="P50" s="36">
        <v>0.11644363773154452</v>
      </c>
      <c r="Q50" s="36">
        <v>0.74121029513712666</v>
      </c>
      <c r="R50" s="36">
        <v>0.86601349209388978</v>
      </c>
      <c r="S50" s="36">
        <v>0.39465971393588223</v>
      </c>
      <c r="T50" s="35">
        <v>6.3208763732604397E-4</v>
      </c>
      <c r="U50" s="36">
        <v>1.3612801757991828E-3</v>
      </c>
      <c r="V50" s="36"/>
      <c r="W50" s="36">
        <v>3.2032476547009998E-5</v>
      </c>
      <c r="X50" s="36">
        <v>7.4951783721400868E-5</v>
      </c>
      <c r="Y50" s="36">
        <v>3.9201551062719673E-5</v>
      </c>
      <c r="Z50" s="36">
        <v>-1.2192925908278161E-5</v>
      </c>
      <c r="AA50" s="36">
        <v>-4.4272858924740361E-6</v>
      </c>
      <c r="AB50" s="37">
        <v>5.0507787534457334E-4</v>
      </c>
      <c r="AC50" s="36">
        <v>-4.9054291173829755E-4</v>
      </c>
      <c r="AD50" s="36">
        <v>1.6590630761321583E-4</v>
      </c>
      <c r="AE50" s="36">
        <v>-2.0625760887159768E-3</v>
      </c>
      <c r="AF50" s="36">
        <v>8.2398247969099531E-6</v>
      </c>
      <c r="AG50" s="36">
        <v>7.4575752605300573E-4</v>
      </c>
      <c r="AH50" s="36">
        <v>-4.6906682489051909E-4</v>
      </c>
      <c r="AI50" s="36">
        <v>-2.756803002052626E-4</v>
      </c>
      <c r="AJ50" s="36">
        <v>1.0664615532716745E-4</v>
      </c>
      <c r="AK50" s="37">
        <v>7.1193187648141215E-5</v>
      </c>
      <c r="AL50" s="35">
        <v>-6.706000888649836E-12</v>
      </c>
      <c r="AM50" s="36">
        <v>9.4797765827226495E-4</v>
      </c>
      <c r="AN50" s="36">
        <v>-1.6100278013628561E-3</v>
      </c>
      <c r="AO50" s="36">
        <v>2.4261657685627802E-4</v>
      </c>
      <c r="AP50" s="36">
        <v>1.0312776313403322E-3</v>
      </c>
      <c r="AQ50" s="36">
        <v>8.2642851637752921E-4</v>
      </c>
      <c r="AR50" s="36">
        <v>-1.0890743371695252E-4</v>
      </c>
      <c r="AS50" s="36">
        <v>2.01343963465098E-4</v>
      </c>
      <c r="AT50" s="37">
        <v>1.3556592463880867E-3</v>
      </c>
    </row>
    <row r="51" spans="1:46" x14ac:dyDescent="0.3">
      <c r="A51" s="30">
        <v>2016</v>
      </c>
      <c r="B51" s="41">
        <v>51</v>
      </c>
      <c r="C51" s="42">
        <v>29</v>
      </c>
      <c r="D51" s="42"/>
      <c r="E51" s="42">
        <v>4</v>
      </c>
      <c r="F51" s="42">
        <v>1</v>
      </c>
      <c r="G51" s="42">
        <v>11</v>
      </c>
      <c r="H51" s="42">
        <v>2</v>
      </c>
      <c r="I51" s="42">
        <v>2</v>
      </c>
      <c r="J51" s="43">
        <v>2</v>
      </c>
      <c r="K51" s="36">
        <v>0.49462904800301744</v>
      </c>
      <c r="L51" s="36">
        <v>0.92957232293769476</v>
      </c>
      <c r="M51" s="36">
        <v>0</v>
      </c>
      <c r="N51" s="36">
        <v>0.21074570069247009</v>
      </c>
      <c r="O51" s="36">
        <v>4.1410127729442012E-2</v>
      </c>
      <c r="P51" s="36">
        <v>0.15344973942191084</v>
      </c>
      <c r="Q51" s="36">
        <v>0.7490282834418317</v>
      </c>
      <c r="R51" s="36">
        <v>0.86946515419769377</v>
      </c>
      <c r="S51" s="36">
        <v>0.40737520875851718</v>
      </c>
      <c r="T51" s="35">
        <v>6.6278000643703436E-4</v>
      </c>
      <c r="U51" s="36">
        <v>1.4549613221210374E-3</v>
      </c>
      <c r="V51" s="36"/>
      <c r="W51" s="36">
        <v>3.6392800163948277E-5</v>
      </c>
      <c r="X51" s="36">
        <v>3.9014961769659122E-5</v>
      </c>
      <c r="Y51" s="36">
        <v>-3.6386215698269004E-4</v>
      </c>
      <c r="Z51" s="36">
        <v>2.8476705801519968E-5</v>
      </c>
      <c r="AA51" s="36">
        <v>-3.0659445898051683E-5</v>
      </c>
      <c r="AB51" s="37">
        <v>6.8620335539652973E-4</v>
      </c>
      <c r="AC51" s="36">
        <v>-2.4925566052334981E-4</v>
      </c>
      <c r="AD51" s="36">
        <v>8.7248974851551558E-4</v>
      </c>
      <c r="AE51" s="36">
        <v>-1.8846117381587375E-3</v>
      </c>
      <c r="AF51" s="36">
        <v>8.3664260553958255E-5</v>
      </c>
      <c r="AG51" s="36">
        <v>1.0022238368172728E-3</v>
      </c>
      <c r="AH51" s="36">
        <v>-8.2646065089505541E-4</v>
      </c>
      <c r="AI51" s="36">
        <v>-1.668114013296946E-4</v>
      </c>
      <c r="AJ51" s="36">
        <v>1.1645874776009645E-4</v>
      </c>
      <c r="AK51" s="37">
        <v>2.6996944158441389E-4</v>
      </c>
      <c r="AL51" s="35">
        <v>7.6596406053534017E-12</v>
      </c>
      <c r="AM51" s="36">
        <v>1.3983034514867404E-3</v>
      </c>
      <c r="AN51" s="36">
        <v>-1.6315338464144287E-3</v>
      </c>
      <c r="AO51" s="36">
        <v>2.6354953507078273E-4</v>
      </c>
      <c r="AP51" s="36">
        <v>1.1535255706267315E-3</v>
      </c>
      <c r="AQ51" s="36">
        <v>-2.2986761431388822E-4</v>
      </c>
      <c r="AR51" s="36">
        <v>-6.0997390858021776E-5</v>
      </c>
      <c r="AS51" s="36">
        <v>1.6726773283068505E-4</v>
      </c>
      <c r="AT51" s="37">
        <v>3.6836733362729911E-4</v>
      </c>
    </row>
    <row r="52" spans="1:46" x14ac:dyDescent="0.3">
      <c r="A52" s="30">
        <v>2017</v>
      </c>
      <c r="B52" s="41">
        <v>50</v>
      </c>
      <c r="C52" s="42">
        <v>29</v>
      </c>
      <c r="D52" s="42"/>
      <c r="E52" s="42">
        <v>3</v>
      </c>
      <c r="F52" s="42">
        <v>1</v>
      </c>
      <c r="G52" s="42">
        <v>10</v>
      </c>
      <c r="H52" s="42">
        <v>2</v>
      </c>
      <c r="I52" s="42">
        <v>3</v>
      </c>
      <c r="J52" s="43">
        <v>2</v>
      </c>
      <c r="K52" s="36">
        <v>0.49654978068097305</v>
      </c>
      <c r="L52" s="36">
        <v>0.92771171528303831</v>
      </c>
      <c r="M52" s="36">
        <v>0</v>
      </c>
      <c r="N52" s="36">
        <v>0.20485991557731509</v>
      </c>
      <c r="O52" s="36">
        <v>4.4985267228609821E-2</v>
      </c>
      <c r="P52" s="36">
        <v>0.15403282595499468</v>
      </c>
      <c r="Q52" s="36">
        <v>0.77128415729759825</v>
      </c>
      <c r="R52" s="36">
        <v>0.86803021833029792</v>
      </c>
      <c r="S52" s="36">
        <v>0.42060171763792048</v>
      </c>
      <c r="T52" s="35">
        <v>5.4394748087117125E-4</v>
      </c>
      <c r="U52" s="36">
        <v>1.1191392354599715E-3</v>
      </c>
      <c r="V52" s="36"/>
      <c r="W52" s="36">
        <v>6.2040709410240472E-7</v>
      </c>
      <c r="X52" s="36">
        <v>2.5638587056400756E-5</v>
      </c>
      <c r="Y52" s="36">
        <v>-2.5631560581162159E-4</v>
      </c>
      <c r="Z52" s="36">
        <v>3.0255106454569044E-5</v>
      </c>
      <c r="AA52" s="36">
        <v>-3.815648447922294E-6</v>
      </c>
      <c r="AB52" s="37">
        <v>1.0233343839671108E-3</v>
      </c>
      <c r="AC52" s="36">
        <v>-2.2201476259919227E-4</v>
      </c>
      <c r="AD52" s="36">
        <v>3.4140819702480475E-4</v>
      </c>
      <c r="AE52" s="36">
        <v>-1.4584353118675089E-3</v>
      </c>
      <c r="AF52" s="36">
        <v>4.4843871970027051E-5</v>
      </c>
      <c r="AG52" s="36">
        <v>8.2568218343693014E-4</v>
      </c>
      <c r="AH52" s="36">
        <v>-1.0570907120176051E-3</v>
      </c>
      <c r="AI52" s="36">
        <v>-1.8438676120562998E-4</v>
      </c>
      <c r="AJ52" s="36">
        <v>1.5036614760468645E-4</v>
      </c>
      <c r="AK52" s="37">
        <v>7.149554008164578E-4</v>
      </c>
      <c r="AL52" s="35">
        <v>4.607983472551824E-11</v>
      </c>
      <c r="AM52" s="36">
        <v>7.5412177424218605E-4</v>
      </c>
      <c r="AN52" s="36">
        <v>-1.2282264200397478E-3</v>
      </c>
      <c r="AO52" s="36">
        <v>2.0615898766602678E-4</v>
      </c>
      <c r="AP52" s="36">
        <v>9.5796107908491723E-4</v>
      </c>
      <c r="AQ52" s="36">
        <v>-4.25412070294164E-4</v>
      </c>
      <c r="AR52" s="36">
        <v>-9.568295164148184E-5</v>
      </c>
      <c r="AS52" s="36">
        <v>2.0122879445280971E-4</v>
      </c>
      <c r="AT52" s="37">
        <v>9.2648892792082909E-4</v>
      </c>
    </row>
    <row r="53" spans="1:46" x14ac:dyDescent="0.3">
      <c r="A53" s="30">
        <v>2018</v>
      </c>
      <c r="B53" s="41">
        <v>49</v>
      </c>
      <c r="C53" s="42">
        <v>29</v>
      </c>
      <c r="D53" s="42"/>
      <c r="E53" s="42">
        <v>3</v>
      </c>
      <c r="F53" s="42">
        <v>1</v>
      </c>
      <c r="G53" s="42">
        <v>9</v>
      </c>
      <c r="H53" s="42">
        <v>2</v>
      </c>
      <c r="I53" s="42">
        <v>3</v>
      </c>
      <c r="J53" s="43">
        <v>2</v>
      </c>
      <c r="K53" s="36">
        <v>0.50708291809685624</v>
      </c>
      <c r="L53" s="36">
        <v>0.92834110923723334</v>
      </c>
      <c r="M53" s="36">
        <v>0</v>
      </c>
      <c r="N53" s="36">
        <v>0.22231559144598501</v>
      </c>
      <c r="O53" s="36">
        <v>5.3286989000124581E-2</v>
      </c>
      <c r="P53" s="36">
        <v>0.12230865379564934</v>
      </c>
      <c r="Q53" s="36">
        <v>0.76921906327772149</v>
      </c>
      <c r="R53" s="36">
        <v>0.87275674635816569</v>
      </c>
      <c r="S53" s="36">
        <v>0.419257622054799</v>
      </c>
      <c r="T53" s="35">
        <v>5.9414950380881648E-4</v>
      </c>
      <c r="U53" s="36">
        <v>1.1784712598758844E-3</v>
      </c>
      <c r="V53" s="36"/>
      <c r="W53" s="36">
        <v>-2.9532774120687096E-6</v>
      </c>
      <c r="X53" s="36">
        <v>2.902793696956438E-5</v>
      </c>
      <c r="Y53" s="36">
        <v>-1.2829631805403856E-4</v>
      </c>
      <c r="Z53" s="36">
        <v>1.0877456769065377E-6</v>
      </c>
      <c r="AA53" s="36">
        <v>5.8141778744314257E-5</v>
      </c>
      <c r="AB53" s="37">
        <v>1.045433687405729E-3</v>
      </c>
      <c r="AC53" s="36">
        <v>-2.4593492386701485E-4</v>
      </c>
      <c r="AD53" s="36">
        <v>4.0941659230292021E-4</v>
      </c>
      <c r="AE53" s="36">
        <v>-1.6669117478165278E-3</v>
      </c>
      <c r="AF53" s="36">
        <v>4.9690956147311242E-5</v>
      </c>
      <c r="AG53" s="36">
        <v>5.5321446303632034E-4</v>
      </c>
      <c r="AH53" s="36">
        <v>-7.3760125828125104E-4</v>
      </c>
      <c r="AI53" s="36">
        <v>-2.2278622632371689E-4</v>
      </c>
      <c r="AJ53" s="36">
        <v>1.8177316051961334E-4</v>
      </c>
      <c r="AK53" s="37">
        <v>8.8024858668341835E-4</v>
      </c>
      <c r="AL53" s="35">
        <v>3.3370212546620694E-11</v>
      </c>
      <c r="AM53" s="36">
        <v>7.6715664085538391E-4</v>
      </c>
      <c r="AN53" s="36">
        <v>-1.3911557114408551E-3</v>
      </c>
      <c r="AO53" s="36">
        <v>1.954603638664694E-4</v>
      </c>
      <c r="AP53" s="36">
        <v>8.1504629835228812E-4</v>
      </c>
      <c r="AQ53" s="36">
        <v>-1.258647153533151E-4</v>
      </c>
      <c r="AR53" s="36">
        <v>-1.261529436612921E-4</v>
      </c>
      <c r="AS53" s="36">
        <v>2.4225486710985263E-4</v>
      </c>
      <c r="AT53" s="37">
        <v>1.3109078835076549E-3</v>
      </c>
    </row>
    <row r="54" spans="1:46" x14ac:dyDescent="0.3">
      <c r="A54" s="30">
        <v>2019</v>
      </c>
      <c r="B54" s="41">
        <v>51</v>
      </c>
      <c r="C54" s="42">
        <v>30</v>
      </c>
      <c r="D54" s="42">
        <v>1</v>
      </c>
      <c r="E54" s="42">
        <v>2</v>
      </c>
      <c r="F54" s="42">
        <v>1</v>
      </c>
      <c r="G54" s="42">
        <v>10</v>
      </c>
      <c r="H54" s="42">
        <v>2</v>
      </c>
      <c r="I54" s="42">
        <v>3</v>
      </c>
      <c r="J54" s="43">
        <v>2</v>
      </c>
      <c r="K54" s="36">
        <v>0.50433685510002768</v>
      </c>
      <c r="L54" s="36">
        <v>0.92889282022900577</v>
      </c>
      <c r="M54" s="36">
        <v>3.6642490498401484E-5</v>
      </c>
      <c r="N54" s="36">
        <v>0.23597100706626087</v>
      </c>
      <c r="O54" s="36">
        <v>5.451355862711918E-2</v>
      </c>
      <c r="P54" s="36">
        <v>0.11590724542860824</v>
      </c>
      <c r="Q54" s="36">
        <v>0.75848703810985585</v>
      </c>
      <c r="R54" s="36">
        <v>0.87797644023440791</v>
      </c>
      <c r="S54" s="36">
        <v>0.41908512508995627</v>
      </c>
      <c r="T54" s="35">
        <v>5.3010287287122014E-4</v>
      </c>
      <c r="U54" s="36">
        <v>1.0743345280629804E-3</v>
      </c>
      <c r="V54" s="36">
        <v>1.636514764648094E-4</v>
      </c>
      <c r="W54" s="36">
        <v>-6.2212196451214635E-6</v>
      </c>
      <c r="X54" s="36">
        <v>5.2645903174501322E-5</v>
      </c>
      <c r="Y54" s="36">
        <v>1.2379662811265403E-4</v>
      </c>
      <c r="Z54" s="36">
        <v>3.5114335604137447E-5</v>
      </c>
      <c r="AA54" s="36">
        <v>2.5274817782244956E-5</v>
      </c>
      <c r="AB54" s="37">
        <v>1.0571498440184691E-3</v>
      </c>
      <c r="AC54" s="36">
        <v>-3.5267870516748738E-4</v>
      </c>
      <c r="AD54" s="36">
        <v>2.4164529951440236E-5</v>
      </c>
      <c r="AE54" s="36">
        <v>-1.8289550463612397E-3</v>
      </c>
      <c r="AF54" s="36">
        <v>2.668421895362934E-5</v>
      </c>
      <c r="AG54" s="36">
        <v>1.0072713306739491E-3</v>
      </c>
      <c r="AH54" s="36">
        <v>6.151207637679412E-5</v>
      </c>
      <c r="AI54" s="36">
        <v>-2.0088742356166276E-4</v>
      </c>
      <c r="AJ54" s="36">
        <v>1.647146984603379E-4</v>
      </c>
      <c r="AK54" s="37">
        <v>9.2620446080416677E-4</v>
      </c>
      <c r="AL54" s="35">
        <v>5.5871791492441095E-11</v>
      </c>
      <c r="AM54" s="36">
        <v>6.8464714440592649E-4</v>
      </c>
      <c r="AN54" s="36">
        <v>-1.5067081613199024E-3</v>
      </c>
      <c r="AO54" s="36">
        <v>1.8507270811357195E-4</v>
      </c>
      <c r="AP54" s="36">
        <v>1.1897158566963634E-3</v>
      </c>
      <c r="AQ54" s="36">
        <v>6.6678616319654379E-4</v>
      </c>
      <c r="AR54" s="36">
        <v>-9.5390937344525138E-5</v>
      </c>
      <c r="AS54" s="36">
        <v>2.5182348795802336E-4</v>
      </c>
      <c r="AT54" s="37">
        <v>1.6308128381327508E-3</v>
      </c>
    </row>
    <row r="55" spans="1:46" x14ac:dyDescent="0.3">
      <c r="A55" s="30">
        <v>2020</v>
      </c>
      <c r="B55" s="41">
        <v>49</v>
      </c>
      <c r="C55" s="42">
        <v>30</v>
      </c>
      <c r="D55" s="42"/>
      <c r="E55" s="42">
        <v>1</v>
      </c>
      <c r="F55" s="42">
        <v>1</v>
      </c>
      <c r="G55" s="42">
        <v>11</v>
      </c>
      <c r="H55" s="42">
        <v>2</v>
      </c>
      <c r="I55" s="42">
        <v>3</v>
      </c>
      <c r="J55" s="43">
        <v>1</v>
      </c>
      <c r="K55" s="36">
        <v>0.50493586171313787</v>
      </c>
      <c r="L55" s="36">
        <v>0.91390372785327534</v>
      </c>
      <c r="M55" s="36">
        <v>0</v>
      </c>
      <c r="N55" s="36">
        <v>0.23905695196839633</v>
      </c>
      <c r="O55" s="36">
        <v>4.5923800990015702E-2</v>
      </c>
      <c r="P55" s="36">
        <v>0.1242246052439645</v>
      </c>
      <c r="Q55" s="36">
        <v>0.73991245845459519</v>
      </c>
      <c r="R55" s="36">
        <v>0.87943643606775324</v>
      </c>
      <c r="S55" s="36">
        <v>0.40460899950148588</v>
      </c>
      <c r="T55" s="35">
        <v>5.5175546112631174E-4</v>
      </c>
      <c r="U55" s="36">
        <v>1.1206177332589199E-3</v>
      </c>
      <c r="V55" s="36"/>
      <c r="W55" s="36">
        <v>-5.988640185838002E-6</v>
      </c>
      <c r="X55" s="36">
        <v>7.4064278886904673E-5</v>
      </c>
      <c r="Y55" s="36">
        <v>9.0166445086177187E-5</v>
      </c>
      <c r="Z55" s="36">
        <v>2.931233338320925E-5</v>
      </c>
      <c r="AA55" s="36">
        <v>7.5255117082105171E-5</v>
      </c>
      <c r="AB55" s="37">
        <v>9.0653808988376311E-4</v>
      </c>
      <c r="AC55" s="36">
        <v>-2.5622556380720194E-4</v>
      </c>
      <c r="AD55" s="36">
        <v>5.6987971291317882E-4</v>
      </c>
      <c r="AE55" s="36">
        <v>-1.7633892392349651E-3</v>
      </c>
      <c r="AF55" s="36">
        <v>3.0596592486388161E-5</v>
      </c>
      <c r="AG55" s="36">
        <v>7.1638844569170683E-4</v>
      </c>
      <c r="AH55" s="36">
        <v>1.5289875121551874E-4</v>
      </c>
      <c r="AI55" s="36">
        <v>-1.9280208935721811E-4</v>
      </c>
      <c r="AJ55" s="36">
        <v>1.3520716306540854E-4</v>
      </c>
      <c r="AK55" s="37">
        <v>6.9799245437720712E-4</v>
      </c>
      <c r="AL55" s="35">
        <v>-6.606472637713593E-11</v>
      </c>
      <c r="AM55" s="36">
        <v>1.1370247218169406E-3</v>
      </c>
      <c r="AN55" s="36">
        <v>-1.5313725565912024E-3</v>
      </c>
      <c r="AO55" s="36">
        <v>1.4642342839408468E-4</v>
      </c>
      <c r="AP55" s="36">
        <v>7.9745267139380853E-4</v>
      </c>
      <c r="AQ55" s="36">
        <v>5.1863203615904092E-4</v>
      </c>
      <c r="AR55" s="36">
        <v>-1.1259260971789104E-4</v>
      </c>
      <c r="AS55" s="36">
        <v>1.9390744633080123E-4</v>
      </c>
      <c r="AT55" s="37">
        <v>1.0347266741397194E-3</v>
      </c>
    </row>
    <row r="56" spans="1:46" x14ac:dyDescent="0.3">
      <c r="A56" s="30">
        <v>2021</v>
      </c>
      <c r="B56" s="41">
        <v>48</v>
      </c>
      <c r="C56" s="42">
        <v>28</v>
      </c>
      <c r="D56" s="42"/>
      <c r="E56" s="42">
        <v>1</v>
      </c>
      <c r="F56" s="42">
        <v>1</v>
      </c>
      <c r="G56" s="42">
        <v>11</v>
      </c>
      <c r="H56" s="42">
        <v>3</v>
      </c>
      <c r="I56" s="42">
        <v>3</v>
      </c>
      <c r="J56" s="43">
        <v>1</v>
      </c>
      <c r="K56" s="36">
        <v>0.4782264748637704</v>
      </c>
      <c r="L56" s="36">
        <v>0.76814636979441608</v>
      </c>
      <c r="M56" s="36">
        <v>0</v>
      </c>
      <c r="N56" s="36">
        <v>0.2429943696907878</v>
      </c>
      <c r="O56" s="36">
        <v>4.5659998887876779E-2</v>
      </c>
      <c r="P56" s="36">
        <v>0.12252687107950971</v>
      </c>
      <c r="Q56" s="36">
        <v>0.77411337729607743</v>
      </c>
      <c r="R56" s="36">
        <v>0.88344909797862892</v>
      </c>
      <c r="S56" s="36">
        <v>0.41216434258699342</v>
      </c>
      <c r="T56" s="35">
        <v>5.3664376230216969E-4</v>
      </c>
      <c r="U56" s="36">
        <v>1.1522830908622119E-3</v>
      </c>
      <c r="V56" s="36"/>
      <c r="W56" s="36">
        <v>1.7246423630889463E-6</v>
      </c>
      <c r="X56" s="36">
        <v>9.9185579938503449E-5</v>
      </c>
      <c r="Y56" s="36">
        <v>1.8582398658911542E-4</v>
      </c>
      <c r="Z56" s="36">
        <v>9.9182455938322318E-6</v>
      </c>
      <c r="AA56" s="36">
        <v>9.4692062549908931E-5</v>
      </c>
      <c r="AB56" s="37">
        <v>1.0644902543705253E-3</v>
      </c>
      <c r="AC56" s="36">
        <v>-2.6084984632464444E-4</v>
      </c>
      <c r="AD56" s="36">
        <v>5.3268645994117986E-4</v>
      </c>
      <c r="AE56" s="36">
        <v>-1.7891954062341257E-3</v>
      </c>
      <c r="AF56" s="36">
        <v>7.6772889162875547E-5</v>
      </c>
      <c r="AG56" s="36">
        <v>7.0452776313165654E-4</v>
      </c>
      <c r="AH56" s="36">
        <v>-5.0705630406249565E-5</v>
      </c>
      <c r="AI56" s="36">
        <v>-2.4638828078157345E-4</v>
      </c>
      <c r="AJ56" s="36">
        <v>1.3688293230747995E-4</v>
      </c>
      <c r="AK56" s="37">
        <v>7.8573317913746522E-4</v>
      </c>
      <c r="AL56" s="35">
        <v>-4.2459859481304007E-11</v>
      </c>
      <c r="AM56" s="36">
        <v>1.0992251954205496E-3</v>
      </c>
      <c r="AN56" s="36">
        <v>-1.5408689707898441E-3</v>
      </c>
      <c r="AO56" s="36">
        <v>1.9001661561605571E-4</v>
      </c>
      <c r="AP56" s="36">
        <v>8.1198596688828492E-4</v>
      </c>
      <c r="AQ56" s="36">
        <v>3.3353520398836151E-4</v>
      </c>
      <c r="AR56" s="36">
        <v>-1.6408864896545828E-4</v>
      </c>
      <c r="AS56" s="36">
        <v>1.8852276532760405E-4</v>
      </c>
      <c r="AT56" s="37">
        <v>1.1472432762435832E-3</v>
      </c>
    </row>
    <row r="57" spans="1:46" x14ac:dyDescent="0.3">
      <c r="A57" s="30">
        <v>2022</v>
      </c>
      <c r="B57" s="41">
        <v>45</v>
      </c>
      <c r="C57" s="42">
        <v>28</v>
      </c>
      <c r="D57" s="42"/>
      <c r="E57" s="42">
        <v>1</v>
      </c>
      <c r="F57" s="42">
        <v>1</v>
      </c>
      <c r="G57" s="42">
        <v>8</v>
      </c>
      <c r="H57" s="42">
        <v>3</v>
      </c>
      <c r="I57" s="42">
        <v>3</v>
      </c>
      <c r="J57" s="43">
        <v>1</v>
      </c>
      <c r="K57" s="36">
        <v>0.45883197898563521</v>
      </c>
      <c r="L57" s="36">
        <v>0.76058353888049401</v>
      </c>
      <c r="M57" s="36">
        <v>0</v>
      </c>
      <c r="N57" s="36">
        <v>0.23856157250357748</v>
      </c>
      <c r="O57" s="36">
        <v>5.0415591796365226E-2</v>
      </c>
      <c r="P57" s="36">
        <v>0.11142318540105112</v>
      </c>
      <c r="Q57" s="36">
        <v>0.79980017907555534</v>
      </c>
      <c r="R57" s="36">
        <v>0.88673156726646696</v>
      </c>
      <c r="S57" s="36">
        <v>0.42221964138569013</v>
      </c>
      <c r="T57" s="35">
        <v>2.8783298688462227E-4</v>
      </c>
      <c r="U57" s="36">
        <v>4.3328020303539137E-4</v>
      </c>
      <c r="V57" s="36"/>
      <c r="W57" s="36">
        <v>-4.1605451782600777E-6</v>
      </c>
      <c r="X57" s="36">
        <v>2.0818966197566036E-5</v>
      </c>
      <c r="Y57" s="36">
        <v>8.0748310910236875E-4</v>
      </c>
      <c r="Z57" s="36">
        <v>-2.1812561754017826E-6</v>
      </c>
      <c r="AA57" s="36">
        <v>1.3108255989293952E-4</v>
      </c>
      <c r="AB57" s="37">
        <v>9.3959742342328897E-4</v>
      </c>
      <c r="AC57" s="36">
        <v>-2.7299154350918567E-4</v>
      </c>
      <c r="AD57" s="36">
        <v>-3.0997762795625562E-5</v>
      </c>
      <c r="AE57" s="36">
        <v>-1.5204757420329087E-3</v>
      </c>
      <c r="AF57" s="36">
        <v>8.4466005701775763E-5</v>
      </c>
      <c r="AG57" s="36">
        <v>7.0536373155390098E-4</v>
      </c>
      <c r="AH57" s="36">
        <v>2.4823577179919581E-4</v>
      </c>
      <c r="AI57" s="36">
        <v>-2.3570683185438875E-4</v>
      </c>
      <c r="AJ57" s="36">
        <v>2.1550644143809844E-4</v>
      </c>
      <c r="AK57" s="37">
        <v>1.1594369615143267E-3</v>
      </c>
      <c r="AL57" s="35">
        <v>6.2162751235179572E-11</v>
      </c>
      <c r="AM57" s="36">
        <v>6.0330148204133403E-4</v>
      </c>
      <c r="AN57" s="36">
        <v>-1.2984447570960542E-3</v>
      </c>
      <c r="AO57" s="36">
        <v>1.9259164643974707E-4</v>
      </c>
      <c r="AP57" s="36">
        <v>8.2577826135799037E-4</v>
      </c>
      <c r="AQ57" s="36">
        <v>7.0596039391984027E-4</v>
      </c>
      <c r="AR57" s="36">
        <v>-1.7072004942682344E-4</v>
      </c>
      <c r="AS57" s="36">
        <v>2.7841758890905714E-4</v>
      </c>
      <c r="AT57" s="37">
        <v>1.5694747460392121E-3</v>
      </c>
    </row>
    <row r="58" spans="1:46" x14ac:dyDescent="0.3">
      <c r="A58" s="30">
        <v>2023</v>
      </c>
      <c r="B58" s="44">
        <v>0</v>
      </c>
      <c r="C58" s="45"/>
      <c r="D58" s="45"/>
      <c r="E58" s="45"/>
      <c r="F58" s="45"/>
      <c r="G58" s="45"/>
      <c r="H58" s="45"/>
      <c r="I58" s="45"/>
      <c r="J58" s="46"/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0</v>
      </c>
      <c r="T58" s="38"/>
      <c r="U58" s="39"/>
      <c r="V58" s="39"/>
      <c r="W58" s="39"/>
      <c r="X58" s="39"/>
      <c r="Y58" s="39"/>
      <c r="Z58" s="39"/>
      <c r="AA58" s="39"/>
      <c r="AB58" s="40"/>
      <c r="AC58" s="39">
        <v>2.0560675107878973E-11</v>
      </c>
      <c r="AD58" s="39">
        <v>3.5721122120017575E-5</v>
      </c>
      <c r="AE58" s="39">
        <v>-1.7724928245361211E-3</v>
      </c>
      <c r="AF58" s="39">
        <v>1.0029578413121778E-4</v>
      </c>
      <c r="AG58" s="39">
        <v>1.0322428530770865E-3</v>
      </c>
      <c r="AH58" s="39">
        <v>1.2266142027650589E-3</v>
      </c>
      <c r="AI58" s="39">
        <v>-2.8463033142865125E-4</v>
      </c>
      <c r="AJ58" s="39">
        <v>2.5199146974025979E-4</v>
      </c>
      <c r="AK58" s="40">
        <v>5.0085986290511631E-3</v>
      </c>
      <c r="AL58" s="38">
        <v>3.2304960207449907E-11</v>
      </c>
      <c r="AM58" s="39">
        <v>3.5721199156503306E-5</v>
      </c>
      <c r="AN58" s="39">
        <v>-1.7724932099808745E-3</v>
      </c>
      <c r="AO58" s="39">
        <v>1.00295822853114E-4</v>
      </c>
      <c r="AP58" s="39">
        <v>1.0322429858140299E-3</v>
      </c>
      <c r="AQ58" s="39">
        <v>1.2266145144154898E-3</v>
      </c>
      <c r="AR58" s="39">
        <v>-2.8463031029667135E-4</v>
      </c>
      <c r="AS58" s="39">
        <v>2.5199148691814282E-4</v>
      </c>
      <c r="AT58" s="40">
        <v>5.0085997873455393E-3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P107"/>
  <sheetViews>
    <sheetView workbookViewId="0">
      <pane xSplit="1" ySplit="5" topLeftCell="B12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6" ht="15.6" x14ac:dyDescent="0.3">
      <c r="A1" s="3"/>
      <c r="B1" s="1"/>
    </row>
    <row r="2" spans="1:16" ht="16.2" thickBot="1" x14ac:dyDescent="0.35">
      <c r="A2" s="2"/>
      <c r="B2" s="1"/>
    </row>
    <row r="3" spans="1:16" ht="25.2" customHeight="1" thickTop="1" thickBot="1" x14ac:dyDescent="0.35">
      <c r="A3" s="55" t="s">
        <v>77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6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  <c r="N4" s="51" t="s">
        <v>22</v>
      </c>
      <c r="O4" s="52"/>
      <c r="P4" s="54"/>
    </row>
    <row r="5" spans="1:16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  <c r="N5" s="4" t="s">
        <v>23</v>
      </c>
      <c r="O5" s="5" t="s">
        <v>19</v>
      </c>
      <c r="P5" s="11" t="s">
        <v>20</v>
      </c>
    </row>
    <row r="6" spans="1:16" ht="15.6" x14ac:dyDescent="0.3">
      <c r="A6" s="10">
        <v>1970</v>
      </c>
      <c r="B6" s="12">
        <v>3.409038057000473</v>
      </c>
      <c r="C6" s="7">
        <v>12</v>
      </c>
      <c r="D6" s="16">
        <v>0.45027336790825162</v>
      </c>
      <c r="E6" s="16">
        <v>2.109146500763636E-3</v>
      </c>
      <c r="F6" s="16">
        <v>4.3488201655033643E-3</v>
      </c>
      <c r="G6" s="17">
        <v>0.48499280214309692</v>
      </c>
      <c r="H6" s="18">
        <v>7.1261821836587158E-3</v>
      </c>
      <c r="I6" s="18">
        <v>5.7329240967822787E-3</v>
      </c>
      <c r="J6" s="18">
        <v>1.2430274486541748</v>
      </c>
      <c r="K6" s="22">
        <v>6.4295532532459695E-3</v>
      </c>
      <c r="L6" s="16">
        <f>$K6/H6</f>
        <v>0.9022437383077001</v>
      </c>
      <c r="M6" s="23">
        <f>$K6/I6</f>
        <v>1.1215137588956896</v>
      </c>
      <c r="N6" s="22">
        <f>F1b!K6+F1c!K6+F1d!K6</f>
        <v>1.1195595933772961E-2</v>
      </c>
      <c r="O6" s="16">
        <f>$N6/H6</f>
        <v>1.5710510404078573</v>
      </c>
      <c r="P6" s="23">
        <f>$N6/I6</f>
        <v>1.9528596131347211</v>
      </c>
    </row>
    <row r="7" spans="1:16" ht="15.6" x14ac:dyDescent="0.3">
      <c r="A7" s="10">
        <f t="shared" ref="A7:A59" si="0">A6+1</f>
        <v>1971</v>
      </c>
      <c r="B7" s="12">
        <v>3.7525223283416564</v>
      </c>
      <c r="C7" s="8">
        <v>16</v>
      </c>
      <c r="D7" s="18">
        <v>0.51517471736733045</v>
      </c>
      <c r="E7" s="18">
        <v>2.835036073228664E-3</v>
      </c>
      <c r="F7" s="18">
        <v>6.1480700859602565E-3</v>
      </c>
      <c r="G7" s="19">
        <v>0.4611261785030365</v>
      </c>
      <c r="H7" s="18">
        <v>7.2050669254497008E-3</v>
      </c>
      <c r="I7" s="18">
        <v>5.9962875480301077E-3</v>
      </c>
      <c r="J7" s="18">
        <v>1.2015879154205322</v>
      </c>
      <c r="K7" s="24">
        <v>6.6006770952841487E-3</v>
      </c>
      <c r="L7" s="18">
        <f>$K7/H7</f>
        <v>0.91611600052863784</v>
      </c>
      <c r="M7" s="25">
        <f>K7/I7</f>
        <v>1.1007939566628346</v>
      </c>
      <c r="N7" s="18">
        <f>F1b!K7+F1c!K7+F1d!K7</f>
        <v>1.1290064263617488E-2</v>
      </c>
      <c r="O7" s="18">
        <f>$N7/H7</f>
        <v>1.5669617479525111</v>
      </c>
      <c r="P7" s="25">
        <f>N7/I7</f>
        <v>1.8828423709143975</v>
      </c>
    </row>
    <row r="8" spans="1:16" ht="15.6" x14ac:dyDescent="0.3">
      <c r="A8" s="10">
        <f t="shared" si="0"/>
        <v>1972</v>
      </c>
      <c r="B8" s="12">
        <v>4.3393672034755619</v>
      </c>
      <c r="C8" s="8">
        <v>17</v>
      </c>
      <c r="D8" s="18">
        <v>0.50239237813962767</v>
      </c>
      <c r="E8" s="18">
        <v>3.1297677846771781E-3</v>
      </c>
      <c r="F8" s="18">
        <v>6.5390664452089717E-3</v>
      </c>
      <c r="G8" s="19">
        <v>0.4786260724067688</v>
      </c>
      <c r="H8" s="18">
        <v>7.2153133565092224E-3</v>
      </c>
      <c r="I8" s="18">
        <v>6.2372839671282834E-3</v>
      </c>
      <c r="J8" s="18">
        <v>1.1568037271499634</v>
      </c>
      <c r="K8" s="24">
        <v>6.726298924291654E-3</v>
      </c>
      <c r="L8" s="18">
        <f t="shared" ref="L8:L58" si="1">$K8/H8</f>
        <v>0.93222547544987644</v>
      </c>
      <c r="M8" s="25">
        <f t="shared" ref="M8:M58" si="2">K8/I8</f>
        <v>1.0784019069422806</v>
      </c>
      <c r="N8" s="18">
        <f>F1b!K8+F1c!K8+F1d!K8</f>
        <v>1.1263511912050115E-2</v>
      </c>
      <c r="O8" s="18">
        <f t="shared" ref="O8:O59" si="3">$N8/H8</f>
        <v>1.5610565134899999</v>
      </c>
      <c r="P8" s="25">
        <f t="shared" ref="P8:P59" si="4">N8/I8</f>
        <v>1.8058359971120512</v>
      </c>
    </row>
    <row r="9" spans="1:16" ht="15.6" x14ac:dyDescent="0.3">
      <c r="A9" s="10">
        <f t="shared" si="0"/>
        <v>1973</v>
      </c>
      <c r="B9" s="12">
        <v>5.3148512777154453</v>
      </c>
      <c r="C9" s="8">
        <v>17</v>
      </c>
      <c r="D9" s="18">
        <v>0.47840637734634023</v>
      </c>
      <c r="E9" s="18">
        <v>3.8811952042196018E-3</v>
      </c>
      <c r="F9" s="18">
        <v>7.2093301278095892E-3</v>
      </c>
      <c r="G9" s="19">
        <v>0.53835725784301758</v>
      </c>
      <c r="H9" s="18">
        <v>7.5116697650966175E-3</v>
      </c>
      <c r="I9" s="18">
        <v>6.5826290907825442E-3</v>
      </c>
      <c r="J9" s="18">
        <v>1.1411352157592773</v>
      </c>
      <c r="K9" s="24">
        <v>7.0471493591134039E-3</v>
      </c>
      <c r="L9" s="18">
        <f t="shared" si="1"/>
        <v>0.93816016671264846</v>
      </c>
      <c r="M9" s="25">
        <f t="shared" si="2"/>
        <v>1.0705675896248374</v>
      </c>
      <c r="N9" s="18">
        <f>F1b!K9+F1c!K9+F1d!K9</f>
        <v>1.1387538408866882E-2</v>
      </c>
      <c r="O9" s="18">
        <f t="shared" si="3"/>
        <v>1.5159796376805195</v>
      </c>
      <c r="P9" s="25">
        <f t="shared" si="4"/>
        <v>1.7299377272847571</v>
      </c>
    </row>
    <row r="10" spans="1:16" ht="15.6" x14ac:dyDescent="0.3">
      <c r="A10" s="10">
        <f t="shared" si="0"/>
        <v>1974</v>
      </c>
      <c r="B10" s="12">
        <v>6.0524072546973073</v>
      </c>
      <c r="C10" s="8">
        <v>29</v>
      </c>
      <c r="D10" s="18">
        <v>0.47819881304950712</v>
      </c>
      <c r="E10" s="18">
        <v>4.1889684605722916E-3</v>
      </c>
      <c r="F10" s="18">
        <v>8.0312145135380004E-3</v>
      </c>
      <c r="G10" s="19">
        <v>0.52158594131469727</v>
      </c>
      <c r="H10" s="18">
        <v>7.5404368000414187E-3</v>
      </c>
      <c r="I10" s="18">
        <v>7.3369854490744789E-3</v>
      </c>
      <c r="J10" s="18">
        <v>1.0277295112609863</v>
      </c>
      <c r="K10" s="24">
        <v>7.4387112760837728E-3</v>
      </c>
      <c r="L10" s="18">
        <f t="shared" si="1"/>
        <v>0.9865093327276363</v>
      </c>
      <c r="M10" s="25">
        <f t="shared" si="2"/>
        <v>1.0138647987944593</v>
      </c>
      <c r="N10" s="18">
        <f>F1b!K10+F1c!K10+F1d!K10</f>
        <v>1.2151573382185681E-2</v>
      </c>
      <c r="O10" s="18">
        <f t="shared" si="3"/>
        <v>1.6115211498250253</v>
      </c>
      <c r="P10" s="25">
        <f t="shared" si="4"/>
        <v>1.6562079162523808</v>
      </c>
    </row>
    <row r="11" spans="1:16" ht="15.6" x14ac:dyDescent="0.3">
      <c r="A11" s="10">
        <f t="shared" si="0"/>
        <v>1975</v>
      </c>
      <c r="B11" s="12">
        <v>6.6636333280361768</v>
      </c>
      <c r="C11" s="8">
        <v>48</v>
      </c>
      <c r="D11" s="18">
        <v>0.61101584763070704</v>
      </c>
      <c r="E11" s="18">
        <v>5.3288211727686085E-3</v>
      </c>
      <c r="F11" s="18">
        <v>7.4007388836943048E-3</v>
      </c>
      <c r="G11" s="19">
        <v>0.72003906965255737</v>
      </c>
      <c r="H11" s="18">
        <v>7.8460214984739651E-3</v>
      </c>
      <c r="I11" s="18">
        <v>7.117208078269854E-3</v>
      </c>
      <c r="J11" s="18">
        <v>1.1024016141891479</v>
      </c>
      <c r="K11" s="24">
        <v>7.4816147895131867E-3</v>
      </c>
      <c r="L11" s="18">
        <f t="shared" si="1"/>
        <v>0.95355522425835126</v>
      </c>
      <c r="M11" s="25">
        <f t="shared" si="2"/>
        <v>1.0512007949234945</v>
      </c>
      <c r="N11" s="18">
        <f>F1b!K11+F1c!K11+F1d!K11</f>
        <v>1.2315519135283811E-2</v>
      </c>
      <c r="O11" s="18">
        <f t="shared" si="3"/>
        <v>1.5696514644624864</v>
      </c>
      <c r="P11" s="25">
        <f t="shared" si="4"/>
        <v>1.7303862694256975</v>
      </c>
    </row>
    <row r="12" spans="1:16" ht="15.6" x14ac:dyDescent="0.3">
      <c r="A12" s="10">
        <f t="shared" si="0"/>
        <v>1976</v>
      </c>
      <c r="B12" s="12">
        <v>7.2084846999441545</v>
      </c>
      <c r="C12" s="8">
        <v>71</v>
      </c>
      <c r="D12" s="18">
        <v>0.64712182285712339</v>
      </c>
      <c r="E12" s="18">
        <v>5.7889960694314157E-3</v>
      </c>
      <c r="F12" s="18">
        <v>7.1506319442954831E-3</v>
      </c>
      <c r="G12" s="19">
        <v>0.80957823991775513</v>
      </c>
      <c r="H12" s="18">
        <v>7.8251172551810078E-3</v>
      </c>
      <c r="I12" s="18">
        <v>7.2397381947202971E-3</v>
      </c>
      <c r="J12" s="18">
        <v>1.0808564424514771</v>
      </c>
      <c r="K12" s="24">
        <v>7.5324280401718735E-3</v>
      </c>
      <c r="L12" s="18">
        <f t="shared" si="1"/>
        <v>0.96259618795931212</v>
      </c>
      <c r="M12" s="25">
        <f t="shared" si="2"/>
        <v>1.0404282361570789</v>
      </c>
      <c r="N12" s="18">
        <f>F1b!K12+F1c!K12+F1d!K12</f>
        <v>1.2484775906967041E-2</v>
      </c>
      <c r="O12" s="18">
        <f t="shared" si="3"/>
        <v>1.5954746107735158</v>
      </c>
      <c r="P12" s="25">
        <f t="shared" si="4"/>
        <v>1.7244789205322062</v>
      </c>
    </row>
    <row r="13" spans="1:16" ht="15.6" x14ac:dyDescent="0.3">
      <c r="A13" s="10">
        <f t="shared" si="0"/>
        <v>1977</v>
      </c>
      <c r="B13" s="12">
        <v>8.1133206073822919</v>
      </c>
      <c r="C13" s="8">
        <v>93</v>
      </c>
      <c r="D13" s="18">
        <v>0.68367814378743319</v>
      </c>
      <c r="E13" s="18">
        <v>6.1299514674215535E-3</v>
      </c>
      <c r="F13" s="18">
        <v>7.397863590470761E-3</v>
      </c>
      <c r="G13" s="19">
        <v>0.82861101627349854</v>
      </c>
      <c r="H13" s="18">
        <v>8.1166820214291606E-3</v>
      </c>
      <c r="I13" s="18">
        <v>7.439694752085833E-3</v>
      </c>
      <c r="J13" s="18">
        <v>1.0909966230392456</v>
      </c>
      <c r="K13" s="24">
        <v>7.7781882511595412E-3</v>
      </c>
      <c r="L13" s="18">
        <f t="shared" si="1"/>
        <v>0.95829653430109141</v>
      </c>
      <c r="M13" s="25">
        <f t="shared" si="2"/>
        <v>1.0454983047495068</v>
      </c>
      <c r="N13" s="18">
        <f>F1b!K13+F1c!K13+F1d!K13</f>
        <v>1.2648870585656294E-2</v>
      </c>
      <c r="O13" s="18">
        <f t="shared" si="3"/>
        <v>1.5583794649416511</v>
      </c>
      <c r="P13" s="25">
        <f t="shared" si="4"/>
        <v>1.7001867693711477</v>
      </c>
    </row>
    <row r="14" spans="1:16" ht="15.6" x14ac:dyDescent="0.3">
      <c r="A14" s="10">
        <f t="shared" si="0"/>
        <v>1978</v>
      </c>
      <c r="B14" s="12">
        <v>9.6303349954669155</v>
      </c>
      <c r="C14" s="8">
        <v>98</v>
      </c>
      <c r="D14" s="18">
        <v>0.67427867923022344</v>
      </c>
      <c r="E14" s="18">
        <v>6.5468188776049447E-3</v>
      </c>
      <c r="F14" s="18">
        <v>8.1063387104114339E-3</v>
      </c>
      <c r="G14" s="19">
        <v>0.80761724710464478</v>
      </c>
      <c r="H14" s="18">
        <v>8.209990141087406E-3</v>
      </c>
      <c r="I14" s="18">
        <v>7.8150753680221851E-3</v>
      </c>
      <c r="J14" s="18">
        <v>1.0505324602127075</v>
      </c>
      <c r="K14" s="24">
        <v>8.0125331095265064E-3</v>
      </c>
      <c r="L14" s="18">
        <f t="shared" si="1"/>
        <v>0.97594917555714056</v>
      </c>
      <c r="M14" s="25">
        <f t="shared" si="2"/>
        <v>1.0252662619623967</v>
      </c>
      <c r="N14" s="18">
        <f>F1b!K14+F1c!K14+F1d!K14</f>
        <v>1.2494690402009612E-2</v>
      </c>
      <c r="O14" s="18">
        <f t="shared" si="3"/>
        <v>1.5218886000214735</v>
      </c>
      <c r="P14" s="25">
        <f t="shared" si="4"/>
        <v>1.5987933338602887</v>
      </c>
    </row>
    <row r="15" spans="1:16" ht="15.6" x14ac:dyDescent="0.3">
      <c r="A15" s="10">
        <f t="shared" si="0"/>
        <v>1979</v>
      </c>
      <c r="B15" s="12">
        <v>11.133281978588725</v>
      </c>
      <c r="C15" s="8">
        <v>106</v>
      </c>
      <c r="D15" s="18">
        <v>0.70566043418227231</v>
      </c>
      <c r="E15" s="18">
        <v>7.1213794055764125E-3</v>
      </c>
      <c r="F15" s="18">
        <v>7.9507757209658879E-3</v>
      </c>
      <c r="G15" s="19">
        <v>0.89568358659744263</v>
      </c>
      <c r="H15" s="18">
        <v>8.6316142457844129E-3</v>
      </c>
      <c r="I15" s="18">
        <v>8.0635934561619216E-3</v>
      </c>
      <c r="J15" s="18">
        <v>1.0704426765441895</v>
      </c>
      <c r="K15" s="24">
        <v>8.3476043562575996E-3</v>
      </c>
      <c r="L15" s="18">
        <f t="shared" si="1"/>
        <v>0.96709654979478255</v>
      </c>
      <c r="M15" s="25">
        <f t="shared" si="2"/>
        <v>1.0352213813406783</v>
      </c>
      <c r="N15" s="18">
        <f>F1b!K15+F1c!K15+F1d!K15</f>
        <v>1.2745772026745109E-2</v>
      </c>
      <c r="O15" s="18">
        <f t="shared" si="3"/>
        <v>1.476638281532334</v>
      </c>
      <c r="P15" s="25">
        <f t="shared" si="4"/>
        <v>1.5806565765050105</v>
      </c>
    </row>
    <row r="16" spans="1:16" ht="15.6" x14ac:dyDescent="0.3">
      <c r="A16" s="10">
        <f t="shared" si="0"/>
        <v>1980</v>
      </c>
      <c r="B16" s="12">
        <v>12.481670886804574</v>
      </c>
      <c r="C16" s="8">
        <v>110</v>
      </c>
      <c r="D16" s="18">
        <v>0.70655633393436557</v>
      </c>
      <c r="E16" s="18">
        <v>7.4122865448029759E-3</v>
      </c>
      <c r="F16" s="18">
        <v>7.9334877403062446E-3</v>
      </c>
      <c r="G16" s="19">
        <v>0.9343036413192749</v>
      </c>
      <c r="H16" s="18">
        <v>8.7254135439501328E-3</v>
      </c>
      <c r="I16" s="18">
        <v>8.2368293535032763E-3</v>
      </c>
      <c r="J16" s="18">
        <v>1.0593169927597046</v>
      </c>
      <c r="K16" s="24">
        <v>8.4811211502785772E-3</v>
      </c>
      <c r="L16" s="18">
        <f t="shared" si="1"/>
        <v>0.97200219881372407</v>
      </c>
      <c r="M16" s="25">
        <f t="shared" si="2"/>
        <v>1.029658474916856</v>
      </c>
      <c r="N16" s="18">
        <f>F1b!K16+F1c!K16+F1d!K16</f>
        <v>1.2667074037730805E-2</v>
      </c>
      <c r="O16" s="18">
        <f t="shared" si="3"/>
        <v>1.4517448340902614</v>
      </c>
      <c r="P16" s="25">
        <f t="shared" si="4"/>
        <v>1.5378580147885743</v>
      </c>
    </row>
    <row r="17" spans="1:16" ht="15.6" x14ac:dyDescent="0.3">
      <c r="A17" s="10">
        <f t="shared" si="0"/>
        <v>1981</v>
      </c>
      <c r="B17" s="12">
        <v>12.699959639820678</v>
      </c>
      <c r="C17" s="8">
        <v>110</v>
      </c>
      <c r="D17" s="18">
        <v>0.70087458253975954</v>
      </c>
      <c r="E17" s="18">
        <v>7.1822762592011133E-3</v>
      </c>
      <c r="F17" s="18">
        <v>7.7964622932382103E-3</v>
      </c>
      <c r="G17" s="19">
        <v>0.92122244834899902</v>
      </c>
      <c r="H17" s="18">
        <v>8.466955575501485E-3</v>
      </c>
      <c r="I17" s="18">
        <v>8.0597750271101595E-3</v>
      </c>
      <c r="J17" s="18">
        <v>1.0505200624465942</v>
      </c>
      <c r="K17" s="24">
        <v>8.2633651916657648E-3</v>
      </c>
      <c r="L17" s="18">
        <f t="shared" si="1"/>
        <v>0.97595471217248453</v>
      </c>
      <c r="M17" s="25">
        <f t="shared" si="2"/>
        <v>1.0252600306920232</v>
      </c>
      <c r="N17" s="18">
        <f>F1b!K17+F1c!K17+F1d!K17</f>
        <v>1.2718200892937924E-2</v>
      </c>
      <c r="O17" s="18">
        <f t="shared" si="3"/>
        <v>1.5020984555224437</v>
      </c>
      <c r="P17" s="25">
        <f t="shared" si="4"/>
        <v>1.5779846025675046</v>
      </c>
    </row>
    <row r="18" spans="1:16" ht="15.6" x14ac:dyDescent="0.3">
      <c r="A18" s="10">
        <f t="shared" si="0"/>
        <v>1982</v>
      </c>
      <c r="B18" s="12">
        <v>12.524125907496707</v>
      </c>
      <c r="C18" s="8">
        <v>113</v>
      </c>
      <c r="D18" s="18">
        <v>0.7226713106749979</v>
      </c>
      <c r="E18" s="18">
        <v>6.961998162389414E-3</v>
      </c>
      <c r="F18" s="18">
        <v>8.2652881510514222E-3</v>
      </c>
      <c r="G18" s="19">
        <v>0.84231764078140259</v>
      </c>
      <c r="H18" s="18">
        <v>8.3939557026855953E-3</v>
      </c>
      <c r="I18" s="18">
        <v>8.3666652085863102E-3</v>
      </c>
      <c r="J18" s="18">
        <v>1.0032618045806885</v>
      </c>
      <c r="K18" s="24">
        <v>8.3803101097732272E-3</v>
      </c>
      <c r="L18" s="18">
        <f t="shared" si="1"/>
        <v>0.99837435490539905</v>
      </c>
      <c r="M18" s="25">
        <f t="shared" si="2"/>
        <v>1.0016308649679102</v>
      </c>
      <c r="N18" s="18">
        <f>F1b!K18+F1c!K18+F1d!K18</f>
        <v>1.2975094748378276E-2</v>
      </c>
      <c r="O18" s="18">
        <f t="shared" si="3"/>
        <v>1.5457664071573516</v>
      </c>
      <c r="P18" s="25">
        <f t="shared" si="4"/>
        <v>1.5508084075197073</v>
      </c>
    </row>
    <row r="19" spans="1:16" ht="15.6" x14ac:dyDescent="0.3">
      <c r="A19" s="10">
        <f t="shared" si="0"/>
        <v>1983</v>
      </c>
      <c r="B19" s="12">
        <v>12.843513556273704</v>
      </c>
      <c r="C19" s="8">
        <v>112</v>
      </c>
      <c r="D19" s="18">
        <v>0.72040518736935333</v>
      </c>
      <c r="E19" s="18">
        <v>6.9791453354256013E-3</v>
      </c>
      <c r="F19" s="18">
        <v>8.0697902957050684E-3</v>
      </c>
      <c r="G19" s="19">
        <v>0.86484843492507935</v>
      </c>
      <c r="H19" s="18">
        <v>8.3555111782722211E-3</v>
      </c>
      <c r="I19" s="18">
        <v>8.0557216805322053E-3</v>
      </c>
      <c r="J19" s="18">
        <v>1.0372145175933838</v>
      </c>
      <c r="K19" s="24">
        <v>8.205616332256296E-3</v>
      </c>
      <c r="L19" s="18">
        <f t="shared" si="1"/>
        <v>0.98206036197932289</v>
      </c>
      <c r="M19" s="25">
        <f t="shared" si="2"/>
        <v>1.0186072282122571</v>
      </c>
      <c r="N19" s="18">
        <f>F1b!K19+F1c!K19+F1d!K19</f>
        <v>1.3019401917971202E-2</v>
      </c>
      <c r="O19" s="18">
        <f t="shared" si="3"/>
        <v>1.558181377559164</v>
      </c>
      <c r="P19" s="25">
        <f t="shared" si="4"/>
        <v>1.6161682881168096</v>
      </c>
    </row>
    <row r="20" spans="1:16" ht="15.6" x14ac:dyDescent="0.3">
      <c r="A20" s="10">
        <f t="shared" si="0"/>
        <v>1984</v>
      </c>
      <c r="B20" s="12">
        <v>13.236594692439333</v>
      </c>
      <c r="C20" s="8">
        <v>113</v>
      </c>
      <c r="D20" s="18">
        <v>0.73065682088646777</v>
      </c>
      <c r="E20" s="18">
        <v>6.6699395099987001E-3</v>
      </c>
      <c r="F20" s="18">
        <v>7.892535444133238E-3</v>
      </c>
      <c r="G20" s="19">
        <v>0.84509468078613281</v>
      </c>
      <c r="H20" s="18">
        <v>8.1952745601056032E-3</v>
      </c>
      <c r="I20" s="18">
        <v>7.8967944219501887E-3</v>
      </c>
      <c r="J20" s="18">
        <v>1.0377976894378662</v>
      </c>
      <c r="K20" s="24">
        <v>8.0460339911107657E-3</v>
      </c>
      <c r="L20" s="18">
        <f t="shared" si="1"/>
        <v>0.98178943635136562</v>
      </c>
      <c r="M20" s="25">
        <f t="shared" si="2"/>
        <v>1.0188987532391303</v>
      </c>
      <c r="N20" s="18">
        <f>F1b!K20+F1c!K20+F1d!K20</f>
        <v>1.3101847994948901E-2</v>
      </c>
      <c r="O20" s="18">
        <f t="shared" si="3"/>
        <v>1.5987076331436627</v>
      </c>
      <c r="P20" s="25">
        <f t="shared" si="4"/>
        <v>1.6591349976809038</v>
      </c>
    </row>
    <row r="21" spans="1:16" ht="15.6" x14ac:dyDescent="0.3">
      <c r="A21" s="10">
        <f t="shared" si="0"/>
        <v>1985</v>
      </c>
      <c r="B21" s="12">
        <v>13.684210808212999</v>
      </c>
      <c r="C21" s="8">
        <v>117</v>
      </c>
      <c r="D21" s="18">
        <v>0.73657841788259226</v>
      </c>
      <c r="E21" s="18">
        <v>6.8236729359574238E-3</v>
      </c>
      <c r="F21" s="18">
        <v>7.9760453952128999E-3</v>
      </c>
      <c r="G21" s="19">
        <v>0.85552084445953369</v>
      </c>
      <c r="H21" s="18">
        <v>8.3783069764168452E-3</v>
      </c>
      <c r="I21" s="18">
        <v>7.9063411390718312E-3</v>
      </c>
      <c r="J21" s="18">
        <v>1.0596946477890015</v>
      </c>
      <c r="K21" s="24">
        <v>8.1423239113035707E-3</v>
      </c>
      <c r="L21" s="18">
        <f t="shared" si="1"/>
        <v>0.9718340392900956</v>
      </c>
      <c r="M21" s="25">
        <f t="shared" si="2"/>
        <v>1.0298472793016167</v>
      </c>
      <c r="N21" s="18">
        <f>F1b!K21+F1c!K21+F1d!K21</f>
        <v>1.3180524538629865E-2</v>
      </c>
      <c r="O21" s="18">
        <f t="shared" si="3"/>
        <v>1.5731727872624197</v>
      </c>
      <c r="P21" s="25">
        <f t="shared" si="4"/>
        <v>1.6670827006810889</v>
      </c>
    </row>
    <row r="22" spans="1:16" ht="15.6" x14ac:dyDescent="0.3">
      <c r="A22" s="10">
        <f t="shared" si="0"/>
        <v>1986</v>
      </c>
      <c r="B22" s="12">
        <v>15.81164233766429</v>
      </c>
      <c r="C22" s="8">
        <v>120</v>
      </c>
      <c r="D22" s="18">
        <v>0.72289466252522694</v>
      </c>
      <c r="E22" s="18">
        <v>7.4398622482387197E-3</v>
      </c>
      <c r="F22" s="18">
        <v>8.924233088043531E-3</v>
      </c>
      <c r="G22" s="19">
        <v>0.83366966247558594</v>
      </c>
      <c r="H22" s="18">
        <v>8.3884296254153109E-3</v>
      </c>
      <c r="I22" s="18">
        <v>8.4268474902455971E-3</v>
      </c>
      <c r="J22" s="18">
        <v>0.9954410195350647</v>
      </c>
      <c r="K22" s="24">
        <v>8.4076384759830345E-3</v>
      </c>
      <c r="L22" s="18">
        <f t="shared" si="1"/>
        <v>1.0022899221219577</v>
      </c>
      <c r="M22" s="25">
        <f t="shared" si="2"/>
        <v>0.99772049817149322</v>
      </c>
      <c r="N22" s="18">
        <f>F1b!K22+F1c!K22+F1d!K22</f>
        <v>1.315778917308001E-2</v>
      </c>
      <c r="O22" s="18">
        <f t="shared" si="3"/>
        <v>1.5685640531827874</v>
      </c>
      <c r="P22" s="25">
        <f t="shared" si="4"/>
        <v>1.5614129943980428</v>
      </c>
    </row>
    <row r="23" spans="1:16" ht="15.6" x14ac:dyDescent="0.3">
      <c r="A23" s="10">
        <f t="shared" si="0"/>
        <v>1987</v>
      </c>
      <c r="B23" s="12">
        <v>17.752192802283542</v>
      </c>
      <c r="C23" s="8">
        <v>120</v>
      </c>
      <c r="D23" s="18">
        <v>0.72636486372378528</v>
      </c>
      <c r="E23" s="18">
        <v>7.9026297236178076E-3</v>
      </c>
      <c r="F23" s="18">
        <v>9.3720850636456535E-3</v>
      </c>
      <c r="G23" s="19">
        <v>0.84320932626724243</v>
      </c>
      <c r="H23" s="18">
        <v>8.5703070735707581E-3</v>
      </c>
      <c r="I23" s="18">
        <v>8.8255321720905836E-3</v>
      </c>
      <c r="J23" s="18">
        <v>0.97108107805252075</v>
      </c>
      <c r="K23" s="24">
        <v>8.6979203295621307E-3</v>
      </c>
      <c r="L23" s="18">
        <f t="shared" si="1"/>
        <v>1.0148901614488131</v>
      </c>
      <c r="M23" s="25">
        <f t="shared" si="2"/>
        <v>0.98554060649940112</v>
      </c>
      <c r="N23" s="18">
        <f>F1b!K23+F1c!K23+F1d!K23</f>
        <v>1.2452292292478297E-2</v>
      </c>
      <c r="O23" s="18">
        <f t="shared" si="3"/>
        <v>1.4529575411456217</v>
      </c>
      <c r="P23" s="25">
        <f t="shared" si="4"/>
        <v>1.4109395387914165</v>
      </c>
    </row>
    <row r="24" spans="1:16" ht="15.6" x14ac:dyDescent="0.3">
      <c r="A24" s="10">
        <f t="shared" si="0"/>
        <v>1988</v>
      </c>
      <c r="B24" s="12">
        <v>19.862995819855751</v>
      </c>
      <c r="C24" s="8">
        <v>117</v>
      </c>
      <c r="D24" s="18">
        <v>0.71872430641370522</v>
      </c>
      <c r="E24" s="18">
        <v>8.4226058655935219E-3</v>
      </c>
      <c r="F24" s="18">
        <v>9.9004870617670996E-3</v>
      </c>
      <c r="G24" s="19">
        <v>0.8507264256477356</v>
      </c>
      <c r="H24" s="18">
        <v>8.8571567562780763E-3</v>
      </c>
      <c r="I24" s="18">
        <v>9.1117263460121969E-3</v>
      </c>
      <c r="J24" s="18">
        <v>0.97206133604049683</v>
      </c>
      <c r="K24" s="24">
        <v>8.9844415804966327E-3</v>
      </c>
      <c r="L24" s="18">
        <f t="shared" si="1"/>
        <v>1.0143708446989306</v>
      </c>
      <c r="M24" s="25">
        <f t="shared" si="2"/>
        <v>0.98603066414837282</v>
      </c>
      <c r="N24" s="18">
        <f>F1b!K24+F1c!K24+F1d!K24</f>
        <v>1.2693581517727629E-2</v>
      </c>
      <c r="O24" s="18">
        <f t="shared" si="3"/>
        <v>1.4331440514169789</v>
      </c>
      <c r="P24" s="25">
        <f t="shared" si="4"/>
        <v>1.3931039010278281</v>
      </c>
    </row>
    <row r="25" spans="1:16" ht="15.6" x14ac:dyDescent="0.3">
      <c r="A25" s="10">
        <f t="shared" si="0"/>
        <v>1989</v>
      </c>
      <c r="B25" s="12">
        <v>20.768190033833633</v>
      </c>
      <c r="C25" s="8">
        <v>120</v>
      </c>
      <c r="D25" s="18">
        <v>0.74620325586461911</v>
      </c>
      <c r="E25" s="18">
        <v>8.3333945078646315E-3</v>
      </c>
      <c r="F25" s="18">
        <v>9.6272608743425293E-3</v>
      </c>
      <c r="G25" s="19">
        <v>0.86560392379760742</v>
      </c>
      <c r="H25" s="18">
        <v>8.7274289885871138E-3</v>
      </c>
      <c r="I25" s="18">
        <v>9.0987276188158207E-3</v>
      </c>
      <c r="J25" s="18">
        <v>0.95919227600097656</v>
      </c>
      <c r="K25" s="24">
        <v>8.9130782225011005E-3</v>
      </c>
      <c r="L25" s="18">
        <f t="shared" si="1"/>
        <v>1.0212719271800161</v>
      </c>
      <c r="M25" s="25">
        <f t="shared" si="2"/>
        <v>0.97959611452366102</v>
      </c>
      <c r="N25" s="18">
        <f>F1b!K25+F1c!K25+F1d!K25</f>
        <v>1.2659949657543027E-2</v>
      </c>
      <c r="O25" s="18">
        <f t="shared" si="3"/>
        <v>1.4505932588049106</v>
      </c>
      <c r="P25" s="25">
        <f t="shared" si="4"/>
        <v>1.3913978072453488</v>
      </c>
    </row>
    <row r="26" spans="1:16" ht="15.6" x14ac:dyDescent="0.3">
      <c r="A26" s="10">
        <f t="shared" si="0"/>
        <v>1990</v>
      </c>
      <c r="B26" s="12">
        <v>23.124396870376177</v>
      </c>
      <c r="C26" s="8">
        <v>123</v>
      </c>
      <c r="D26" s="18">
        <v>0.76337227855516643</v>
      </c>
      <c r="E26" s="18">
        <v>9.1893691576136593E-3</v>
      </c>
      <c r="F26" s="18">
        <v>1.0243208524354414E-2</v>
      </c>
      <c r="G26" s="19">
        <v>0.8971182107925415</v>
      </c>
      <c r="H26" s="18">
        <v>9.2264583669348643E-3</v>
      </c>
      <c r="I26" s="18">
        <v>9.7157351849144011E-3</v>
      </c>
      <c r="J26" s="18">
        <v>0.94964081048965454</v>
      </c>
      <c r="K26" s="24">
        <v>9.4710969731355253E-3</v>
      </c>
      <c r="L26" s="18">
        <f t="shared" si="1"/>
        <v>1.0265148984010355</v>
      </c>
      <c r="M26" s="25">
        <f t="shared" si="2"/>
        <v>0.97482041172152112</v>
      </c>
      <c r="N26" s="18">
        <f>F1b!K26+F1c!K26+F1d!K26</f>
        <v>1.27945891285552E-2</v>
      </c>
      <c r="O26" s="18">
        <f t="shared" si="3"/>
        <v>1.3867281051641172</v>
      </c>
      <c r="P26" s="25">
        <f t="shared" si="4"/>
        <v>1.3168935633837908</v>
      </c>
    </row>
    <row r="27" spans="1:16" ht="15.6" x14ac:dyDescent="0.3">
      <c r="A27" s="10">
        <f t="shared" si="0"/>
        <v>1991</v>
      </c>
      <c r="B27" s="12">
        <v>24.259814739629945</v>
      </c>
      <c r="C27" s="8">
        <v>123</v>
      </c>
      <c r="D27" s="18">
        <v>0.75343700103032119</v>
      </c>
      <c r="E27" s="18">
        <v>1.1992884648068818E-2</v>
      </c>
      <c r="F27" s="18">
        <v>1.1927548688604676E-2</v>
      </c>
      <c r="G27" s="19">
        <v>1.0054777860641479</v>
      </c>
      <c r="H27" s="18">
        <v>1.1217165245419373E-2</v>
      </c>
      <c r="I27" s="18">
        <v>1.086140991185495E-2</v>
      </c>
      <c r="J27" s="18">
        <v>1.0327540636062622</v>
      </c>
      <c r="K27" s="24">
        <v>1.103928759096069E-2</v>
      </c>
      <c r="L27" s="18">
        <f t="shared" si="1"/>
        <v>0.98414237014727757</v>
      </c>
      <c r="M27" s="25">
        <f t="shared" si="2"/>
        <v>1.0163770339715834</v>
      </c>
      <c r="N27" s="18">
        <f>F1b!K27+F1c!K27+F1d!K27</f>
        <v>1.4267687596077223E-2</v>
      </c>
      <c r="O27" s="18">
        <f t="shared" si="3"/>
        <v>1.2719512714590309</v>
      </c>
      <c r="P27" s="25">
        <f t="shared" si="4"/>
        <v>1.3136128469384447</v>
      </c>
    </row>
    <row r="28" spans="1:16" ht="15.6" x14ac:dyDescent="0.3">
      <c r="A28" s="10">
        <f t="shared" si="0"/>
        <v>1992</v>
      </c>
      <c r="B28" s="12">
        <v>25.911683283239999</v>
      </c>
      <c r="C28" s="8">
        <v>129</v>
      </c>
      <c r="D28" s="18">
        <v>0.75581514695135243</v>
      </c>
      <c r="E28" s="18">
        <v>9.8028949471508017E-3</v>
      </c>
      <c r="F28" s="18">
        <v>1.2305947492809924E-2</v>
      </c>
      <c r="G28" s="19">
        <v>0.79659813642501831</v>
      </c>
      <c r="H28" s="18">
        <v>9.4009638358334841E-3</v>
      </c>
      <c r="I28" s="18">
        <v>1.1154876075246402E-2</v>
      </c>
      <c r="J28" s="18">
        <v>0.84276723861694336</v>
      </c>
      <c r="K28" s="24">
        <v>1.0277920165848579E-2</v>
      </c>
      <c r="L28" s="18">
        <f t="shared" si="1"/>
        <v>1.0932836616892851</v>
      </c>
      <c r="M28" s="25">
        <f t="shared" si="2"/>
        <v>0.92138362600514578</v>
      </c>
      <c r="N28" s="18">
        <f>F1b!K28+F1c!K28+F1d!K28</f>
        <v>1.4080973455467046E-2</v>
      </c>
      <c r="O28" s="18">
        <f t="shared" si="3"/>
        <v>1.4978223192174034</v>
      </c>
      <c r="P28" s="25">
        <f t="shared" si="4"/>
        <v>1.2623155434880982</v>
      </c>
    </row>
    <row r="29" spans="1:16" ht="15.6" x14ac:dyDescent="0.3">
      <c r="A29" s="10">
        <f t="shared" si="0"/>
        <v>1993</v>
      </c>
      <c r="B29" s="12">
        <v>26.396807906476745</v>
      </c>
      <c r="C29" s="8">
        <v>137</v>
      </c>
      <c r="D29" s="18">
        <v>0.74336505331694203</v>
      </c>
      <c r="E29" s="18">
        <v>9.3477576014623191E-3</v>
      </c>
      <c r="F29" s="18">
        <v>1.1728827672395319E-2</v>
      </c>
      <c r="G29" s="19">
        <v>0.79698991775512695</v>
      </c>
      <c r="H29" s="18">
        <v>8.8596062289278878E-3</v>
      </c>
      <c r="I29" s="18">
        <v>1.0586958140639018E-2</v>
      </c>
      <c r="J29" s="18">
        <v>0.83684152364730835</v>
      </c>
      <c r="K29" s="24">
        <v>9.723282231067493E-3</v>
      </c>
      <c r="L29" s="18">
        <f t="shared" si="1"/>
        <v>1.0974846939945908</v>
      </c>
      <c r="M29" s="25">
        <f t="shared" si="2"/>
        <v>0.91842076844941656</v>
      </c>
      <c r="N29" s="18">
        <f>F1b!K29+F1c!K29+F1d!K29</f>
        <v>1.3667597430705655E-2</v>
      </c>
      <c r="O29" s="18">
        <f t="shared" si="3"/>
        <v>1.5426867828593764</v>
      </c>
      <c r="P29" s="25">
        <f t="shared" si="4"/>
        <v>1.2909843648329276</v>
      </c>
    </row>
    <row r="30" spans="1:16" ht="15.6" x14ac:dyDescent="0.3">
      <c r="A30" s="10">
        <f t="shared" si="0"/>
        <v>1994</v>
      </c>
      <c r="B30" s="12">
        <v>28.249153721688874</v>
      </c>
      <c r="C30" s="8">
        <v>142</v>
      </c>
      <c r="D30" s="18">
        <v>0.76243038294225829</v>
      </c>
      <c r="E30" s="18">
        <v>9.0370651347201209E-3</v>
      </c>
      <c r="F30" s="18">
        <v>1.1251566352894543E-2</v>
      </c>
      <c r="G30" s="19">
        <v>0.80318284034729004</v>
      </c>
      <c r="H30" s="18">
        <v>8.5120328445574909E-3</v>
      </c>
      <c r="I30" s="18">
        <v>1.0441054298678686E-2</v>
      </c>
      <c r="J30" s="18">
        <v>0.81524646282196045</v>
      </c>
      <c r="K30" s="24">
        <v>9.4765439089612505E-3</v>
      </c>
      <c r="L30" s="18">
        <f t="shared" si="1"/>
        <v>1.1133114829344741</v>
      </c>
      <c r="M30" s="25">
        <f t="shared" si="2"/>
        <v>0.90762327614372296</v>
      </c>
      <c r="N30" s="18">
        <f>F1b!K30+F1c!K30+F1d!K30</f>
        <v>1.3208573461908405E-2</v>
      </c>
      <c r="O30" s="18">
        <f t="shared" si="3"/>
        <v>1.5517531126954984</v>
      </c>
      <c r="P30" s="25">
        <f t="shared" si="4"/>
        <v>1.2650612748542021</v>
      </c>
    </row>
    <row r="31" spans="1:16" ht="15.6" x14ac:dyDescent="0.3">
      <c r="A31" s="10">
        <f t="shared" si="0"/>
        <v>1995</v>
      </c>
      <c r="B31" s="12">
        <v>31.304645833710904</v>
      </c>
      <c r="C31" s="8">
        <v>139</v>
      </c>
      <c r="D31" s="18">
        <v>0.75853407283361596</v>
      </c>
      <c r="E31" s="18">
        <v>9.2639222245495915E-3</v>
      </c>
      <c r="F31" s="18">
        <v>1.1105808453925184E-2</v>
      </c>
      <c r="G31" s="19">
        <v>0.83415108919143677</v>
      </c>
      <c r="H31" s="18">
        <v>8.7513734128404665E-3</v>
      </c>
      <c r="I31" s="18">
        <v>1.0310969284463694E-2</v>
      </c>
      <c r="J31" s="18">
        <v>0.84874403476715088</v>
      </c>
      <c r="K31" s="24">
        <v>9.5311711345492413E-3</v>
      </c>
      <c r="L31" s="18">
        <f t="shared" si="1"/>
        <v>1.0891057534540367</v>
      </c>
      <c r="M31" s="25">
        <f t="shared" si="2"/>
        <v>0.9243719840103265</v>
      </c>
      <c r="N31" s="18">
        <f>F1b!K31+F1c!K31+F1d!K31</f>
        <v>1.3021947860666178E-2</v>
      </c>
      <c r="O31" s="18">
        <f t="shared" si="3"/>
        <v>1.4879890557017832</v>
      </c>
      <c r="P31" s="25">
        <f t="shared" si="4"/>
        <v>1.2629217973025404</v>
      </c>
    </row>
    <row r="32" spans="1:16" ht="15.6" x14ac:dyDescent="0.3">
      <c r="A32" s="10">
        <f t="shared" si="0"/>
        <v>1996</v>
      </c>
      <c r="B32" s="12">
        <v>31.989077334046595</v>
      </c>
      <c r="C32" s="8">
        <v>139</v>
      </c>
      <c r="D32" s="18">
        <v>0.93681894797297105</v>
      </c>
      <c r="E32" s="18">
        <v>8.2915134467059642E-3</v>
      </c>
      <c r="F32" s="18">
        <v>9.8196789612480049E-3</v>
      </c>
      <c r="G32" s="19">
        <v>0.84437721967697144</v>
      </c>
      <c r="H32" s="18">
        <v>9.2619413817365062E-3</v>
      </c>
      <c r="I32" s="18">
        <v>1.0614241331959687E-2</v>
      </c>
      <c r="J32" s="18">
        <v>0.87259572744369507</v>
      </c>
      <c r="K32" s="24">
        <v>9.9380912983682689E-3</v>
      </c>
      <c r="L32" s="18">
        <f t="shared" si="1"/>
        <v>1.0730030442607912</v>
      </c>
      <c r="M32" s="25">
        <f t="shared" si="2"/>
        <v>0.93629784621953926</v>
      </c>
      <c r="N32" s="18">
        <f>F1b!K32+F1c!K32+F1d!K32</f>
        <v>1.3203164593876094E-2</v>
      </c>
      <c r="O32" s="18">
        <f t="shared" si="3"/>
        <v>1.42552884429945</v>
      </c>
      <c r="P32" s="25">
        <f t="shared" si="4"/>
        <v>1.243910344691439</v>
      </c>
    </row>
    <row r="33" spans="1:16" ht="15.6" x14ac:dyDescent="0.3">
      <c r="A33" s="10">
        <f t="shared" si="0"/>
        <v>1997</v>
      </c>
      <c r="B33" s="12">
        <v>31.839965495285192</v>
      </c>
      <c r="C33" s="8">
        <v>141</v>
      </c>
      <c r="D33" s="18">
        <v>0.93664962203429136</v>
      </c>
      <c r="E33" s="18">
        <v>8.1342358088619116E-3</v>
      </c>
      <c r="F33" s="18">
        <v>9.5230365782868268E-3</v>
      </c>
      <c r="G33" s="19">
        <v>0.85416406393051147</v>
      </c>
      <c r="H33" s="18">
        <v>9.1732076522470715E-3</v>
      </c>
      <c r="I33" s="18">
        <v>1.0359293562155678E-2</v>
      </c>
      <c r="J33" s="18">
        <v>0.88550513982772827</v>
      </c>
      <c r="K33" s="24">
        <v>9.7662506007711886E-3</v>
      </c>
      <c r="L33" s="18">
        <f t="shared" si="1"/>
        <v>1.0646494629802525</v>
      </c>
      <c r="M33" s="25">
        <f t="shared" si="2"/>
        <v>0.94275256726472356</v>
      </c>
      <c r="N33" s="18">
        <f>F1b!K33+F1c!K33+F1d!K33</f>
        <v>1.3542510533411985E-2</v>
      </c>
      <c r="O33" s="18">
        <f t="shared" si="3"/>
        <v>1.4763113456931947</v>
      </c>
      <c r="P33" s="25">
        <f t="shared" si="4"/>
        <v>1.3072812786081436</v>
      </c>
    </row>
    <row r="34" spans="1:16" ht="15.6" x14ac:dyDescent="0.3">
      <c r="A34" s="10">
        <f t="shared" si="0"/>
        <v>1998</v>
      </c>
      <c r="B34" s="12">
        <v>31.64409201001828</v>
      </c>
      <c r="C34" s="8">
        <v>142</v>
      </c>
      <c r="D34" s="18">
        <v>0.94293769273568706</v>
      </c>
      <c r="E34" s="18">
        <v>7.9198192558639548E-3</v>
      </c>
      <c r="F34" s="18">
        <v>1.0088560953098485E-2</v>
      </c>
      <c r="G34" s="19">
        <v>0.78502964973449707</v>
      </c>
      <c r="H34" s="18">
        <v>9.195259443356564E-3</v>
      </c>
      <c r="I34" s="18">
        <v>1.0899641864419043E-2</v>
      </c>
      <c r="J34" s="18">
        <v>0.84362947940826416</v>
      </c>
      <c r="K34" s="24">
        <v>1.0047450261840861E-2</v>
      </c>
      <c r="L34" s="18">
        <f t="shared" si="1"/>
        <v>1.092677191299914</v>
      </c>
      <c r="M34" s="25">
        <f t="shared" si="2"/>
        <v>0.92181471527426151</v>
      </c>
      <c r="N34" s="18">
        <f>F1b!K34+F1c!K34+F1d!K34</f>
        <v>1.3957782076150373E-2</v>
      </c>
      <c r="O34" s="18">
        <f t="shared" si="3"/>
        <v>1.5179323826729716</v>
      </c>
      <c r="P34" s="25">
        <f t="shared" si="4"/>
        <v>1.2805725408019477</v>
      </c>
    </row>
    <row r="35" spans="1:16" ht="15.6" x14ac:dyDescent="0.3">
      <c r="A35" s="10">
        <f t="shared" si="0"/>
        <v>1999</v>
      </c>
      <c r="B35" s="12">
        <v>32.856124681413775</v>
      </c>
      <c r="C35" s="8">
        <v>145</v>
      </c>
      <c r="D35" s="18">
        <v>0.94639976250082991</v>
      </c>
      <c r="E35" s="18">
        <v>8.6869154068984593E-3</v>
      </c>
      <c r="F35" s="18">
        <v>1.0458562795223551E-2</v>
      </c>
      <c r="G35" s="19">
        <v>0.83060318231582642</v>
      </c>
      <c r="H35" s="18">
        <v>9.6804301505504144E-3</v>
      </c>
      <c r="I35" s="18">
        <v>1.1221458288855086E-2</v>
      </c>
      <c r="J35" s="18">
        <v>0.86267131567001343</v>
      </c>
      <c r="K35" s="24">
        <v>1.0450944184880243E-2</v>
      </c>
      <c r="L35" s="18">
        <f t="shared" si="1"/>
        <v>1.0795950202983509</v>
      </c>
      <c r="M35" s="25">
        <f t="shared" si="2"/>
        <v>0.93133565316193345</v>
      </c>
      <c r="N35" s="18">
        <f>F1b!K35+F1c!K35+F1d!K35</f>
        <v>1.4148127946003931E-2</v>
      </c>
      <c r="O35" s="18">
        <f t="shared" si="3"/>
        <v>1.4615185199388574</v>
      </c>
      <c r="P35" s="25">
        <f t="shared" si="4"/>
        <v>1.2608100998829672</v>
      </c>
    </row>
    <row r="36" spans="1:16" ht="15.6" x14ac:dyDescent="0.3">
      <c r="A36" s="10">
        <f t="shared" si="0"/>
        <v>2000</v>
      </c>
      <c r="B36" s="12">
        <v>33.845331065636039</v>
      </c>
      <c r="C36" s="8">
        <v>145</v>
      </c>
      <c r="D36" s="18">
        <v>0.94755575029882422</v>
      </c>
      <c r="E36" s="18">
        <v>8.5345963111600961E-3</v>
      </c>
      <c r="F36" s="18">
        <v>1.0317966142240344E-2</v>
      </c>
      <c r="G36" s="19">
        <v>0.82715880870819092</v>
      </c>
      <c r="H36" s="18">
        <v>9.6101378847662129E-3</v>
      </c>
      <c r="I36" s="18">
        <v>1.1181503767382616E-2</v>
      </c>
      <c r="J36" s="18">
        <v>0.85946738719940186</v>
      </c>
      <c r="K36" s="24">
        <v>1.0395821652054662E-2</v>
      </c>
      <c r="L36" s="18">
        <f t="shared" si="1"/>
        <v>1.0817557226243235</v>
      </c>
      <c r="M36" s="25">
        <f t="shared" si="2"/>
        <v>0.92973377001223612</v>
      </c>
      <c r="N36" s="18">
        <f>F1b!K36+F1c!K36+F1d!K36</f>
        <v>1.4334367226993858E-2</v>
      </c>
      <c r="O36" s="18">
        <f t="shared" si="3"/>
        <v>1.4915880915419948</v>
      </c>
      <c r="P36" s="25">
        <f t="shared" si="4"/>
        <v>1.281971327399487</v>
      </c>
    </row>
    <row r="37" spans="1:16" ht="15.6" x14ac:dyDescent="0.3">
      <c r="A37" s="10">
        <f t="shared" si="0"/>
        <v>2001</v>
      </c>
      <c r="B37" s="12">
        <v>33.643518795049978</v>
      </c>
      <c r="C37" s="8">
        <v>147</v>
      </c>
      <c r="D37" s="18">
        <v>0.94476020309154474</v>
      </c>
      <c r="E37" s="18">
        <v>9.5288625662994387E-3</v>
      </c>
      <c r="F37" s="18">
        <v>1.12057293287216E-2</v>
      </c>
      <c r="G37" s="19">
        <v>0.85035628080368042</v>
      </c>
      <c r="H37" s="18">
        <v>1.0615758192583287E-2</v>
      </c>
      <c r="I37" s="18">
        <v>1.2021653444416009E-2</v>
      </c>
      <c r="J37" s="18">
        <v>0.88305306434631348</v>
      </c>
      <c r="K37" s="24">
        <v>1.1318705702529562E-2</v>
      </c>
      <c r="L37" s="18">
        <f t="shared" si="1"/>
        <v>1.0662173626408888</v>
      </c>
      <c r="M37" s="25">
        <f t="shared" si="2"/>
        <v>0.94152653417130716</v>
      </c>
      <c r="N37" s="18">
        <f>F1b!K37+F1c!K37+F1d!K37</f>
        <v>1.5205355922276275E-2</v>
      </c>
      <c r="O37" s="18">
        <f t="shared" si="3"/>
        <v>1.4323381944494098</v>
      </c>
      <c r="P37" s="25">
        <f t="shared" si="4"/>
        <v>1.2648306651477361</v>
      </c>
    </row>
    <row r="38" spans="1:16" ht="15.6" x14ac:dyDescent="0.3">
      <c r="A38" s="10">
        <f t="shared" si="0"/>
        <v>2002</v>
      </c>
      <c r="B38" s="12">
        <v>35.012297196543976</v>
      </c>
      <c r="C38" s="8">
        <v>154</v>
      </c>
      <c r="D38" s="18">
        <v>0.9560286872918573</v>
      </c>
      <c r="E38" s="18">
        <v>1.0791431657374492E-2</v>
      </c>
      <c r="F38" s="18">
        <v>1.2121662568137504E-2</v>
      </c>
      <c r="G38" s="19">
        <v>0.89026004076004028</v>
      </c>
      <c r="H38" s="18">
        <v>1.171006479617521E-2</v>
      </c>
      <c r="I38" s="18">
        <v>1.2706097589176461E-2</v>
      </c>
      <c r="J38" s="18">
        <v>0.92160987854003906</v>
      </c>
      <c r="K38" s="24">
        <v>1.220808116934529E-2</v>
      </c>
      <c r="L38" s="18">
        <f t="shared" si="1"/>
        <v>1.042528916947816</v>
      </c>
      <c r="M38" s="25">
        <f t="shared" si="2"/>
        <v>0.96080492721420618</v>
      </c>
      <c r="N38" s="18">
        <f>F1b!K38+F1c!K38+F1d!K38</f>
        <v>1.615545209790558E-2</v>
      </c>
      <c r="O38" s="18">
        <f t="shared" si="3"/>
        <v>1.379621067782848</v>
      </c>
      <c r="P38" s="25">
        <f t="shared" si="4"/>
        <v>1.2714723765121567</v>
      </c>
    </row>
    <row r="39" spans="1:16" ht="15.6" x14ac:dyDescent="0.3">
      <c r="A39" s="10">
        <f t="shared" si="0"/>
        <v>2003</v>
      </c>
      <c r="B39" s="12">
        <v>39.258909942244209</v>
      </c>
      <c r="C39" s="8">
        <v>155</v>
      </c>
      <c r="D39" s="18">
        <v>0.95590629968072827</v>
      </c>
      <c r="E39" s="18">
        <v>1.1615148445764794E-2</v>
      </c>
      <c r="F39" s="18">
        <v>1.3041895844885236E-2</v>
      </c>
      <c r="G39" s="19">
        <v>0.89060276746749878</v>
      </c>
      <c r="H39" s="18">
        <v>1.2533159789576625E-2</v>
      </c>
      <c r="I39" s="18">
        <v>1.3636904575167138E-2</v>
      </c>
      <c r="J39" s="18">
        <v>0.91906189918518066</v>
      </c>
      <c r="K39" s="24">
        <v>1.308503217587409E-2</v>
      </c>
      <c r="L39" s="18">
        <f t="shared" si="1"/>
        <v>1.0440329809531701</v>
      </c>
      <c r="M39" s="25">
        <f t="shared" si="2"/>
        <v>0.95953096274516647</v>
      </c>
      <c r="N39" s="18">
        <f>F1b!K39+F1c!K39+F1d!K39</f>
        <v>1.6934800780668075E-2</v>
      </c>
      <c r="O39" s="18">
        <f t="shared" si="3"/>
        <v>1.3511996228398953</v>
      </c>
      <c r="P39" s="25">
        <f t="shared" si="4"/>
        <v>1.2418361283767008</v>
      </c>
    </row>
    <row r="40" spans="1:16" ht="15.6" x14ac:dyDescent="0.3">
      <c r="A40" s="10">
        <f t="shared" si="0"/>
        <v>2004</v>
      </c>
      <c r="B40" s="12">
        <v>44.186036139815975</v>
      </c>
      <c r="C40" s="8">
        <v>154</v>
      </c>
      <c r="D40" s="18">
        <v>0.95260148830966174</v>
      </c>
      <c r="E40" s="18">
        <v>1.1254399972181365E-2</v>
      </c>
      <c r="F40" s="18">
        <v>1.3046925940170656E-2</v>
      </c>
      <c r="G40" s="19">
        <v>0.86260932683944702</v>
      </c>
      <c r="H40" s="18">
        <v>1.2300010424350177E-2</v>
      </c>
      <c r="I40" s="18">
        <v>1.373337574512108E-2</v>
      </c>
      <c r="J40" s="18">
        <v>0.89562904834747314</v>
      </c>
      <c r="K40" s="24">
        <v>1.3016692220168614E-2</v>
      </c>
      <c r="L40" s="18">
        <f t="shared" si="1"/>
        <v>1.0582667632866092</v>
      </c>
      <c r="M40" s="25">
        <f t="shared" si="2"/>
        <v>0.94781446759679056</v>
      </c>
      <c r="N40" s="18">
        <f>F1b!K40+F1c!K40+F1d!K40</f>
        <v>1.6900907982515211E-2</v>
      </c>
      <c r="O40" s="18">
        <f t="shared" si="3"/>
        <v>1.3740563950300966</v>
      </c>
      <c r="P40" s="25">
        <f t="shared" si="4"/>
        <v>1.2306448389806439</v>
      </c>
    </row>
    <row r="41" spans="1:16" ht="15.6" x14ac:dyDescent="0.3">
      <c r="A41" s="10">
        <f t="shared" si="0"/>
        <v>2005</v>
      </c>
      <c r="B41" s="12">
        <v>47.86651643226844</v>
      </c>
      <c r="C41" s="8">
        <v>167</v>
      </c>
      <c r="D41" s="18">
        <v>0.96524431707780056</v>
      </c>
      <c r="E41" s="18">
        <v>1.2452159414492358E-2</v>
      </c>
      <c r="F41" s="18">
        <v>1.3690118387427857E-2</v>
      </c>
      <c r="G41" s="19">
        <v>0.9095727801322937</v>
      </c>
      <c r="H41" s="18">
        <v>1.3118933000846865E-2</v>
      </c>
      <c r="I41" s="18">
        <v>1.431791927961306E-2</v>
      </c>
      <c r="J41" s="18">
        <v>0.916259765625</v>
      </c>
      <c r="K41" s="24">
        <v>1.3718426126506948E-2</v>
      </c>
      <c r="L41" s="18">
        <f t="shared" si="1"/>
        <v>1.0456967899463609</v>
      </c>
      <c r="M41" s="25">
        <f t="shared" si="2"/>
        <v>0.95812986919407239</v>
      </c>
      <c r="N41" s="18">
        <f>F1b!K41+F1c!K41+F1d!K41</f>
        <v>1.7604888711985116E-2</v>
      </c>
      <c r="O41" s="18">
        <f t="shared" si="3"/>
        <v>1.3419451651173666</v>
      </c>
      <c r="P41" s="25">
        <f t="shared" si="4"/>
        <v>1.2295703284940496</v>
      </c>
    </row>
    <row r="42" spans="1:16" ht="15.6" x14ac:dyDescent="0.3">
      <c r="A42" s="10">
        <f t="shared" si="0"/>
        <v>2006</v>
      </c>
      <c r="B42" s="12">
        <v>51.852386352444583</v>
      </c>
      <c r="C42" s="8">
        <v>170</v>
      </c>
      <c r="D42" s="18">
        <v>0.96325167571555026</v>
      </c>
      <c r="E42" s="18">
        <v>1.2504054879984947E-2</v>
      </c>
      <c r="F42" s="18">
        <v>1.3151453801384829E-2</v>
      </c>
      <c r="G42" s="19">
        <v>0.95077359676361084</v>
      </c>
      <c r="H42" s="18">
        <v>1.3136558154196457E-2</v>
      </c>
      <c r="I42" s="18">
        <v>1.3877876423351591E-2</v>
      </c>
      <c r="J42" s="18">
        <v>0.94658273458480835</v>
      </c>
      <c r="K42" s="24">
        <v>1.3507217567900158E-2</v>
      </c>
      <c r="L42" s="18">
        <f t="shared" si="1"/>
        <v>1.0282158697394639</v>
      </c>
      <c r="M42" s="25">
        <f t="shared" si="2"/>
        <v>0.97329138521310476</v>
      </c>
      <c r="N42" s="18">
        <f>F1b!K42+F1c!K42+F1d!K42</f>
        <v>1.7348248708038479E-2</v>
      </c>
      <c r="O42" s="18">
        <f t="shared" si="3"/>
        <v>1.3206083743097199</v>
      </c>
      <c r="P42" s="25">
        <f t="shared" si="4"/>
        <v>1.2500650804792779</v>
      </c>
    </row>
    <row r="43" spans="1:16" ht="15.6" x14ac:dyDescent="0.3">
      <c r="A43" s="10">
        <f t="shared" si="0"/>
        <v>2007</v>
      </c>
      <c r="B43" s="12">
        <v>58.459392335224514</v>
      </c>
      <c r="C43" s="8">
        <v>173</v>
      </c>
      <c r="D43" s="18">
        <v>0.96362171245690331</v>
      </c>
      <c r="E43" s="18">
        <v>1.2655354495089277E-2</v>
      </c>
      <c r="F43" s="18">
        <v>1.3421791620163393E-2</v>
      </c>
      <c r="G43" s="19">
        <v>0.94289606809616089</v>
      </c>
      <c r="H43" s="18">
        <v>1.3212091861079328E-2</v>
      </c>
      <c r="I43" s="18">
        <v>1.415151149802006E-2</v>
      </c>
      <c r="J43" s="18">
        <v>0.9336169958114624</v>
      </c>
      <c r="K43" s="24">
        <v>1.3681801879592727E-2</v>
      </c>
      <c r="L43" s="18">
        <f t="shared" si="1"/>
        <v>1.035551525333932</v>
      </c>
      <c r="M43" s="25">
        <f t="shared" si="2"/>
        <v>0.96680851946500201</v>
      </c>
      <c r="N43" s="18">
        <f>F1b!K43+F1c!K43+F1d!K43</f>
        <v>1.735675354730851E-2</v>
      </c>
      <c r="O43" s="18">
        <f t="shared" si="3"/>
        <v>1.3137021547994743</v>
      </c>
      <c r="P43" s="25">
        <f t="shared" si="4"/>
        <v>1.2264946786593713</v>
      </c>
    </row>
    <row r="44" spans="1:16" ht="15.6" x14ac:dyDescent="0.3">
      <c r="A44" s="10">
        <f t="shared" si="0"/>
        <v>2008</v>
      </c>
      <c r="B44" s="12">
        <v>64.230648434526231</v>
      </c>
      <c r="C44" s="8">
        <v>175</v>
      </c>
      <c r="D44" s="18">
        <v>0.96042835236658231</v>
      </c>
      <c r="E44" s="18">
        <v>1.3366205992680694E-2</v>
      </c>
      <c r="F44" s="18">
        <v>1.3788806869345579E-2</v>
      </c>
      <c r="G44" s="19">
        <v>0.96935188770294189</v>
      </c>
      <c r="H44" s="18">
        <v>1.3900200904522306E-2</v>
      </c>
      <c r="I44" s="18">
        <v>1.4658989363721708E-2</v>
      </c>
      <c r="J44" s="18">
        <v>0.94823729991912842</v>
      </c>
      <c r="K44" s="24">
        <v>1.4279595093933856E-2</v>
      </c>
      <c r="L44" s="18">
        <f t="shared" si="1"/>
        <v>1.0272941515030993</v>
      </c>
      <c r="M44" s="25">
        <f t="shared" si="2"/>
        <v>0.9741186612273024</v>
      </c>
      <c r="N44" s="18">
        <f>F1b!K44+F1c!K44+F1d!K44</f>
        <v>1.7736105185824167E-2</v>
      </c>
      <c r="O44" s="18">
        <f t="shared" si="3"/>
        <v>1.2759603481740962</v>
      </c>
      <c r="P44" s="25">
        <f t="shared" si="4"/>
        <v>1.2099132311070333</v>
      </c>
    </row>
    <row r="45" spans="1:16" ht="15.6" x14ac:dyDescent="0.3">
      <c r="A45" s="10">
        <f t="shared" si="0"/>
        <v>2009</v>
      </c>
      <c r="B45" s="12">
        <v>60.908532877043982</v>
      </c>
      <c r="C45" s="8">
        <v>176</v>
      </c>
      <c r="D45" s="18">
        <v>0.96155584880430323</v>
      </c>
      <c r="E45" s="18">
        <v>1.2960922920948515E-2</v>
      </c>
      <c r="F45" s="18">
        <v>1.3924881694443954E-2</v>
      </c>
      <c r="G45" s="19">
        <v>0.93077439069747925</v>
      </c>
      <c r="H45" s="18">
        <v>1.3425165922338361E-2</v>
      </c>
      <c r="I45" s="18">
        <v>1.4667386536611151E-2</v>
      </c>
      <c r="J45" s="18">
        <v>0.91530728340148926</v>
      </c>
      <c r="K45" s="24">
        <v>1.404627633898721E-2</v>
      </c>
      <c r="L45" s="18">
        <f t="shared" si="1"/>
        <v>1.0462646361498871</v>
      </c>
      <c r="M45" s="25">
        <f t="shared" si="2"/>
        <v>0.95765365587975793</v>
      </c>
      <c r="N45" s="18">
        <f>F1b!K45+F1c!K45+F1d!K45</f>
        <v>1.7895265427989915E-2</v>
      </c>
      <c r="O45" s="18">
        <f t="shared" si="3"/>
        <v>1.3329641906483762</v>
      </c>
      <c r="P45" s="25">
        <f t="shared" si="4"/>
        <v>1.2200718501091985</v>
      </c>
    </row>
    <row r="46" spans="1:16" ht="15.6" x14ac:dyDescent="0.3">
      <c r="A46" s="10">
        <f t="shared" si="0"/>
        <v>2010</v>
      </c>
      <c r="B46" s="12">
        <v>66.609493691796217</v>
      </c>
      <c r="C46" s="8">
        <v>178</v>
      </c>
      <c r="D46" s="18">
        <v>0.96147452360720453</v>
      </c>
      <c r="E46" s="18">
        <v>1.2487883157729951E-2</v>
      </c>
      <c r="F46" s="18">
        <v>1.3274751042512909E-2</v>
      </c>
      <c r="G46" s="19">
        <v>0.94072449207305908</v>
      </c>
      <c r="H46" s="18">
        <v>1.2946001372050604E-2</v>
      </c>
      <c r="I46" s="18">
        <v>1.3936959867926818E-2</v>
      </c>
      <c r="J46" s="18">
        <v>0.92889708280563354</v>
      </c>
      <c r="K46" s="24">
        <v>1.3441480830266885E-2</v>
      </c>
      <c r="L46" s="18">
        <f t="shared" si="1"/>
        <v>1.0382727796774363</v>
      </c>
      <c r="M46" s="25">
        <f t="shared" si="2"/>
        <v>0.96444855676163777</v>
      </c>
      <c r="N46" s="18">
        <f>F1b!K46+F1c!K46+F1d!K46</f>
        <v>1.7567510676326628E-2</v>
      </c>
      <c r="O46" s="18">
        <f t="shared" si="3"/>
        <v>1.3569835327109958</v>
      </c>
      <c r="P46" s="25">
        <f t="shared" si="4"/>
        <v>1.2604980456860475</v>
      </c>
    </row>
    <row r="47" spans="1:16" ht="15.6" x14ac:dyDescent="0.3">
      <c r="A47" s="10">
        <f t="shared" si="0"/>
        <v>2011</v>
      </c>
      <c r="B47" s="12">
        <v>74.132558289521683</v>
      </c>
      <c r="C47" s="8">
        <v>182</v>
      </c>
      <c r="D47" s="18">
        <v>0.97006614427733384</v>
      </c>
      <c r="E47" s="18">
        <v>1.2649937719759587E-2</v>
      </c>
      <c r="F47" s="18">
        <v>1.3968686616723971E-2</v>
      </c>
      <c r="G47" s="19">
        <v>0.90559250116348267</v>
      </c>
      <c r="H47" s="18">
        <v>1.3199460474665968E-2</v>
      </c>
      <c r="I47" s="18">
        <v>1.4216451714381042E-2</v>
      </c>
      <c r="J47" s="18">
        <v>0.92846375703811646</v>
      </c>
      <c r="K47" s="24">
        <v>1.3707955789891785E-2</v>
      </c>
      <c r="L47" s="18">
        <f t="shared" si="1"/>
        <v>1.038523946959937</v>
      </c>
      <c r="M47" s="25">
        <f t="shared" si="2"/>
        <v>0.96423186778914216</v>
      </c>
      <c r="N47" s="18">
        <f>F1b!K47+F1c!K47+F1d!K47</f>
        <v>1.7731398774870854E-2</v>
      </c>
      <c r="O47" s="18">
        <f t="shared" si="3"/>
        <v>1.3433426925974088</v>
      </c>
      <c r="P47" s="25">
        <f t="shared" si="4"/>
        <v>1.2472450321013766</v>
      </c>
    </row>
    <row r="48" spans="1:16" ht="15.6" x14ac:dyDescent="0.3">
      <c r="A48" s="10">
        <f t="shared" si="0"/>
        <v>2012</v>
      </c>
      <c r="B48" s="12">
        <v>75.694678653470476</v>
      </c>
      <c r="C48" s="8">
        <v>183</v>
      </c>
      <c r="D48" s="18">
        <v>0.96954506398775187</v>
      </c>
      <c r="E48" s="18">
        <v>1.2800214373588567E-2</v>
      </c>
      <c r="F48" s="18">
        <v>1.4128408328563885E-2</v>
      </c>
      <c r="G48" s="19">
        <v>0.90599125623703003</v>
      </c>
      <c r="H48" s="18">
        <v>1.3352697920326131E-2</v>
      </c>
      <c r="I48" s="18">
        <v>1.4411788454545433E-2</v>
      </c>
      <c r="J48" s="18">
        <v>0.92651218175888062</v>
      </c>
      <c r="K48" s="24">
        <v>1.3882243895433169E-2</v>
      </c>
      <c r="L48" s="18">
        <f t="shared" si="1"/>
        <v>1.0396583505645653</v>
      </c>
      <c r="M48" s="25">
        <f t="shared" si="2"/>
        <v>0.96325615236565265</v>
      </c>
      <c r="N48" s="18">
        <f>F1b!K48+F1c!K48+F1d!K48</f>
        <v>1.7903233847393077E-2</v>
      </c>
      <c r="O48" s="18">
        <f t="shared" si="3"/>
        <v>1.3407952425958725</v>
      </c>
      <c r="P48" s="25">
        <f t="shared" si="4"/>
        <v>1.2422631586537376</v>
      </c>
    </row>
    <row r="49" spans="1:16" ht="15.6" x14ac:dyDescent="0.3">
      <c r="A49" s="10">
        <f t="shared" si="0"/>
        <v>2013</v>
      </c>
      <c r="B49" s="12">
        <v>77.847735735947325</v>
      </c>
      <c r="C49" s="8">
        <v>183</v>
      </c>
      <c r="D49" s="18">
        <v>0.97380744100342742</v>
      </c>
      <c r="E49" s="18">
        <v>1.3415012252844683E-2</v>
      </c>
      <c r="F49" s="18">
        <v>1.4991676657435032E-2</v>
      </c>
      <c r="G49" s="19">
        <v>0.89483070373535156</v>
      </c>
      <c r="H49" s="18">
        <v>1.3841982931987937E-2</v>
      </c>
      <c r="I49" s="18">
        <v>1.5309226156649354E-2</v>
      </c>
      <c r="J49" s="18">
        <v>0.9041595458984375</v>
      </c>
      <c r="K49" s="24">
        <v>1.457560510075236E-2</v>
      </c>
      <c r="L49" s="18">
        <f t="shared" si="1"/>
        <v>1.0529997885685198</v>
      </c>
      <c r="M49" s="25">
        <f t="shared" si="2"/>
        <v>0.95207980805885761</v>
      </c>
      <c r="N49" s="18">
        <f>F1b!K49+F1c!K49+F1d!K49</f>
        <v>1.8306914715624518E-2</v>
      </c>
      <c r="O49" s="18">
        <f t="shared" si="3"/>
        <v>1.3225644624455077</v>
      </c>
      <c r="P49" s="25">
        <f t="shared" si="4"/>
        <v>1.1958092805150153</v>
      </c>
    </row>
    <row r="50" spans="1:16" ht="15.6" x14ac:dyDescent="0.3">
      <c r="A50" s="10">
        <f t="shared" si="0"/>
        <v>2014</v>
      </c>
      <c r="B50" s="12">
        <v>79.880495021727384</v>
      </c>
      <c r="C50" s="8">
        <v>185</v>
      </c>
      <c r="D50" s="18">
        <v>0.96550815799119849</v>
      </c>
      <c r="E50" s="18">
        <v>1.3865625050491942E-2</v>
      </c>
      <c r="F50" s="18">
        <v>1.4675213053540598E-2</v>
      </c>
      <c r="G50" s="19">
        <v>0.94483298063278198</v>
      </c>
      <c r="H50" s="18">
        <v>1.4196127701039545E-2</v>
      </c>
      <c r="I50" s="18">
        <v>1.5341409257447803E-2</v>
      </c>
      <c r="J50" s="18">
        <v>0.92534703016281128</v>
      </c>
      <c r="K50" s="24">
        <v>1.4768769292528811E-2</v>
      </c>
      <c r="L50" s="18">
        <f t="shared" si="1"/>
        <v>1.040337872661383</v>
      </c>
      <c r="M50" s="25">
        <f t="shared" si="2"/>
        <v>0.96267357481249693</v>
      </c>
      <c r="N50" s="18">
        <f>F1b!K50+F1c!K50+F1d!K50</f>
        <v>1.875037572867989E-2</v>
      </c>
      <c r="O50" s="18">
        <f t="shared" si="3"/>
        <v>1.3208091758224216</v>
      </c>
      <c r="P50" s="25">
        <f t="shared" si="4"/>
        <v>1.2222068660072498</v>
      </c>
    </row>
    <row r="51" spans="1:16" ht="15.6" x14ac:dyDescent="0.3">
      <c r="A51" s="10">
        <f t="shared" si="0"/>
        <v>2015</v>
      </c>
      <c r="B51" s="12">
        <v>75.520370234824199</v>
      </c>
      <c r="C51" s="8">
        <v>184</v>
      </c>
      <c r="D51" s="18">
        <v>0.9664196851323773</v>
      </c>
      <c r="E51" s="18">
        <v>1.3621707364546883E-2</v>
      </c>
      <c r="F51" s="18">
        <v>1.4221587766523366E-2</v>
      </c>
      <c r="G51" s="19">
        <v>0.95781904458999634</v>
      </c>
      <c r="H51" s="18">
        <v>1.3920891561111089E-2</v>
      </c>
      <c r="I51" s="18">
        <v>1.485945708727583E-2</v>
      </c>
      <c r="J51" s="18">
        <v>0.93683713674545288</v>
      </c>
      <c r="K51" s="24">
        <v>1.4390174353505866E-2</v>
      </c>
      <c r="L51" s="18">
        <f t="shared" si="1"/>
        <v>1.0337106851479074</v>
      </c>
      <c r="M51" s="25">
        <f t="shared" si="2"/>
        <v>0.96841858144522575</v>
      </c>
      <c r="N51" s="18">
        <f>F1b!K51+F1c!K51+F1d!K51</f>
        <v>1.8428357292225618E-2</v>
      </c>
      <c r="O51" s="18">
        <f t="shared" si="3"/>
        <v>1.3237914548308405</v>
      </c>
      <c r="P51" s="25">
        <f t="shared" si="4"/>
        <v>1.2401770255796116</v>
      </c>
    </row>
    <row r="52" spans="1:16" ht="15.6" x14ac:dyDescent="0.3">
      <c r="A52" s="10">
        <f t="shared" si="0"/>
        <v>2016</v>
      </c>
      <c r="B52" s="12">
        <v>76.722680565258244</v>
      </c>
      <c r="C52" s="8">
        <v>185</v>
      </c>
      <c r="D52" s="18">
        <v>0.96679430874732353</v>
      </c>
      <c r="E52" s="18">
        <v>1.3407134878950983E-2</v>
      </c>
      <c r="F52" s="18">
        <v>1.4070483725303883E-2</v>
      </c>
      <c r="G52" s="19">
        <v>0.95285528898239136</v>
      </c>
      <c r="H52" s="18">
        <v>1.3699719185059597E-2</v>
      </c>
      <c r="I52" s="18">
        <v>1.4694408217005779E-2</v>
      </c>
      <c r="J52" s="18">
        <v>0.93230831623077393</v>
      </c>
      <c r="K52" s="24">
        <v>1.4197063642037393E-2</v>
      </c>
      <c r="L52" s="18">
        <f t="shared" si="1"/>
        <v>1.0363032592317791</v>
      </c>
      <c r="M52" s="25">
        <f t="shared" si="2"/>
        <v>0.96615416098262397</v>
      </c>
      <c r="N52" s="18">
        <f>F1b!K52+F1c!K52+F1d!K52</f>
        <v>1.8343002808476453E-2</v>
      </c>
      <c r="O52" s="18">
        <f t="shared" si="3"/>
        <v>1.3389327591824398</v>
      </c>
      <c r="P52" s="25">
        <f t="shared" si="4"/>
        <v>1.2482981646888081</v>
      </c>
    </row>
    <row r="53" spans="1:16" ht="15.6" x14ac:dyDescent="0.3">
      <c r="A53" s="10">
        <f t="shared" si="0"/>
        <v>2017</v>
      </c>
      <c r="B53" s="12">
        <v>81.622633513334861</v>
      </c>
      <c r="C53" s="8">
        <v>180</v>
      </c>
      <c r="D53" s="18">
        <v>0.9627829565947722</v>
      </c>
      <c r="E53" s="18">
        <v>1.3601908899056051E-2</v>
      </c>
      <c r="F53" s="18">
        <v>1.4000771776265937E-2</v>
      </c>
      <c r="G53" s="19">
        <v>0.9715113639831543</v>
      </c>
      <c r="H53" s="18">
        <v>1.3999662684069335E-2</v>
      </c>
      <c r="I53" s="18">
        <v>1.4632188094148596E-2</v>
      </c>
      <c r="J53" s="18">
        <v>0.95677167177200317</v>
      </c>
      <c r="K53" s="24">
        <v>1.43159263155168E-2</v>
      </c>
      <c r="L53" s="18">
        <f t="shared" si="1"/>
        <v>1.0225908036918168</v>
      </c>
      <c r="M53" s="25">
        <f t="shared" si="2"/>
        <v>0.97838588619850586</v>
      </c>
      <c r="N53" s="18">
        <f>F1b!K53+F1c!K53+F1d!K53</f>
        <v>1.8437759484194443E-2</v>
      </c>
      <c r="O53" s="18">
        <f t="shared" si="3"/>
        <v>1.317014552441707</v>
      </c>
      <c r="P53" s="25">
        <f t="shared" si="4"/>
        <v>1.2600821808440046</v>
      </c>
    </row>
    <row r="54" spans="1:16" ht="15.6" x14ac:dyDescent="0.3">
      <c r="A54" s="10">
        <f t="shared" si="0"/>
        <v>2018</v>
      </c>
      <c r="B54" s="12">
        <v>86.605534542498646</v>
      </c>
      <c r="C54" s="8">
        <v>179</v>
      </c>
      <c r="D54" s="18">
        <v>0.96481255623499262</v>
      </c>
      <c r="E54" s="18">
        <v>1.3604705969727864E-2</v>
      </c>
      <c r="F54" s="18">
        <v>1.3913545295933584E-2</v>
      </c>
      <c r="G54" s="19">
        <v>0.97780299186706543</v>
      </c>
      <c r="H54" s="18">
        <v>1.4048224238937821E-2</v>
      </c>
      <c r="I54" s="18">
        <v>1.4612297698247871E-2</v>
      </c>
      <c r="J54" s="18">
        <v>0.96139734983444214</v>
      </c>
      <c r="K54" s="24">
        <v>1.4330260470493158E-2</v>
      </c>
      <c r="L54" s="18">
        <f t="shared" si="1"/>
        <v>1.0200762905516279</v>
      </c>
      <c r="M54" s="25">
        <f t="shared" si="2"/>
        <v>0.98069863935303403</v>
      </c>
      <c r="N54" s="18">
        <f>F1b!K54+F1c!K54+F1d!K54</f>
        <v>1.8307748393578814E-2</v>
      </c>
      <c r="O54" s="18">
        <f t="shared" si="3"/>
        <v>1.3032073009508747</v>
      </c>
      <c r="P54" s="25">
        <f t="shared" si="4"/>
        <v>1.2529000415707419</v>
      </c>
    </row>
    <row r="55" spans="1:16" ht="15.6" x14ac:dyDescent="0.3">
      <c r="A55" s="10">
        <f t="shared" si="0"/>
        <v>2019</v>
      </c>
      <c r="B55" s="12">
        <v>87.783071129903135</v>
      </c>
      <c r="C55" s="8">
        <v>179</v>
      </c>
      <c r="D55" s="18">
        <v>0.96712505028218654</v>
      </c>
      <c r="E55" s="18">
        <v>1.3996385377777747E-2</v>
      </c>
      <c r="F55" s="18">
        <v>1.3888322745412813E-2</v>
      </c>
      <c r="G55" s="19">
        <v>1.0077807903289795</v>
      </c>
      <c r="H55" s="18">
        <v>1.436675890067129E-2</v>
      </c>
      <c r="I55" s="18">
        <v>1.4589933894405958E-2</v>
      </c>
      <c r="J55" s="18">
        <v>0.98470348119735718</v>
      </c>
      <c r="K55" s="24">
        <v>1.4478346032951441E-2</v>
      </c>
      <c r="L55" s="18">
        <f t="shared" si="1"/>
        <v>1.0077670359091875</v>
      </c>
      <c r="M55" s="25">
        <f t="shared" si="2"/>
        <v>0.99235172261491178</v>
      </c>
      <c r="N55" s="18">
        <f>F1b!K55+F1c!K55+F1d!K55</f>
        <v>1.8414575939085437E-2</v>
      </c>
      <c r="O55" s="18">
        <f t="shared" si="3"/>
        <v>1.2817487970947303</v>
      </c>
      <c r="P55" s="25">
        <f t="shared" si="4"/>
        <v>1.2621425204774859</v>
      </c>
    </row>
    <row r="56" spans="1:16" ht="15.6" x14ac:dyDescent="0.3">
      <c r="A56" s="10">
        <f t="shared" si="0"/>
        <v>2020</v>
      </c>
      <c r="B56" s="12">
        <v>85.591908267315318</v>
      </c>
      <c r="C56" s="8">
        <v>178</v>
      </c>
      <c r="D56" s="18">
        <v>0.96741141715022172</v>
      </c>
      <c r="E56" s="18">
        <v>1.4840329409571557E-2</v>
      </c>
      <c r="F56" s="18">
        <v>1.4812510266115448E-2</v>
      </c>
      <c r="G56" s="19">
        <v>1.0018781423568726</v>
      </c>
      <c r="H56" s="18">
        <v>1.5271402941300659E-2</v>
      </c>
      <c r="I56" s="18">
        <v>1.5447517402851382E-2</v>
      </c>
      <c r="J56" s="18">
        <v>0.98859918117523193</v>
      </c>
      <c r="K56" s="24">
        <v>1.5359460789008595E-2</v>
      </c>
      <c r="L56" s="18">
        <f t="shared" si="1"/>
        <v>1.0057661924085435</v>
      </c>
      <c r="M56" s="25">
        <f t="shared" si="2"/>
        <v>0.99429962682375528</v>
      </c>
      <c r="N56" s="18">
        <f>F1b!K56+F1c!K56+F1d!K56</f>
        <v>1.9199723650764874E-2</v>
      </c>
      <c r="O56" s="18">
        <f t="shared" si="3"/>
        <v>1.2572337803254665</v>
      </c>
      <c r="P56" s="25">
        <f t="shared" si="4"/>
        <v>1.242900276469078</v>
      </c>
    </row>
    <row r="57" spans="1:16" ht="15.6" x14ac:dyDescent="0.3">
      <c r="A57" s="10">
        <f t="shared" si="0"/>
        <v>2021</v>
      </c>
      <c r="B57" s="12">
        <v>97.282863292225514</v>
      </c>
      <c r="C57" s="8">
        <v>175</v>
      </c>
      <c r="D57" s="18">
        <v>0.9668478547939332</v>
      </c>
      <c r="E57" s="18">
        <v>1.4640176082207372E-2</v>
      </c>
      <c r="F57" s="18">
        <v>1.4175109809651859E-2</v>
      </c>
      <c r="G57" s="19">
        <v>1.0328086614608765</v>
      </c>
      <c r="H57" s="18">
        <v>1.5128090700447716E-2</v>
      </c>
      <c r="I57" s="18">
        <v>1.4831924012786804E-2</v>
      </c>
      <c r="J57" s="18">
        <v>1.0199681520462036</v>
      </c>
      <c r="K57" s="24">
        <v>1.4980007285059799E-2</v>
      </c>
      <c r="L57" s="18">
        <f t="shared" si="1"/>
        <v>0.99021136121404041</v>
      </c>
      <c r="M57" s="25">
        <f t="shared" si="2"/>
        <v>1.0099840905431641</v>
      </c>
      <c r="N57" s="18">
        <f>F1b!K57+F1c!K57+F1d!K57</f>
        <v>1.8876207189784947E-2</v>
      </c>
      <c r="O57" s="18">
        <f t="shared" si="3"/>
        <v>1.2477587266994841</v>
      </c>
      <c r="P57" s="25">
        <f t="shared" si="4"/>
        <v>1.2726742109460318</v>
      </c>
    </row>
    <row r="58" spans="1:16" ht="15.6" x14ac:dyDescent="0.3">
      <c r="A58" s="10">
        <f t="shared" si="0"/>
        <v>2022</v>
      </c>
      <c r="B58" s="12">
        <v>100.804782346598</v>
      </c>
      <c r="C58" s="8">
        <v>165</v>
      </c>
      <c r="D58" s="18">
        <v>0.96151022372891026</v>
      </c>
      <c r="E58" s="18">
        <v>1.4848171681160446E-2</v>
      </c>
      <c r="F58" s="18">
        <v>1.3940834527427131E-2</v>
      </c>
      <c r="G58" s="19">
        <v>1.0650848150253296</v>
      </c>
      <c r="H58" s="18">
        <v>1.5399743778991505E-2</v>
      </c>
      <c r="I58" s="18">
        <v>1.4702126426105137E-2</v>
      </c>
      <c r="J58" s="18">
        <v>1.047450065612793</v>
      </c>
      <c r="K58" s="24">
        <v>1.5050935049084118E-2</v>
      </c>
      <c r="L58" s="18">
        <f t="shared" si="1"/>
        <v>0.97734970562411327</v>
      </c>
      <c r="M58" s="25">
        <f t="shared" si="2"/>
        <v>1.0237250458110356</v>
      </c>
      <c r="N58" s="18">
        <f>F1b!K58+F1c!K58+F1d!K58</f>
        <v>1.9216818193111551E-2</v>
      </c>
      <c r="O58" s="18">
        <f t="shared" si="3"/>
        <v>1.24786609887155</v>
      </c>
      <c r="P58" s="25">
        <f t="shared" si="4"/>
        <v>1.3070774686707982</v>
      </c>
    </row>
    <row r="59" spans="1:16" ht="16.2" thickBot="1" x14ac:dyDescent="0.35">
      <c r="A59" s="13">
        <f t="shared" si="0"/>
        <v>2023</v>
      </c>
      <c r="B59" s="14">
        <v>104.69294711866935</v>
      </c>
      <c r="C59" s="15">
        <v>103</v>
      </c>
      <c r="D59" s="20">
        <v>0.93072523682832253</v>
      </c>
      <c r="E59" s="20">
        <v>1.3854451195005488E-2</v>
      </c>
      <c r="F59" s="20">
        <v>1.4116343803622223E-2</v>
      </c>
      <c r="G59" s="21">
        <v>0.98144757747650146</v>
      </c>
      <c r="H59" s="20">
        <v>1.5604271930384906E-2</v>
      </c>
      <c r="I59" s="20">
        <v>1.4880143914948534E-2</v>
      </c>
      <c r="J59" s="20">
        <v>1.0486640930175781</v>
      </c>
      <c r="K59" s="26">
        <v>1.5242207549297958E-2</v>
      </c>
      <c r="L59" s="20">
        <f>K59/H59</f>
        <v>0.97679709872384823</v>
      </c>
      <c r="M59" s="27">
        <f>K59/I59</f>
        <v>1.0243319981593524</v>
      </c>
      <c r="N59" s="48">
        <f>F1b!K59+F1c!K59+F1d!K59</f>
        <v>1.9366012420234328E-2</v>
      </c>
      <c r="O59" s="20">
        <f t="shared" si="3"/>
        <v>1.2410711955438625</v>
      </c>
      <c r="P59" s="27">
        <f t="shared" si="4"/>
        <v>1.3014667419163406</v>
      </c>
    </row>
    <row r="60" spans="1:16" ht="16.2" thickTop="1" x14ac:dyDescent="0.3">
      <c r="B60" s="1"/>
    </row>
    <row r="61" spans="1:16" ht="15.6" x14ac:dyDescent="0.3">
      <c r="B61" s="1"/>
    </row>
    <row r="62" spans="1:16" ht="15.6" x14ac:dyDescent="0.3">
      <c r="B62" s="1"/>
    </row>
    <row r="63" spans="1:16" ht="15.6" x14ac:dyDescent="0.3">
      <c r="B63" s="1"/>
    </row>
    <row r="64" spans="1:16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6">
    <mergeCell ref="N4:P4"/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T58"/>
  <sheetViews>
    <sheetView workbookViewId="0">
      <pane xSplit="1" ySplit="4" topLeftCell="B5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78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12</v>
      </c>
      <c r="C5" s="42">
        <v>4</v>
      </c>
      <c r="D5" s="42">
        <v>2</v>
      </c>
      <c r="E5" s="42">
        <v>4</v>
      </c>
      <c r="F5" s="42">
        <v>1</v>
      </c>
      <c r="G5" s="42">
        <v>1</v>
      </c>
      <c r="H5" s="42"/>
      <c r="I5" s="42"/>
      <c r="J5" s="43"/>
      <c r="K5" s="36">
        <v>0.45027336790825162</v>
      </c>
      <c r="L5" s="36">
        <v>0.33452088934383617</v>
      </c>
      <c r="M5" s="36">
        <v>0.95691252352938438</v>
      </c>
      <c r="N5" s="36">
        <v>0.13799159780354869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-2.2396735822604492E-3</v>
      </c>
      <c r="U5" s="36">
        <v>-1.4175537215708907E-3</v>
      </c>
      <c r="V5" s="36">
        <v>-3.0641054491112019E-3</v>
      </c>
      <c r="W5" s="36">
        <v>-7.8761285941568611E-4</v>
      </c>
      <c r="X5" s="36">
        <v>9.8835557533592633E-2</v>
      </c>
      <c r="Y5" s="36">
        <v>3.7520502111632465E-4</v>
      </c>
      <c r="Z5" s="36"/>
      <c r="AA5" s="36"/>
      <c r="AB5" s="37"/>
      <c r="AC5" s="36">
        <v>1.9279837638544758E-3</v>
      </c>
      <c r="AD5" s="36">
        <v>-5.34379841029819E-4</v>
      </c>
      <c r="AE5" s="36">
        <v>-2.4942509157677502E-3</v>
      </c>
      <c r="AF5" s="36">
        <v>5.3026016344535475E-3</v>
      </c>
      <c r="AG5" s="36">
        <v>4.2829016903618504E-2</v>
      </c>
      <c r="AH5" s="36">
        <v>1.6815120345569475E-2</v>
      </c>
      <c r="AI5" s="36">
        <v>6.1545880881831716E-3</v>
      </c>
      <c r="AJ5" s="36">
        <v>-2.5276487136695406E-4</v>
      </c>
      <c r="AK5" s="37">
        <v>1.0819230578510943E-2</v>
      </c>
      <c r="AL5" s="35">
        <v>-4.3703827338567701E-11</v>
      </c>
      <c r="AM5" s="36">
        <v>-3.2914178471207395E-3</v>
      </c>
      <c r="AN5" s="36">
        <v>-3.0057078034416438E-3</v>
      </c>
      <c r="AO5" s="36">
        <v>3.2054824717144266E-3</v>
      </c>
      <c r="AP5" s="36">
        <v>2.8367886219405485E-2</v>
      </c>
      <c r="AQ5" s="36">
        <v>1.2606187506213335E-2</v>
      </c>
      <c r="AR5" s="36">
        <v>4.401568364231734E-3</v>
      </c>
      <c r="AS5" s="36">
        <v>-1.0393981700589923E-3</v>
      </c>
      <c r="AT5" s="37">
        <v>8.6304406836345063E-3</v>
      </c>
    </row>
    <row r="6" spans="1:46" x14ac:dyDescent="0.3">
      <c r="A6" s="30">
        <v>1971</v>
      </c>
      <c r="B6" s="41">
        <v>16</v>
      </c>
      <c r="C6" s="42">
        <v>6</v>
      </c>
      <c r="D6" s="42">
        <v>3</v>
      </c>
      <c r="E6" s="42">
        <v>5</v>
      </c>
      <c r="F6" s="42">
        <v>1</v>
      </c>
      <c r="G6" s="42">
        <v>1</v>
      </c>
      <c r="H6" s="42"/>
      <c r="I6" s="42"/>
      <c r="J6" s="43"/>
      <c r="K6" s="36">
        <v>0.51517471736733045</v>
      </c>
      <c r="L6" s="36">
        <v>0.56342395081555985</v>
      </c>
      <c r="M6" s="36">
        <v>0.95577823849606169</v>
      </c>
      <c r="N6" s="36">
        <v>0.13626770500703994</v>
      </c>
      <c r="O6" s="36">
        <v>7.2621303200497658E-2</v>
      </c>
      <c r="P6" s="36">
        <v>0.19797874895380807</v>
      </c>
      <c r="Q6" s="36">
        <v>0</v>
      </c>
      <c r="R6" s="36">
        <v>0</v>
      </c>
      <c r="S6" s="36">
        <v>0</v>
      </c>
      <c r="T6" s="35">
        <v>-3.3130340773718137E-3</v>
      </c>
      <c r="U6" s="36">
        <v>-5.1864582308100834E-3</v>
      </c>
      <c r="V6" s="36">
        <v>-3.0866507022224219E-3</v>
      </c>
      <c r="W6" s="36">
        <v>-2.4979980045034645E-4</v>
      </c>
      <c r="X6" s="36">
        <v>9.5957692537406367E-2</v>
      </c>
      <c r="Y6" s="36">
        <v>-1.3492154374251941E-4</v>
      </c>
      <c r="Z6" s="36"/>
      <c r="AA6" s="36"/>
      <c r="AB6" s="37"/>
      <c r="AC6" s="36">
        <v>1.8256528227005903E-3</v>
      </c>
      <c r="AD6" s="36">
        <v>-7.7781970208380875E-4</v>
      </c>
      <c r="AE6" s="36">
        <v>-2.5062582112838727E-3</v>
      </c>
      <c r="AF6" s="36">
        <v>5.2905321206730138E-3</v>
      </c>
      <c r="AG6" s="36">
        <v>4.3358263287168991E-2</v>
      </c>
      <c r="AH6" s="36">
        <v>1.6468846609602808E-2</v>
      </c>
      <c r="AI6" s="36">
        <v>6.1468328239896938E-3</v>
      </c>
      <c r="AJ6" s="36">
        <v>-2.9124799930345759E-4</v>
      </c>
      <c r="AK6" s="37">
        <v>1.0684843534063779E-2</v>
      </c>
      <c r="AL6" s="35">
        <v>6.6488328285429397E-11</v>
      </c>
      <c r="AM6" s="36">
        <v>-3.3550630073773302E-3</v>
      </c>
      <c r="AN6" s="36">
        <v>-2.9787205187380809E-3</v>
      </c>
      <c r="AO6" s="36">
        <v>3.2761156818173626E-3</v>
      </c>
      <c r="AP6" s="36">
        <v>2.9842702021752775E-2</v>
      </c>
      <c r="AQ6" s="36">
        <v>1.2576014851944853E-2</v>
      </c>
      <c r="AR6" s="36">
        <v>4.4901514087638044E-3</v>
      </c>
      <c r="AS6" s="36">
        <v>-1.0873719384754564E-3</v>
      </c>
      <c r="AT6" s="37">
        <v>8.5660519333427085E-3</v>
      </c>
    </row>
    <row r="7" spans="1:46" x14ac:dyDescent="0.3">
      <c r="A7" s="30">
        <v>1972</v>
      </c>
      <c r="B7" s="41">
        <v>17</v>
      </c>
      <c r="C7" s="42">
        <v>6</v>
      </c>
      <c r="D7" s="42">
        <v>3</v>
      </c>
      <c r="E7" s="42">
        <v>5</v>
      </c>
      <c r="F7" s="42">
        <v>1</v>
      </c>
      <c r="G7" s="42">
        <v>1</v>
      </c>
      <c r="H7" s="42"/>
      <c r="I7" s="42"/>
      <c r="J7" s="43">
        <v>1</v>
      </c>
      <c r="K7" s="36">
        <v>0.50239237813962767</v>
      </c>
      <c r="L7" s="36">
        <v>0.55814989453498809</v>
      </c>
      <c r="M7" s="36">
        <v>0.95288434401118172</v>
      </c>
      <c r="N7" s="36">
        <v>0.12344914034434631</v>
      </c>
      <c r="O7" s="36">
        <v>7.0450245475874793E-2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-3.4092986701026464E-3</v>
      </c>
      <c r="U7" s="36">
        <v>-5.7440933343876578E-3</v>
      </c>
      <c r="V7" s="36">
        <v>-2.9959432334872604E-3</v>
      </c>
      <c r="W7" s="36">
        <v>1.6572265773550865E-4</v>
      </c>
      <c r="X7" s="36">
        <v>0.10552494520026257</v>
      </c>
      <c r="Y7" s="36">
        <v>-4.855939955852671E-4</v>
      </c>
      <c r="Z7" s="36"/>
      <c r="AA7" s="36"/>
      <c r="AB7" s="37">
        <v>8.4313866366969906E-4</v>
      </c>
      <c r="AC7" s="36">
        <v>1.6502685568165537E-3</v>
      </c>
      <c r="AD7" s="36">
        <v>-1.3922102489028693E-3</v>
      </c>
      <c r="AE7" s="36">
        <v>-2.4924866210694306E-3</v>
      </c>
      <c r="AF7" s="36">
        <v>5.0935961278214675E-3</v>
      </c>
      <c r="AG7" s="36">
        <v>4.3813482444979221E-2</v>
      </c>
      <c r="AH7" s="36">
        <v>1.6333590897424762E-2</v>
      </c>
      <c r="AI7" s="36">
        <v>6.2088483247559941E-3</v>
      </c>
      <c r="AJ7" s="36">
        <v>-4.5613289889974987E-4</v>
      </c>
      <c r="AK7" s="37">
        <v>9.5994078180611838E-3</v>
      </c>
      <c r="AL7" s="35">
        <v>6.482457768540258E-11</v>
      </c>
      <c r="AM7" s="36">
        <v>-3.6453362532189388E-3</v>
      </c>
      <c r="AN7" s="36">
        <v>-2.8915934478245665E-3</v>
      </c>
      <c r="AO7" s="36">
        <v>3.3346474189736089E-3</v>
      </c>
      <c r="AP7" s="36">
        <v>3.1443727619321168E-2</v>
      </c>
      <c r="AQ7" s="36">
        <v>1.287263240107168E-2</v>
      </c>
      <c r="AR7" s="36">
        <v>4.7069912634762224E-3</v>
      </c>
      <c r="AS7" s="36">
        <v>-1.1949904658328154E-3</v>
      </c>
      <c r="AT7" s="37">
        <v>7.7174930249046866E-3</v>
      </c>
    </row>
    <row r="8" spans="1:46" x14ac:dyDescent="0.3">
      <c r="A8" s="30">
        <v>1973</v>
      </c>
      <c r="B8" s="41">
        <v>17</v>
      </c>
      <c r="C8" s="42">
        <v>6</v>
      </c>
      <c r="D8" s="42">
        <v>3</v>
      </c>
      <c r="E8" s="42">
        <v>5</v>
      </c>
      <c r="F8" s="42">
        <v>1</v>
      </c>
      <c r="G8" s="42">
        <v>1</v>
      </c>
      <c r="H8" s="42"/>
      <c r="I8" s="42"/>
      <c r="J8" s="43">
        <v>1</v>
      </c>
      <c r="K8" s="36">
        <v>0.47840637734634023</v>
      </c>
      <c r="L8" s="36">
        <v>0.55082237544435264</v>
      </c>
      <c r="M8" s="36">
        <v>0.94254013618060006</v>
      </c>
      <c r="N8" s="36">
        <v>0.10722216642088772</v>
      </c>
      <c r="O8" s="36">
        <v>6.9269258939267844E-2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-3.3281351000105115E-3</v>
      </c>
      <c r="U8" s="36">
        <v>-6.9142799561848255E-3</v>
      </c>
      <c r="V8" s="36">
        <v>-2.6999096637990412E-3</v>
      </c>
      <c r="W8" s="36">
        <v>-3.7389992352790093E-4</v>
      </c>
      <c r="X8" s="36">
        <v>0.18964849882680704</v>
      </c>
      <c r="Y8" s="36">
        <v>-1.8889093671434337E-3</v>
      </c>
      <c r="Z8" s="36"/>
      <c r="AA8" s="36"/>
      <c r="AB8" s="37">
        <v>-9.6194439187872181E-4</v>
      </c>
      <c r="AC8" s="36">
        <v>1.7253883392798937E-3</v>
      </c>
      <c r="AD8" s="36">
        <v>-2.2115240826015535E-3</v>
      </c>
      <c r="AE8" s="36">
        <v>-2.1050627667128442E-3</v>
      </c>
      <c r="AF8" s="36">
        <v>4.2368043559399193E-3</v>
      </c>
      <c r="AG8" s="36">
        <v>4.9261743036194898E-2</v>
      </c>
      <c r="AH8" s="36">
        <v>1.5816129135445098E-2</v>
      </c>
      <c r="AI8" s="36">
        <v>6.1522555188273853E-3</v>
      </c>
      <c r="AJ8" s="36">
        <v>-5.388218241329858E-4</v>
      </c>
      <c r="AK8" s="37">
        <v>8.9904237723471905E-3</v>
      </c>
      <c r="AL8" s="35">
        <v>4.0427233933821655E-10</v>
      </c>
      <c r="AM8" s="36">
        <v>-4.5177150965319164E-3</v>
      </c>
      <c r="AN8" s="36">
        <v>-2.5805693296283533E-3</v>
      </c>
      <c r="AO8" s="36">
        <v>2.7499724593860312E-3</v>
      </c>
      <c r="AP8" s="36">
        <v>3.6920364634762858E-2</v>
      </c>
      <c r="AQ8" s="36">
        <v>1.218319488600459E-2</v>
      </c>
      <c r="AR8" s="36">
        <v>4.6722106791184902E-3</v>
      </c>
      <c r="AS8" s="36">
        <v>-1.2807012128203655E-3</v>
      </c>
      <c r="AT8" s="37">
        <v>7.1057626179568661E-3</v>
      </c>
    </row>
    <row r="9" spans="1:46" x14ac:dyDescent="0.3">
      <c r="A9" s="30">
        <v>1974</v>
      </c>
      <c r="B9" s="41">
        <v>29</v>
      </c>
      <c r="C9" s="42">
        <v>6</v>
      </c>
      <c r="D9" s="42">
        <v>3</v>
      </c>
      <c r="E9" s="42">
        <v>6</v>
      </c>
      <c r="F9" s="42">
        <v>4</v>
      </c>
      <c r="G9" s="42">
        <v>8</v>
      </c>
      <c r="H9" s="42"/>
      <c r="I9" s="42"/>
      <c r="J9" s="43">
        <v>2</v>
      </c>
      <c r="K9" s="36">
        <v>0.47819881304950712</v>
      </c>
      <c r="L9" s="36">
        <v>0.54696646343754718</v>
      </c>
      <c r="M9" s="36">
        <v>0.93753204827999426</v>
      </c>
      <c r="N9" s="36">
        <v>0.11559791094586082</v>
      </c>
      <c r="O9" s="36">
        <v>0.26890511868786315</v>
      </c>
      <c r="P9" s="36">
        <v>0.22743738013783568</v>
      </c>
      <c r="Q9" s="36">
        <v>0</v>
      </c>
      <c r="R9" s="36">
        <v>0</v>
      </c>
      <c r="S9" s="36">
        <v>6.8343535514559045E-2</v>
      </c>
      <c r="T9" s="35">
        <v>-3.8422461466492046E-3</v>
      </c>
      <c r="U9" s="36">
        <v>-7.0872271480989383E-3</v>
      </c>
      <c r="V9" s="36">
        <v>-4.4033244354638873E-3</v>
      </c>
      <c r="W9" s="36">
        <v>-9.951806320446753E-4</v>
      </c>
      <c r="X9" s="36">
        <v>4.8976080532618121E-2</v>
      </c>
      <c r="Y9" s="36">
        <v>6.4782619258618654E-3</v>
      </c>
      <c r="Z9" s="36"/>
      <c r="AA9" s="36"/>
      <c r="AB9" s="37">
        <v>-5.2582339278697543E-3</v>
      </c>
      <c r="AC9" s="36">
        <v>1.7637733668447425E-3</v>
      </c>
      <c r="AD9" s="36">
        <v>-2.0034876479655605E-3</v>
      </c>
      <c r="AE9" s="36">
        <v>-3.6532922816959676E-3</v>
      </c>
      <c r="AF9" s="36">
        <v>3.6668417243131174E-3</v>
      </c>
      <c r="AG9" s="36">
        <v>4.4615442620462242E-2</v>
      </c>
      <c r="AH9" s="36">
        <v>1.4190613496493795E-2</v>
      </c>
      <c r="AI9" s="36">
        <v>6.0714495124779E-3</v>
      </c>
      <c r="AJ9" s="36">
        <v>-4.6381783940673265E-4</v>
      </c>
      <c r="AK9" s="37">
        <v>8.8623863965034654E-3</v>
      </c>
      <c r="AL9" s="35">
        <v>-3.9638191013330963E-10</v>
      </c>
      <c r="AM9" s="36">
        <v>-4.228600590232722E-3</v>
      </c>
      <c r="AN9" s="36">
        <v>-4.003888327313459E-3</v>
      </c>
      <c r="AO9" s="36">
        <v>2.2433251933167211E-3</v>
      </c>
      <c r="AP9" s="36">
        <v>3.3538374693542268E-2</v>
      </c>
      <c r="AQ9" s="36">
        <v>1.0977278269818732E-2</v>
      </c>
      <c r="AR9" s="36">
        <v>4.5942861659707037E-3</v>
      </c>
      <c r="AS9" s="36">
        <v>-1.3070513784584441E-3</v>
      </c>
      <c r="AT9" s="37">
        <v>7.014816269024898E-3</v>
      </c>
    </row>
    <row r="10" spans="1:46" x14ac:dyDescent="0.3">
      <c r="A10" s="30">
        <v>1975</v>
      </c>
      <c r="B10" s="41">
        <v>48</v>
      </c>
      <c r="C10" s="42">
        <v>12</v>
      </c>
      <c r="D10" s="42">
        <v>3</v>
      </c>
      <c r="E10" s="42">
        <v>10</v>
      </c>
      <c r="F10" s="42">
        <v>5</v>
      </c>
      <c r="G10" s="42">
        <v>13</v>
      </c>
      <c r="H10" s="42"/>
      <c r="I10" s="42"/>
      <c r="J10" s="43">
        <v>5</v>
      </c>
      <c r="K10" s="36">
        <v>0.61101584763070704</v>
      </c>
      <c r="L10" s="36">
        <v>0.81941186956259249</v>
      </c>
      <c r="M10" s="36">
        <v>0.93925272326614317</v>
      </c>
      <c r="N10" s="36">
        <v>0.42356827949225395</v>
      </c>
      <c r="O10" s="36">
        <v>0.31944312222992016</v>
      </c>
      <c r="P10" s="36">
        <v>0.26347704529471122</v>
      </c>
      <c r="Q10" s="36">
        <v>0</v>
      </c>
      <c r="R10" s="36">
        <v>0</v>
      </c>
      <c r="S10" s="36">
        <v>0.5871919921705343</v>
      </c>
      <c r="T10" s="35">
        <v>-2.0719176946997816E-3</v>
      </c>
      <c r="U10" s="36">
        <v>-5.3059760261162207E-3</v>
      </c>
      <c r="V10" s="36">
        <v>-2.7569957152788148E-3</v>
      </c>
      <c r="W10" s="36">
        <v>1.4021615249208507E-4</v>
      </c>
      <c r="X10" s="36">
        <v>4.927403487394074E-2</v>
      </c>
      <c r="Y10" s="36">
        <v>1.1044440901570914E-2</v>
      </c>
      <c r="Z10" s="36"/>
      <c r="AA10" s="36"/>
      <c r="AB10" s="37">
        <v>5.2069755069560717E-3</v>
      </c>
      <c r="AC10" s="36">
        <v>2.239695384587191E-3</v>
      </c>
      <c r="AD10" s="36">
        <v>-2.3683939765890083E-3</v>
      </c>
      <c r="AE10" s="36">
        <v>-2.0993645793723555E-3</v>
      </c>
      <c r="AF10" s="36">
        <v>4.6796060512384503E-3</v>
      </c>
      <c r="AG10" s="36">
        <v>4.6120073416890159E-2</v>
      </c>
      <c r="AH10" s="36">
        <v>1.4231783183313574E-2</v>
      </c>
      <c r="AI10" s="36">
        <v>6.0298750080134333E-3</v>
      </c>
      <c r="AJ10" s="36">
        <v>-4.3328121673901035E-4</v>
      </c>
      <c r="AK10" s="37">
        <v>8.7589669910153184E-3</v>
      </c>
      <c r="AL10" s="35">
        <v>3.6523293205023928E-10</v>
      </c>
      <c r="AM10" s="36">
        <v>-5.0487666642902015E-3</v>
      </c>
      <c r="AN10" s="36">
        <v>-2.5982667752205511E-3</v>
      </c>
      <c r="AO10" s="36">
        <v>2.6424253564097441E-3</v>
      </c>
      <c r="AP10" s="36">
        <v>3.1749079953102777E-2</v>
      </c>
      <c r="AQ10" s="36">
        <v>1.0284025567580459E-2</v>
      </c>
      <c r="AR10" s="36">
        <v>4.2758788329563353E-3</v>
      </c>
      <c r="AS10" s="36">
        <v>-1.3442330138156882E-3</v>
      </c>
      <c r="AT10" s="37">
        <v>6.5482172506886958E-3</v>
      </c>
    </row>
    <row r="11" spans="1:46" x14ac:dyDescent="0.3">
      <c r="A11" s="30">
        <v>1976</v>
      </c>
      <c r="B11" s="41">
        <v>71</v>
      </c>
      <c r="C11" s="42">
        <v>15</v>
      </c>
      <c r="D11" s="42">
        <v>4</v>
      </c>
      <c r="E11" s="42">
        <v>18</v>
      </c>
      <c r="F11" s="42">
        <v>7</v>
      </c>
      <c r="G11" s="42">
        <v>17</v>
      </c>
      <c r="H11" s="42"/>
      <c r="I11" s="42">
        <v>1</v>
      </c>
      <c r="J11" s="43">
        <v>9</v>
      </c>
      <c r="K11" s="36">
        <v>0.64712182285712339</v>
      </c>
      <c r="L11" s="36">
        <v>0.85291182878444138</v>
      </c>
      <c r="M11" s="36">
        <v>0.94279101093643092</v>
      </c>
      <c r="N11" s="36">
        <v>0.64137579605365658</v>
      </c>
      <c r="O11" s="36">
        <v>0.31749343563980875</v>
      </c>
      <c r="P11" s="36">
        <v>0.25942842376677794</v>
      </c>
      <c r="Q11" s="36">
        <v>0</v>
      </c>
      <c r="R11" s="36">
        <v>3.687868280958434E-2</v>
      </c>
      <c r="S11" s="36">
        <v>0.70430424503365252</v>
      </c>
      <c r="T11" s="35">
        <v>-1.3616359664844222E-3</v>
      </c>
      <c r="U11" s="36">
        <v>-4.7443246749186594E-3</v>
      </c>
      <c r="V11" s="36">
        <v>-2.5851480086208738E-3</v>
      </c>
      <c r="W11" s="36">
        <v>8.4215891301163426E-4</v>
      </c>
      <c r="X11" s="36">
        <v>4.2558429598825949E-2</v>
      </c>
      <c r="Y11" s="36">
        <v>1.141300938587245E-2</v>
      </c>
      <c r="Z11" s="36"/>
      <c r="AA11" s="36">
        <v>1.1570956381318075E-2</v>
      </c>
      <c r="AB11" s="37">
        <v>1.1171838469130415E-2</v>
      </c>
      <c r="AC11" s="36">
        <v>2.7249255958890174E-3</v>
      </c>
      <c r="AD11" s="36">
        <v>-2.6555753923785024E-3</v>
      </c>
      <c r="AE11" s="36">
        <v>-2.0447145283875798E-3</v>
      </c>
      <c r="AF11" s="36">
        <v>4.5375691416587654E-3</v>
      </c>
      <c r="AG11" s="36">
        <v>5.3460942842963606E-2</v>
      </c>
      <c r="AH11" s="36">
        <v>1.3094197025919315E-2</v>
      </c>
      <c r="AI11" s="36">
        <v>6.0240441882316908E-3</v>
      </c>
      <c r="AJ11" s="36">
        <v>-4.0155864944024767E-4</v>
      </c>
      <c r="AK11" s="37">
        <v>9.634815225753551E-3</v>
      </c>
      <c r="AL11" s="35">
        <v>4.1301235332410364E-10</v>
      </c>
      <c r="AM11" s="36">
        <v>-5.8918134824621467E-3</v>
      </c>
      <c r="AN11" s="36">
        <v>-2.5872795900090261E-3</v>
      </c>
      <c r="AO11" s="36">
        <v>2.3707044213657283E-3</v>
      </c>
      <c r="AP11" s="36">
        <v>3.507641569871657E-2</v>
      </c>
      <c r="AQ11" s="36">
        <v>8.7078499994731086E-3</v>
      </c>
      <c r="AR11" s="36">
        <v>4.0140428621945655E-3</v>
      </c>
      <c r="AS11" s="36">
        <v>-1.3420478808564573E-3</v>
      </c>
      <c r="AT11" s="37">
        <v>6.975419583711469E-3</v>
      </c>
    </row>
    <row r="12" spans="1:46" x14ac:dyDescent="0.3">
      <c r="A12" s="30">
        <v>1977</v>
      </c>
      <c r="B12" s="41">
        <v>93</v>
      </c>
      <c r="C12" s="42">
        <v>17</v>
      </c>
      <c r="D12" s="42">
        <v>4</v>
      </c>
      <c r="E12" s="42">
        <v>26</v>
      </c>
      <c r="F12" s="42">
        <v>9</v>
      </c>
      <c r="G12" s="42">
        <v>26</v>
      </c>
      <c r="H12" s="42"/>
      <c r="I12" s="42">
        <v>1</v>
      </c>
      <c r="J12" s="43">
        <v>10</v>
      </c>
      <c r="K12" s="36">
        <v>0.68367814378743319</v>
      </c>
      <c r="L12" s="36">
        <v>0.88035151664643729</v>
      </c>
      <c r="M12" s="36">
        <v>0.94642038347120916</v>
      </c>
      <c r="N12" s="36">
        <v>0.72670501159367806</v>
      </c>
      <c r="O12" s="36">
        <v>0.41041029482033042</v>
      </c>
      <c r="P12" s="36">
        <v>0.83065167189306544</v>
      </c>
      <c r="Q12" s="36">
        <v>0</v>
      </c>
      <c r="R12" s="36">
        <v>3.9139732975031365E-2</v>
      </c>
      <c r="S12" s="36">
        <v>0.7734011812344278</v>
      </c>
      <c r="T12" s="35">
        <v>-1.2679121218613964E-3</v>
      </c>
      <c r="U12" s="36">
        <v>-4.9373154713386273E-3</v>
      </c>
      <c r="V12" s="36">
        <v>-2.2691228767467886E-3</v>
      </c>
      <c r="W12" s="36">
        <v>1.3550404409982039E-3</v>
      </c>
      <c r="X12" s="36">
        <v>2.5042116896573024E-2</v>
      </c>
      <c r="Y12" s="36">
        <v>4.524576300995461E-3</v>
      </c>
      <c r="Z12" s="36"/>
      <c r="AA12" s="36">
        <v>5.8002768891339731E-3</v>
      </c>
      <c r="AB12" s="37">
        <v>1.3979350929932605E-2</v>
      </c>
      <c r="AC12" s="36">
        <v>2.7813832159267011E-3</v>
      </c>
      <c r="AD12" s="36">
        <v>-2.5737348584969292E-3</v>
      </c>
      <c r="AE12" s="36">
        <v>-1.7764650362069119E-3</v>
      </c>
      <c r="AF12" s="36">
        <v>4.4284296335666481E-3</v>
      </c>
      <c r="AG12" s="36">
        <v>5.0036139378667688E-2</v>
      </c>
      <c r="AH12" s="36">
        <v>1.329054687617983E-2</v>
      </c>
      <c r="AI12" s="36">
        <v>5.9569256016041893E-3</v>
      </c>
      <c r="AJ12" s="36">
        <v>-6.77499132798468E-4</v>
      </c>
      <c r="AK12" s="37">
        <v>1.171199100350062E-2</v>
      </c>
      <c r="AL12" s="35">
        <v>1.0366082191025697E-10</v>
      </c>
      <c r="AM12" s="36">
        <v>-5.7712915476450972E-3</v>
      </c>
      <c r="AN12" s="36">
        <v>-2.2588415734379314E-3</v>
      </c>
      <c r="AO12" s="36">
        <v>2.1686448716887602E-3</v>
      </c>
      <c r="AP12" s="36">
        <v>3.1088031449984576E-2</v>
      </c>
      <c r="AQ12" s="36">
        <v>8.9040421275667601E-3</v>
      </c>
      <c r="AR12" s="36">
        <v>3.9539591025011455E-3</v>
      </c>
      <c r="AS12" s="36">
        <v>-1.6238734482799816E-3</v>
      </c>
      <c r="AT12" s="37">
        <v>8.6152024118645275E-3</v>
      </c>
    </row>
    <row r="13" spans="1:46" x14ac:dyDescent="0.3">
      <c r="A13" s="30">
        <v>1978</v>
      </c>
      <c r="B13" s="41">
        <v>98</v>
      </c>
      <c r="C13" s="42">
        <v>17</v>
      </c>
      <c r="D13" s="42">
        <v>4</v>
      </c>
      <c r="E13" s="42">
        <v>27</v>
      </c>
      <c r="F13" s="42">
        <v>9</v>
      </c>
      <c r="G13" s="42">
        <v>30</v>
      </c>
      <c r="H13" s="42"/>
      <c r="I13" s="42">
        <v>1</v>
      </c>
      <c r="J13" s="43">
        <v>10</v>
      </c>
      <c r="K13" s="36">
        <v>0.67427867923022344</v>
      </c>
      <c r="L13" s="36">
        <v>0.88357084396834662</v>
      </c>
      <c r="M13" s="36">
        <v>0.94487338717804636</v>
      </c>
      <c r="N13" s="36">
        <v>0.71990471521593691</v>
      </c>
      <c r="O13" s="36">
        <v>0.41948308555331959</v>
      </c>
      <c r="P13" s="36">
        <v>0.84796995398054764</v>
      </c>
      <c r="Q13" s="36">
        <v>0</v>
      </c>
      <c r="R13" s="36">
        <v>3.8786187667158863E-2</v>
      </c>
      <c r="S13" s="36">
        <v>0.77898988579668138</v>
      </c>
      <c r="T13" s="35">
        <v>-1.5595198201672216E-3</v>
      </c>
      <c r="U13" s="36">
        <v>-5.3976946462275738E-3</v>
      </c>
      <c r="V13" s="36">
        <v>-2.327974899463446E-3</v>
      </c>
      <c r="W13" s="36">
        <v>1.3785333141501765E-3</v>
      </c>
      <c r="X13" s="36">
        <v>2.1751316106873777E-2</v>
      </c>
      <c r="Y13" s="36">
        <v>4.3110245124984804E-3</v>
      </c>
      <c r="Z13" s="36"/>
      <c r="AA13" s="36">
        <v>9.0625689848138642E-3</v>
      </c>
      <c r="AB13" s="37">
        <v>1.6278000225283272E-2</v>
      </c>
      <c r="AC13" s="36">
        <v>2.0911263181586626E-3</v>
      </c>
      <c r="AD13" s="36">
        <v>-3.1039529685301E-3</v>
      </c>
      <c r="AE13" s="36">
        <v>-1.8003125319864856E-3</v>
      </c>
      <c r="AF13" s="36">
        <v>4.8072473254805867E-3</v>
      </c>
      <c r="AG13" s="36">
        <v>4.2477719732865765E-2</v>
      </c>
      <c r="AH13" s="36">
        <v>1.3797426995962439E-2</v>
      </c>
      <c r="AI13" s="36">
        <v>5.9135280020116759E-3</v>
      </c>
      <c r="AJ13" s="36">
        <v>-5.8672809183729537E-4</v>
      </c>
      <c r="AK13" s="37">
        <v>1.3560323681353627E-2</v>
      </c>
      <c r="AL13" s="35">
        <v>4.0685403627655323E-11</v>
      </c>
      <c r="AM13" s="36">
        <v>-5.2884488863524865E-3</v>
      </c>
      <c r="AN13" s="36">
        <v>-2.0966788399214677E-3</v>
      </c>
      <c r="AO13" s="36">
        <v>2.8282155656430327E-3</v>
      </c>
      <c r="AP13" s="36">
        <v>2.6489727026768117E-2</v>
      </c>
      <c r="AQ13" s="36">
        <v>1.0292338908438621E-2</v>
      </c>
      <c r="AR13" s="36">
        <v>4.3397215537447215E-3</v>
      </c>
      <c r="AS13" s="36">
        <v>-1.368071000254562E-3</v>
      </c>
      <c r="AT13" s="37">
        <v>1.0786735411866264E-2</v>
      </c>
    </row>
    <row r="14" spans="1:46" x14ac:dyDescent="0.3">
      <c r="A14" s="30">
        <v>1979</v>
      </c>
      <c r="B14" s="41">
        <v>106</v>
      </c>
      <c r="C14" s="42">
        <v>17</v>
      </c>
      <c r="D14" s="42">
        <v>6</v>
      </c>
      <c r="E14" s="42">
        <v>30</v>
      </c>
      <c r="F14" s="42">
        <v>10</v>
      </c>
      <c r="G14" s="42">
        <v>32</v>
      </c>
      <c r="H14" s="42"/>
      <c r="I14" s="42">
        <v>1</v>
      </c>
      <c r="J14" s="43">
        <v>10</v>
      </c>
      <c r="K14" s="36">
        <v>0.70566043418227231</v>
      </c>
      <c r="L14" s="36">
        <v>0.89017613705263166</v>
      </c>
      <c r="M14" s="36">
        <v>0.94544586001009767</v>
      </c>
      <c r="N14" s="36">
        <v>0.95361622413342884</v>
      </c>
      <c r="O14" s="36">
        <v>0.45595484039739048</v>
      </c>
      <c r="P14" s="36">
        <v>0.8660226774378057</v>
      </c>
      <c r="Q14" s="36">
        <v>0</v>
      </c>
      <c r="R14" s="36">
        <v>4.6099042478303424E-2</v>
      </c>
      <c r="S14" s="36">
        <v>0.79635890099392259</v>
      </c>
      <c r="T14" s="35">
        <v>-8.2939628604988304E-4</v>
      </c>
      <c r="U14" s="36">
        <v>-5.1000397668980214E-3</v>
      </c>
      <c r="V14" s="36">
        <v>-2.1216995539996464E-3</v>
      </c>
      <c r="W14" s="36">
        <v>1.5076187534043149E-3</v>
      </c>
      <c r="X14" s="36">
        <v>3.2220383463311103E-2</v>
      </c>
      <c r="Y14" s="36">
        <v>3.6340978549287205E-3</v>
      </c>
      <c r="Z14" s="36"/>
      <c r="AA14" s="36">
        <v>6.5574454505429799E-3</v>
      </c>
      <c r="AB14" s="37">
        <v>1.8372943320570288E-2</v>
      </c>
      <c r="AC14" s="36">
        <v>3.0875870401004357E-3</v>
      </c>
      <c r="AD14" s="36">
        <v>-2.9358509642687233E-3</v>
      </c>
      <c r="AE14" s="36">
        <v>-1.6138393384506509E-3</v>
      </c>
      <c r="AF14" s="36">
        <v>5.9186773550758808E-3</v>
      </c>
      <c r="AG14" s="36">
        <v>5.5282270093718701E-2</v>
      </c>
      <c r="AH14" s="36">
        <v>1.2154573346723863E-2</v>
      </c>
      <c r="AI14" s="36">
        <v>5.8887742732403863E-3</v>
      </c>
      <c r="AJ14" s="36">
        <v>-5.393939940613791E-4</v>
      </c>
      <c r="AK14" s="37">
        <v>1.5518076830787469E-2</v>
      </c>
      <c r="AL14" s="35">
        <v>2.6618036623250162E-10</v>
      </c>
      <c r="AM14" s="36">
        <v>-6.4059930044713838E-3</v>
      </c>
      <c r="AN14" s="36">
        <v>-2.1344650391734742E-3</v>
      </c>
      <c r="AO14" s="36">
        <v>3.6703123708573928E-3</v>
      </c>
      <c r="AP14" s="36">
        <v>3.3839647002406277E-2</v>
      </c>
      <c r="AQ14" s="36">
        <v>7.2761473119169976E-3</v>
      </c>
      <c r="AR14" s="36">
        <v>3.8194463490899616E-3</v>
      </c>
      <c r="AS14" s="36">
        <v>-1.3583842552740788E-3</v>
      </c>
      <c r="AT14" s="37">
        <v>1.1815947508087185E-2</v>
      </c>
    </row>
    <row r="15" spans="1:46" x14ac:dyDescent="0.3">
      <c r="A15" s="30">
        <v>1980</v>
      </c>
      <c r="B15" s="41">
        <v>110</v>
      </c>
      <c r="C15" s="42">
        <v>18</v>
      </c>
      <c r="D15" s="42">
        <v>7</v>
      </c>
      <c r="E15" s="42">
        <v>28</v>
      </c>
      <c r="F15" s="42">
        <v>10</v>
      </c>
      <c r="G15" s="42">
        <v>34</v>
      </c>
      <c r="H15" s="42"/>
      <c r="I15" s="42">
        <v>1</v>
      </c>
      <c r="J15" s="43">
        <v>12</v>
      </c>
      <c r="K15" s="36">
        <v>0.70655633393436557</v>
      </c>
      <c r="L15" s="36">
        <v>0.89666759374749749</v>
      </c>
      <c r="M15" s="36">
        <v>0.94278316581457622</v>
      </c>
      <c r="N15" s="36">
        <v>0.86906823694557001</v>
      </c>
      <c r="O15" s="36">
        <v>0.39715127317946691</v>
      </c>
      <c r="P15" s="36">
        <v>0.89340007497008622</v>
      </c>
      <c r="Q15" s="36">
        <v>0</v>
      </c>
      <c r="R15" s="36">
        <v>4.1911715522036784E-2</v>
      </c>
      <c r="S15" s="36">
        <v>0.79030538831427144</v>
      </c>
      <c r="T15" s="35">
        <v>-5.2120122393815263E-4</v>
      </c>
      <c r="U15" s="36">
        <v>-4.7121107065150021E-3</v>
      </c>
      <c r="V15" s="36">
        <v>-2.6292502544794974E-3</v>
      </c>
      <c r="W15" s="36">
        <v>2.8269234380547048E-3</v>
      </c>
      <c r="X15" s="36">
        <v>3.4603084229546846E-2</v>
      </c>
      <c r="Y15" s="36">
        <v>3.3947934449007032E-3</v>
      </c>
      <c r="Z15" s="36"/>
      <c r="AA15" s="36">
        <v>6.4175386410835668E-3</v>
      </c>
      <c r="AB15" s="37">
        <v>2.301191251453083E-2</v>
      </c>
      <c r="AC15" s="36">
        <v>2.9342284698768771E-3</v>
      </c>
      <c r="AD15" s="36">
        <v>-2.8356361664093345E-3</v>
      </c>
      <c r="AE15" s="36">
        <v>-2.0832494374168312E-3</v>
      </c>
      <c r="AF15" s="36">
        <v>5.6153235668354746E-3</v>
      </c>
      <c r="AG15" s="36">
        <v>5.007214057761189E-2</v>
      </c>
      <c r="AH15" s="36">
        <v>1.0704072257077079E-2</v>
      </c>
      <c r="AI15" s="36">
        <v>5.7737160116284013E-3</v>
      </c>
      <c r="AJ15" s="36">
        <v>-7.8279527107697074E-4</v>
      </c>
      <c r="AK15" s="37">
        <v>1.8932148949318935E-2</v>
      </c>
      <c r="AL15" s="35">
        <v>7.9465187574172073E-11</v>
      </c>
      <c r="AM15" s="36">
        <v>-6.043677224088502E-3</v>
      </c>
      <c r="AN15" s="36">
        <v>-2.6223707182184567E-3</v>
      </c>
      <c r="AO15" s="36">
        <v>3.5775520004384348E-3</v>
      </c>
      <c r="AP15" s="36">
        <v>3.0912384363949504E-2</v>
      </c>
      <c r="AQ15" s="36">
        <v>6.284586991500426E-3</v>
      </c>
      <c r="AR15" s="36">
        <v>3.7826482137114279E-3</v>
      </c>
      <c r="AS15" s="36">
        <v>-1.5639921949020669E-3</v>
      </c>
      <c r="AT15" s="37">
        <v>1.4648030097965479E-2</v>
      </c>
    </row>
    <row r="16" spans="1:46" x14ac:dyDescent="0.3">
      <c r="A16" s="30">
        <v>1981</v>
      </c>
      <c r="B16" s="41">
        <v>110</v>
      </c>
      <c r="C16" s="42">
        <v>18</v>
      </c>
      <c r="D16" s="42">
        <v>8</v>
      </c>
      <c r="E16" s="42">
        <v>27</v>
      </c>
      <c r="F16" s="42">
        <v>10</v>
      </c>
      <c r="G16" s="42">
        <v>34</v>
      </c>
      <c r="H16" s="42"/>
      <c r="I16" s="42">
        <v>1</v>
      </c>
      <c r="J16" s="43">
        <v>12</v>
      </c>
      <c r="K16" s="36">
        <v>0.70087458253975954</v>
      </c>
      <c r="L16" s="36">
        <v>0.89274168855476665</v>
      </c>
      <c r="M16" s="36">
        <v>0.94196737312009271</v>
      </c>
      <c r="N16" s="36">
        <v>0.86075977499361866</v>
      </c>
      <c r="O16" s="36">
        <v>0.38133348015149438</v>
      </c>
      <c r="P16" s="36">
        <v>0.89755825355725571</v>
      </c>
      <c r="Q16" s="36">
        <v>0</v>
      </c>
      <c r="R16" s="36">
        <v>4.3575390119167667E-2</v>
      </c>
      <c r="S16" s="36">
        <v>0.76752682925893068</v>
      </c>
      <c r="T16" s="35">
        <v>-6.1418610980300845E-4</v>
      </c>
      <c r="U16" s="36">
        <v>-4.6013778984932844E-3</v>
      </c>
      <c r="V16" s="36">
        <v>-3.3234908050843418E-3</v>
      </c>
      <c r="W16" s="36">
        <v>2.5780616486113729E-3</v>
      </c>
      <c r="X16" s="36">
        <v>3.5284867268745232E-2</v>
      </c>
      <c r="Y16" s="36">
        <v>4.3454077557633416E-3</v>
      </c>
      <c r="Z16" s="36"/>
      <c r="AA16" s="36">
        <v>7.2998063547735775E-3</v>
      </c>
      <c r="AB16" s="37">
        <v>2.0099181655597154E-2</v>
      </c>
      <c r="AC16" s="36">
        <v>2.7444444056281781E-3</v>
      </c>
      <c r="AD16" s="36">
        <v>-2.4906231731243733E-3</v>
      </c>
      <c r="AE16" s="36">
        <v>-2.6916433947200315E-3</v>
      </c>
      <c r="AF16" s="36">
        <v>4.8168224152496733E-3</v>
      </c>
      <c r="AG16" s="36">
        <v>4.6997036536528439E-2</v>
      </c>
      <c r="AH16" s="36">
        <v>1.1707102756508145E-2</v>
      </c>
      <c r="AI16" s="36">
        <v>5.7429947125609516E-3</v>
      </c>
      <c r="AJ16" s="36">
        <v>-8.0226304209890314E-4</v>
      </c>
      <c r="AK16" s="37">
        <v>1.6065661315277834E-2</v>
      </c>
      <c r="AL16" s="35">
        <v>2.6112203930451824E-10</v>
      </c>
      <c r="AM16" s="36">
        <v>-5.6959810489642451E-3</v>
      </c>
      <c r="AN16" s="36">
        <v>-3.4413497297203421E-3</v>
      </c>
      <c r="AO16" s="36">
        <v>2.9879029752147225E-3</v>
      </c>
      <c r="AP16" s="36">
        <v>2.9992294169924584E-2</v>
      </c>
      <c r="AQ16" s="36">
        <v>7.6082634704990907E-3</v>
      </c>
      <c r="AR16" s="36">
        <v>3.9434493865918704E-3</v>
      </c>
      <c r="AS16" s="36">
        <v>-1.5991673735462817E-3</v>
      </c>
      <c r="AT16" s="37">
        <v>1.2604440679511339E-2</v>
      </c>
    </row>
    <row r="17" spans="1:46" x14ac:dyDescent="0.3">
      <c r="A17" s="30">
        <v>1982</v>
      </c>
      <c r="B17" s="41">
        <v>113</v>
      </c>
      <c r="C17" s="42">
        <v>18</v>
      </c>
      <c r="D17" s="42">
        <v>9</v>
      </c>
      <c r="E17" s="42">
        <v>29</v>
      </c>
      <c r="F17" s="42">
        <v>10</v>
      </c>
      <c r="G17" s="42">
        <v>33</v>
      </c>
      <c r="H17" s="42"/>
      <c r="I17" s="42">
        <v>2</v>
      </c>
      <c r="J17" s="43">
        <v>12</v>
      </c>
      <c r="K17" s="36">
        <v>0.7226713106749979</v>
      </c>
      <c r="L17" s="36">
        <v>0.89149020317170347</v>
      </c>
      <c r="M17" s="36">
        <v>0.94491023287038489</v>
      </c>
      <c r="N17" s="36">
        <v>0.82876741860331393</v>
      </c>
      <c r="O17" s="36">
        <v>0.38327229436844629</v>
      </c>
      <c r="P17" s="36">
        <v>0.8872103770338402</v>
      </c>
      <c r="Q17" s="36">
        <v>0</v>
      </c>
      <c r="R17" s="36">
        <v>0.2273341047919164</v>
      </c>
      <c r="S17" s="36">
        <v>0.76781505527950877</v>
      </c>
      <c r="T17" s="35">
        <v>-1.3032901000445565E-3</v>
      </c>
      <c r="U17" s="36">
        <v>-4.755198516882166E-3</v>
      </c>
      <c r="V17" s="36">
        <v>-4.6810398719991046E-3</v>
      </c>
      <c r="W17" s="36">
        <v>3.1104508421570744E-3</v>
      </c>
      <c r="X17" s="36">
        <v>2.9145059895042128E-2</v>
      </c>
      <c r="Y17" s="36">
        <v>3.4523690250849101E-3</v>
      </c>
      <c r="Z17" s="36"/>
      <c r="AA17" s="36">
        <v>2.8790316475676941E-3</v>
      </c>
      <c r="AB17" s="37">
        <v>2.1841301948547526E-2</v>
      </c>
      <c r="AC17" s="36">
        <v>2.2241643485795865E-3</v>
      </c>
      <c r="AD17" s="36">
        <v>-2.5469767062176502E-3</v>
      </c>
      <c r="AE17" s="36">
        <v>-4.0093995922148599E-3</v>
      </c>
      <c r="AF17" s="36">
        <v>5.423866330013908E-3</v>
      </c>
      <c r="AG17" s="36">
        <v>4.5255833283338959E-2</v>
      </c>
      <c r="AH17" s="36">
        <v>1.0920503949833035E-2</v>
      </c>
      <c r="AI17" s="36">
        <v>5.643437873757263E-3</v>
      </c>
      <c r="AJ17" s="36">
        <v>-7.4066826471982114E-4</v>
      </c>
      <c r="AK17" s="37">
        <v>1.713457311232117E-2</v>
      </c>
      <c r="AL17" s="35">
        <v>-3.649686622768788E-10</v>
      </c>
      <c r="AM17" s="36">
        <v>-4.809666499990645E-3</v>
      </c>
      <c r="AN17" s="36">
        <v>-4.7352421631933535E-3</v>
      </c>
      <c r="AO17" s="36">
        <v>3.6817793341258256E-3</v>
      </c>
      <c r="AP17" s="36">
        <v>3.0307292302594064E-2</v>
      </c>
      <c r="AQ17" s="36">
        <v>7.8392265174768491E-3</v>
      </c>
      <c r="AR17" s="36">
        <v>4.1908155948502009E-3</v>
      </c>
      <c r="AS17" s="36">
        <v>-1.3213705551371104E-3</v>
      </c>
      <c r="AT17" s="37">
        <v>1.3919067620684837E-2</v>
      </c>
    </row>
    <row r="18" spans="1:46" x14ac:dyDescent="0.3">
      <c r="A18" s="30">
        <v>1983</v>
      </c>
      <c r="B18" s="41">
        <v>112</v>
      </c>
      <c r="C18" s="42">
        <v>18</v>
      </c>
      <c r="D18" s="42">
        <v>9</v>
      </c>
      <c r="E18" s="42">
        <v>28</v>
      </c>
      <c r="F18" s="42">
        <v>10</v>
      </c>
      <c r="G18" s="42">
        <v>33</v>
      </c>
      <c r="H18" s="42"/>
      <c r="I18" s="42">
        <v>2</v>
      </c>
      <c r="J18" s="43">
        <v>12</v>
      </c>
      <c r="K18" s="36">
        <v>0.72040518736935333</v>
      </c>
      <c r="L18" s="36">
        <v>0.89219577706194564</v>
      </c>
      <c r="M18" s="36">
        <v>0.94988440877512559</v>
      </c>
      <c r="N18" s="36">
        <v>0.80573711756445832</v>
      </c>
      <c r="O18" s="36">
        <v>0.38027273597835143</v>
      </c>
      <c r="P18" s="36">
        <v>0.89287667920309022</v>
      </c>
      <c r="Q18" s="36">
        <v>0</v>
      </c>
      <c r="R18" s="36">
        <v>0.22624223658044176</v>
      </c>
      <c r="S18" s="36">
        <v>0.79258019563428272</v>
      </c>
      <c r="T18" s="35">
        <v>-1.0906448490108716E-3</v>
      </c>
      <c r="U18" s="36">
        <v>-4.0828234120650064E-3</v>
      </c>
      <c r="V18" s="36">
        <v>-4.5209288623589781E-3</v>
      </c>
      <c r="W18" s="36">
        <v>4.2107541580550748E-3</v>
      </c>
      <c r="X18" s="36">
        <v>2.4146617311861154E-2</v>
      </c>
      <c r="Y18" s="36">
        <v>3.8095014012969721E-3</v>
      </c>
      <c r="Z18" s="36"/>
      <c r="AA18" s="36">
        <v>2.8687035103636327E-3</v>
      </c>
      <c r="AB18" s="37">
        <v>2.2133106889747227E-2</v>
      </c>
      <c r="AC18" s="36">
        <v>2.6554462346829429E-3</v>
      </c>
      <c r="AD18" s="36">
        <v>-1.8065500697858573E-3</v>
      </c>
      <c r="AE18" s="36">
        <v>-3.9175073366757825E-3</v>
      </c>
      <c r="AF18" s="36">
        <v>7.6411388020320593E-3</v>
      </c>
      <c r="AG18" s="36">
        <v>4.7926236388946039E-2</v>
      </c>
      <c r="AH18" s="36">
        <v>1.1058220051042615E-2</v>
      </c>
      <c r="AI18" s="36">
        <v>5.632788935697631E-3</v>
      </c>
      <c r="AJ18" s="36">
        <v>-7.3927610223372103E-4</v>
      </c>
      <c r="AK18" s="37">
        <v>1.7871843419365187E-2</v>
      </c>
      <c r="AL18" s="35">
        <v>-1.5442363861130197E-12</v>
      </c>
      <c r="AM18" s="36">
        <v>-4.7063972988516138E-3</v>
      </c>
      <c r="AN18" s="36">
        <v>-4.7643091661501982E-3</v>
      </c>
      <c r="AO18" s="36">
        <v>5.5174243285033486E-3</v>
      </c>
      <c r="AP18" s="36">
        <v>2.9744810967959032E-2</v>
      </c>
      <c r="AQ18" s="36">
        <v>7.3511336959747606E-3</v>
      </c>
      <c r="AR18" s="36">
        <v>3.9739037337863797E-3</v>
      </c>
      <c r="AS18" s="36">
        <v>-1.3752007191440833E-3</v>
      </c>
      <c r="AT18" s="37">
        <v>1.4202751835371872E-2</v>
      </c>
    </row>
    <row r="19" spans="1:46" x14ac:dyDescent="0.3">
      <c r="A19" s="30">
        <v>1984</v>
      </c>
      <c r="B19" s="41">
        <v>113</v>
      </c>
      <c r="C19" s="42">
        <v>18</v>
      </c>
      <c r="D19" s="42">
        <v>9</v>
      </c>
      <c r="E19" s="42">
        <v>30</v>
      </c>
      <c r="F19" s="42">
        <v>10</v>
      </c>
      <c r="G19" s="42">
        <v>33</v>
      </c>
      <c r="H19" s="42"/>
      <c r="I19" s="42">
        <v>2</v>
      </c>
      <c r="J19" s="43">
        <v>11</v>
      </c>
      <c r="K19" s="36">
        <v>0.73065682088646777</v>
      </c>
      <c r="L19" s="36">
        <v>0.89397269567240512</v>
      </c>
      <c r="M19" s="36">
        <v>0.95142775579075467</v>
      </c>
      <c r="N19" s="36">
        <v>0.90270904815759145</v>
      </c>
      <c r="O19" s="36">
        <v>0.37164150645745614</v>
      </c>
      <c r="P19" s="36">
        <v>0.89652277412286185</v>
      </c>
      <c r="Q19" s="36">
        <v>0</v>
      </c>
      <c r="R19" s="36">
        <v>0.22363625099980736</v>
      </c>
      <c r="S19" s="36">
        <v>0.78441526829401576</v>
      </c>
      <c r="T19" s="35">
        <v>-1.2225959191074606E-3</v>
      </c>
      <c r="U19" s="36">
        <v>-4.1269202155916731E-3</v>
      </c>
      <c r="V19" s="36">
        <v>-4.8141609417236579E-3</v>
      </c>
      <c r="W19" s="36">
        <v>4.1821847322554779E-3</v>
      </c>
      <c r="X19" s="36">
        <v>2.9301479213229099E-2</v>
      </c>
      <c r="Y19" s="36">
        <v>4.7798609476589517E-3</v>
      </c>
      <c r="Z19" s="36"/>
      <c r="AA19" s="36">
        <v>2.5338378333826365E-3</v>
      </c>
      <c r="AB19" s="37">
        <v>1.9751295663858741E-2</v>
      </c>
      <c r="AC19" s="36">
        <v>2.6483992994501245E-3</v>
      </c>
      <c r="AD19" s="36">
        <v>-1.6536716873952943E-3</v>
      </c>
      <c r="AE19" s="36">
        <v>-4.2158803641592886E-3</v>
      </c>
      <c r="AF19" s="36">
        <v>8.5806688797597109E-3</v>
      </c>
      <c r="AG19" s="36">
        <v>5.2108864596974933E-2</v>
      </c>
      <c r="AH19" s="36">
        <v>1.1879295822385545E-2</v>
      </c>
      <c r="AI19" s="36">
        <v>5.6193172742543306E-3</v>
      </c>
      <c r="AJ19" s="36">
        <v>-8.3480259114731387E-4</v>
      </c>
      <c r="AK19" s="37">
        <v>1.6043242222357645E-2</v>
      </c>
      <c r="AL19" s="35">
        <v>4.6148003796400614E-10</v>
      </c>
      <c r="AM19" s="36">
        <v>-4.6270564429215467E-3</v>
      </c>
      <c r="AN19" s="36">
        <v>-5.0837271489880551E-3</v>
      </c>
      <c r="AO19" s="36">
        <v>6.2788384904364485E-3</v>
      </c>
      <c r="AP19" s="36">
        <v>3.3506096559382824E-2</v>
      </c>
      <c r="AQ19" s="36">
        <v>8.211569540525418E-3</v>
      </c>
      <c r="AR19" s="36">
        <v>3.9035858780560343E-3</v>
      </c>
      <c r="AS19" s="36">
        <v>-1.4977777032579881E-3</v>
      </c>
      <c r="AT19" s="37">
        <v>1.2535357786371597E-2</v>
      </c>
    </row>
    <row r="20" spans="1:46" x14ac:dyDescent="0.3">
      <c r="A20" s="30">
        <v>1985</v>
      </c>
      <c r="B20" s="41">
        <v>117</v>
      </c>
      <c r="C20" s="42">
        <v>18</v>
      </c>
      <c r="D20" s="42">
        <v>9</v>
      </c>
      <c r="E20" s="42">
        <v>31</v>
      </c>
      <c r="F20" s="42">
        <v>10</v>
      </c>
      <c r="G20" s="42">
        <v>36</v>
      </c>
      <c r="H20" s="42"/>
      <c r="I20" s="42">
        <v>2</v>
      </c>
      <c r="J20" s="43">
        <v>11</v>
      </c>
      <c r="K20" s="36">
        <v>0.73657841788259226</v>
      </c>
      <c r="L20" s="36">
        <v>0.89218757338120536</v>
      </c>
      <c r="M20" s="36">
        <v>0.9590145559931782</v>
      </c>
      <c r="N20" s="36">
        <v>0.9300794881605674</v>
      </c>
      <c r="O20" s="36">
        <v>0.37867248563492845</v>
      </c>
      <c r="P20" s="36">
        <v>0.91592979227211357</v>
      </c>
      <c r="Q20" s="36">
        <v>0</v>
      </c>
      <c r="R20" s="36">
        <v>0.21368738339014828</v>
      </c>
      <c r="S20" s="36">
        <v>0.78566373430230985</v>
      </c>
      <c r="T20" s="35">
        <v>-1.1523725044652903E-3</v>
      </c>
      <c r="U20" s="36">
        <v>-4.3661594358534016E-3</v>
      </c>
      <c r="V20" s="36">
        <v>-5.0352368869868765E-3</v>
      </c>
      <c r="W20" s="36">
        <v>6.3015681630070181E-3</v>
      </c>
      <c r="X20" s="36">
        <v>3.5339099280239789E-2</v>
      </c>
      <c r="Y20" s="36">
        <v>7.0937833455376742E-3</v>
      </c>
      <c r="Z20" s="36"/>
      <c r="AA20" s="36">
        <v>2.5522076478866991E-3</v>
      </c>
      <c r="AB20" s="37">
        <v>1.8940843245761691E-2</v>
      </c>
      <c r="AC20" s="36">
        <v>2.5376297320270436E-3</v>
      </c>
      <c r="AD20" s="36">
        <v>-1.8369596792742573E-3</v>
      </c>
      <c r="AE20" s="36">
        <v>-4.5077007790284658E-3</v>
      </c>
      <c r="AF20" s="36">
        <v>1.2394673727213893E-2</v>
      </c>
      <c r="AG20" s="36">
        <v>5.1522529395332771E-2</v>
      </c>
      <c r="AH20" s="36">
        <v>1.4706503550788026E-2</v>
      </c>
      <c r="AI20" s="36">
        <v>5.4865112808732564E-3</v>
      </c>
      <c r="AJ20" s="36">
        <v>-8.4869291965436076E-4</v>
      </c>
      <c r="AK20" s="37">
        <v>1.5490654149765038E-2</v>
      </c>
      <c r="AL20" s="35">
        <v>-1.6840662382749873E-11</v>
      </c>
      <c r="AM20" s="36">
        <v>-4.8336691001555866E-3</v>
      </c>
      <c r="AN20" s="36">
        <v>-5.3701046769125431E-3</v>
      </c>
      <c r="AO20" s="36">
        <v>9.8524320930457564E-3</v>
      </c>
      <c r="AP20" s="36">
        <v>3.4556402812156252E-2</v>
      </c>
      <c r="AQ20" s="36">
        <v>1.0996294799689662E-2</v>
      </c>
      <c r="AR20" s="36">
        <v>3.8220534876086077E-3</v>
      </c>
      <c r="AS20" s="36">
        <v>-1.5361777287385252E-3</v>
      </c>
      <c r="AT20" s="37">
        <v>1.2114556285255429E-2</v>
      </c>
    </row>
    <row r="21" spans="1:46" x14ac:dyDescent="0.3">
      <c r="A21" s="30">
        <v>1986</v>
      </c>
      <c r="B21" s="41">
        <v>120</v>
      </c>
      <c r="C21" s="42">
        <v>18</v>
      </c>
      <c r="D21" s="42">
        <v>9</v>
      </c>
      <c r="E21" s="42">
        <v>32</v>
      </c>
      <c r="F21" s="42">
        <v>10</v>
      </c>
      <c r="G21" s="42">
        <v>38</v>
      </c>
      <c r="H21" s="42"/>
      <c r="I21" s="42">
        <v>2</v>
      </c>
      <c r="J21" s="43">
        <v>11</v>
      </c>
      <c r="K21" s="36">
        <v>0.72289466252522694</v>
      </c>
      <c r="L21" s="36">
        <v>0.89875576608655638</v>
      </c>
      <c r="M21" s="36">
        <v>0.95787566372470401</v>
      </c>
      <c r="N21" s="36">
        <v>0.92343138539942149</v>
      </c>
      <c r="O21" s="36">
        <v>0.38760073560279745</v>
      </c>
      <c r="P21" s="36">
        <v>0.88806978058467334</v>
      </c>
      <c r="Q21" s="36">
        <v>0</v>
      </c>
      <c r="R21" s="36">
        <v>0.15855080851074918</v>
      </c>
      <c r="S21" s="36">
        <v>0.80910837685621184</v>
      </c>
      <c r="T21" s="35">
        <v>-1.4843707876598157E-3</v>
      </c>
      <c r="U21" s="36">
        <v>-4.7000184046709021E-3</v>
      </c>
      <c r="V21" s="36">
        <v>-4.8710306208696943E-3</v>
      </c>
      <c r="W21" s="36">
        <v>5.7020950195842291E-3</v>
      </c>
      <c r="X21" s="36">
        <v>3.6449353268760538E-2</v>
      </c>
      <c r="Y21" s="36">
        <v>9.2691965197408393E-3</v>
      </c>
      <c r="Z21" s="36"/>
      <c r="AA21" s="36">
        <v>3.9403168019423894E-3</v>
      </c>
      <c r="AB21" s="37">
        <v>1.8326246264699985E-2</v>
      </c>
      <c r="AC21" s="36">
        <v>1.9015419404310961E-3</v>
      </c>
      <c r="AD21" s="36">
        <v>-2.6407348453379481E-3</v>
      </c>
      <c r="AE21" s="36">
        <v>-4.181524525315148E-3</v>
      </c>
      <c r="AF21" s="36">
        <v>9.1174637942842574E-3</v>
      </c>
      <c r="AG21" s="36">
        <v>5.4294356446793812E-2</v>
      </c>
      <c r="AH21" s="36">
        <v>1.8185251416402891E-2</v>
      </c>
      <c r="AI21" s="36">
        <v>5.3893367182257278E-3</v>
      </c>
      <c r="AJ21" s="36">
        <v>-8.6414589446922186E-4</v>
      </c>
      <c r="AK21" s="37">
        <v>1.603849051588381E-2</v>
      </c>
      <c r="AL21" s="35">
        <v>-1.7362198478503257E-11</v>
      </c>
      <c r="AM21" s="36">
        <v>-4.4932095832130071E-3</v>
      </c>
      <c r="AN21" s="36">
        <v>-4.8241702104420414E-3</v>
      </c>
      <c r="AO21" s="36">
        <v>7.0185655441520186E-3</v>
      </c>
      <c r="AP21" s="36">
        <v>3.9794516362182217E-2</v>
      </c>
      <c r="AQ21" s="36">
        <v>1.4416377936742844E-2</v>
      </c>
      <c r="AR21" s="36">
        <v>4.0104125612700952E-3</v>
      </c>
      <c r="AS21" s="36">
        <v>-1.477818149523806E-3</v>
      </c>
      <c r="AT21" s="37">
        <v>1.3126477482281322E-2</v>
      </c>
    </row>
    <row r="22" spans="1:46" x14ac:dyDescent="0.3">
      <c r="A22" s="30">
        <v>1987</v>
      </c>
      <c r="B22" s="41">
        <v>120</v>
      </c>
      <c r="C22" s="42">
        <v>18</v>
      </c>
      <c r="D22" s="42">
        <v>9</v>
      </c>
      <c r="E22" s="42">
        <v>32</v>
      </c>
      <c r="F22" s="42">
        <v>10</v>
      </c>
      <c r="G22" s="42">
        <v>38</v>
      </c>
      <c r="H22" s="42"/>
      <c r="I22" s="42">
        <v>2</v>
      </c>
      <c r="J22" s="43">
        <v>11</v>
      </c>
      <c r="K22" s="36">
        <v>0.72636486372378528</v>
      </c>
      <c r="L22" s="36">
        <v>0.90227796984782016</v>
      </c>
      <c r="M22" s="36">
        <v>0.95344416879811311</v>
      </c>
      <c r="N22" s="36">
        <v>0.92471727201137244</v>
      </c>
      <c r="O22" s="36">
        <v>0.46594009004315429</v>
      </c>
      <c r="P22" s="36">
        <v>0.87794276426059015</v>
      </c>
      <c r="Q22" s="36">
        <v>0</v>
      </c>
      <c r="R22" s="36">
        <v>0.1493248428690265</v>
      </c>
      <c r="S22" s="36">
        <v>0.83074443960012267</v>
      </c>
      <c r="T22" s="35">
        <v>-1.4694553064223325E-3</v>
      </c>
      <c r="U22" s="36">
        <v>-4.6387185399292801E-3</v>
      </c>
      <c r="V22" s="36">
        <v>-4.54266035790958E-3</v>
      </c>
      <c r="W22" s="36">
        <v>6.7402994260596042E-3</v>
      </c>
      <c r="X22" s="36">
        <v>3.2423690522970831E-2</v>
      </c>
      <c r="Y22" s="36">
        <v>1.2130912811859832E-2</v>
      </c>
      <c r="Z22" s="36"/>
      <c r="AA22" s="36">
        <v>3.9843092672133193E-3</v>
      </c>
      <c r="AB22" s="37">
        <v>1.7614089056478738E-2</v>
      </c>
      <c r="AC22" s="36">
        <v>1.1859726876202517E-3</v>
      </c>
      <c r="AD22" s="36">
        <v>-1.8592270401403856E-3</v>
      </c>
      <c r="AE22" s="36">
        <v>-3.6984133236446881E-3</v>
      </c>
      <c r="AF22" s="36">
        <v>9.5135084221479177E-3</v>
      </c>
      <c r="AG22" s="36">
        <v>4.0051856880650591E-2</v>
      </c>
      <c r="AH22" s="36">
        <v>2.1565492927290403E-2</v>
      </c>
      <c r="AI22" s="36">
        <v>5.4465163557969893E-3</v>
      </c>
      <c r="AJ22" s="36">
        <v>-9.0833378751245162E-4</v>
      </c>
      <c r="AK22" s="37">
        <v>1.5922032446267779E-2</v>
      </c>
      <c r="AL22" s="35">
        <v>-2.4041666441981812E-10</v>
      </c>
      <c r="AM22" s="36">
        <v>-2.7556190256157525E-3</v>
      </c>
      <c r="AN22" s="36">
        <v>-4.1032338263777704E-3</v>
      </c>
      <c r="AO22" s="36">
        <v>7.8151747151973313E-3</v>
      </c>
      <c r="AP22" s="36">
        <v>2.8923014901410894E-2</v>
      </c>
      <c r="AQ22" s="36">
        <v>1.8436740393149825E-2</v>
      </c>
      <c r="AR22" s="36">
        <v>4.3702351418759755E-3</v>
      </c>
      <c r="AS22" s="36">
        <v>-1.3689044645936019E-3</v>
      </c>
      <c r="AT22" s="37">
        <v>1.3489684380208316E-2</v>
      </c>
    </row>
    <row r="23" spans="1:46" x14ac:dyDescent="0.3">
      <c r="A23" s="30">
        <v>1988</v>
      </c>
      <c r="B23" s="41">
        <v>117</v>
      </c>
      <c r="C23" s="42">
        <v>18</v>
      </c>
      <c r="D23" s="42">
        <v>9</v>
      </c>
      <c r="E23" s="42">
        <v>30</v>
      </c>
      <c r="F23" s="42">
        <v>10</v>
      </c>
      <c r="G23" s="42">
        <v>36</v>
      </c>
      <c r="H23" s="42"/>
      <c r="I23" s="42">
        <v>2</v>
      </c>
      <c r="J23" s="43">
        <v>12</v>
      </c>
      <c r="K23" s="36">
        <v>0.71872430641370522</v>
      </c>
      <c r="L23" s="36">
        <v>0.90645273525487113</v>
      </c>
      <c r="M23" s="36">
        <v>0.94665319609718146</v>
      </c>
      <c r="N23" s="36">
        <v>0.89691701729512019</v>
      </c>
      <c r="O23" s="36">
        <v>0.4619587979563477</v>
      </c>
      <c r="P23" s="36">
        <v>0.87603315847998986</v>
      </c>
      <c r="Q23" s="36">
        <v>0</v>
      </c>
      <c r="R23" s="36">
        <v>0.15642367500446147</v>
      </c>
      <c r="S23" s="36">
        <v>0.82739503952526594</v>
      </c>
      <c r="T23" s="35">
        <v>-1.4778811970952773E-3</v>
      </c>
      <c r="U23" s="36">
        <v>-4.4252342585413967E-3</v>
      </c>
      <c r="V23" s="36">
        <v>-4.5216580787180282E-3</v>
      </c>
      <c r="W23" s="36">
        <v>6.8774309901565274E-3</v>
      </c>
      <c r="X23" s="36">
        <v>2.9410014286957747E-2</v>
      </c>
      <c r="Y23" s="36">
        <v>1.3440174304016225E-2</v>
      </c>
      <c r="Z23" s="36"/>
      <c r="AA23" s="36">
        <v>3.9325870073830555E-3</v>
      </c>
      <c r="AB23" s="37">
        <v>1.581557835056225E-2</v>
      </c>
      <c r="AC23" s="36">
        <v>1.0336728188716751E-3</v>
      </c>
      <c r="AD23" s="36">
        <v>-1.9889590771820969E-3</v>
      </c>
      <c r="AE23" s="36">
        <v>-3.4899935022822703E-3</v>
      </c>
      <c r="AF23" s="36">
        <v>1.0154474588763457E-2</v>
      </c>
      <c r="AG23" s="36">
        <v>3.7634516098821069E-2</v>
      </c>
      <c r="AH23" s="36">
        <v>2.31831455296806E-2</v>
      </c>
      <c r="AI23" s="36">
        <v>5.4685542581550265E-3</v>
      </c>
      <c r="AJ23" s="36">
        <v>-8.8863834844365032E-4</v>
      </c>
      <c r="AK23" s="37">
        <v>1.4241562366851989E-2</v>
      </c>
      <c r="AL23" s="35">
        <v>3.0367392099267514E-10</v>
      </c>
      <c r="AM23" s="36">
        <v>-2.7766208838069968E-3</v>
      </c>
      <c r="AN23" s="36">
        <v>-3.8710962691516707E-3</v>
      </c>
      <c r="AO23" s="36">
        <v>8.6262437876487609E-3</v>
      </c>
      <c r="AP23" s="36">
        <v>2.7551813048004064E-2</v>
      </c>
      <c r="AQ23" s="36">
        <v>2.0475501008558016E-2</v>
      </c>
      <c r="AR23" s="36">
        <v>4.5050738985778797E-3</v>
      </c>
      <c r="AS23" s="36">
        <v>-1.2915537187821041E-3</v>
      </c>
      <c r="AT23" s="37">
        <v>1.2319654714221589E-2</v>
      </c>
    </row>
    <row r="24" spans="1:46" x14ac:dyDescent="0.3">
      <c r="A24" s="30">
        <v>1989</v>
      </c>
      <c r="B24" s="41">
        <v>120</v>
      </c>
      <c r="C24" s="42">
        <v>18</v>
      </c>
      <c r="D24" s="42">
        <v>10</v>
      </c>
      <c r="E24" s="42">
        <v>31</v>
      </c>
      <c r="F24" s="42">
        <v>11</v>
      </c>
      <c r="G24" s="42">
        <v>36</v>
      </c>
      <c r="H24" s="42"/>
      <c r="I24" s="42">
        <v>2</v>
      </c>
      <c r="J24" s="43">
        <v>12</v>
      </c>
      <c r="K24" s="36">
        <v>0.74620325586461911</v>
      </c>
      <c r="L24" s="36">
        <v>0.90770709806982031</v>
      </c>
      <c r="M24" s="36">
        <v>0.99201185029377403</v>
      </c>
      <c r="N24" s="36">
        <v>0.89881612385587284</v>
      </c>
      <c r="O24" s="36">
        <v>0.61068955285263771</v>
      </c>
      <c r="P24" s="36">
        <v>0.86098903645987945</v>
      </c>
      <c r="Q24" s="36">
        <v>0</v>
      </c>
      <c r="R24" s="36">
        <v>0.17581240148834626</v>
      </c>
      <c r="S24" s="36">
        <v>0.81257807658674097</v>
      </c>
      <c r="T24" s="35">
        <v>-1.2938663546751532E-3</v>
      </c>
      <c r="U24" s="36">
        <v>-4.9470065746438285E-3</v>
      </c>
      <c r="V24" s="36">
        <v>-4.0366617376528975E-3</v>
      </c>
      <c r="W24" s="36">
        <v>6.6573723389553837E-3</v>
      </c>
      <c r="X24" s="36">
        <v>3.251092602622805E-2</v>
      </c>
      <c r="Y24" s="36">
        <v>1.5249201235166192E-2</v>
      </c>
      <c r="Z24" s="36"/>
      <c r="AA24" s="36">
        <v>1.8477966006777492E-3</v>
      </c>
      <c r="AB24" s="37">
        <v>1.5570215136207958E-2</v>
      </c>
      <c r="AC24" s="36">
        <v>7.7112458802305851E-4</v>
      </c>
      <c r="AD24" s="36">
        <v>-2.3254255334439261E-3</v>
      </c>
      <c r="AE24" s="36">
        <v>-3.1888358568440264E-3</v>
      </c>
      <c r="AF24" s="36">
        <v>9.8102852783736975E-3</v>
      </c>
      <c r="AG24" s="36">
        <v>3.2979710542557973E-2</v>
      </c>
      <c r="AH24" s="36">
        <v>2.6029137753768479E-2</v>
      </c>
      <c r="AI24" s="36">
        <v>5.3936838296318006E-3</v>
      </c>
      <c r="AJ24" s="36">
        <v>-1.21830373337427E-3</v>
      </c>
      <c r="AK24" s="37">
        <v>1.3311866817486714E-2</v>
      </c>
      <c r="AL24" s="35">
        <v>-1.2194140629545958E-10</v>
      </c>
      <c r="AM24" s="36">
        <v>-2.7580068965938659E-3</v>
      </c>
      <c r="AN24" s="36">
        <v>-3.4465023592894616E-3</v>
      </c>
      <c r="AO24" s="36">
        <v>8.4974079309214304E-3</v>
      </c>
      <c r="AP24" s="36">
        <v>2.4539601813757153E-2</v>
      </c>
      <c r="AQ24" s="36">
        <v>2.3962766031045163E-2</v>
      </c>
      <c r="AR24" s="36">
        <v>4.653636922791137E-3</v>
      </c>
      <c r="AS24" s="36">
        <v>-1.5748420802003133E-3</v>
      </c>
      <c r="AT24" s="37">
        <v>1.1666696626050693E-2</v>
      </c>
    </row>
    <row r="25" spans="1:46" x14ac:dyDescent="0.3">
      <c r="A25" s="30">
        <v>1990</v>
      </c>
      <c r="B25" s="41">
        <v>123</v>
      </c>
      <c r="C25" s="42">
        <v>20</v>
      </c>
      <c r="D25" s="42">
        <v>10</v>
      </c>
      <c r="E25" s="42">
        <v>31</v>
      </c>
      <c r="F25" s="42">
        <v>11</v>
      </c>
      <c r="G25" s="42">
        <v>37</v>
      </c>
      <c r="H25" s="42"/>
      <c r="I25" s="42">
        <v>2</v>
      </c>
      <c r="J25" s="43">
        <v>12</v>
      </c>
      <c r="K25" s="36">
        <v>0.76337227855516643</v>
      </c>
      <c r="L25" s="36">
        <v>0.92231770543364389</v>
      </c>
      <c r="M25" s="36">
        <v>0.99209955037323894</v>
      </c>
      <c r="N25" s="36">
        <v>0.909569651182348</v>
      </c>
      <c r="O25" s="36">
        <v>0.61426226531374128</v>
      </c>
      <c r="P25" s="36">
        <v>0.88374092104934998</v>
      </c>
      <c r="Q25" s="36">
        <v>0</v>
      </c>
      <c r="R25" s="36">
        <v>0.16641394048731231</v>
      </c>
      <c r="S25" s="36">
        <v>0.8115057967435112</v>
      </c>
      <c r="T25" s="35">
        <v>-1.0538394005570849E-3</v>
      </c>
      <c r="U25" s="36">
        <v>-4.7578730381426524E-3</v>
      </c>
      <c r="V25" s="36">
        <v>-3.8671981017149083E-3</v>
      </c>
      <c r="W25" s="36">
        <v>8.2354905860285588E-3</v>
      </c>
      <c r="X25" s="36">
        <v>3.9463509993590502E-2</v>
      </c>
      <c r="Y25" s="36">
        <v>1.3311971141174933E-2</v>
      </c>
      <c r="Z25" s="36"/>
      <c r="AA25" s="36">
        <v>1.7793866750127328E-3</v>
      </c>
      <c r="AB25" s="37">
        <v>1.3319698616227832E-2</v>
      </c>
      <c r="AC25" s="36">
        <v>3.7710593729072087E-4</v>
      </c>
      <c r="AD25" s="36">
        <v>-2.5160373199588589E-3</v>
      </c>
      <c r="AE25" s="36">
        <v>-3.4944883832087811E-3</v>
      </c>
      <c r="AF25" s="36">
        <v>9.666064046832526E-3</v>
      </c>
      <c r="AG25" s="36">
        <v>3.0195259674453148E-2</v>
      </c>
      <c r="AH25" s="36">
        <v>2.1445704066543669E-2</v>
      </c>
      <c r="AI25" s="36">
        <v>5.2195296613067321E-3</v>
      </c>
      <c r="AJ25" s="36">
        <v>-1.2601286177834957E-3</v>
      </c>
      <c r="AK25" s="37">
        <v>1.1762372925105038E-2</v>
      </c>
      <c r="AL25" s="35">
        <v>1.778718770241867E-10</v>
      </c>
      <c r="AM25" s="36">
        <v>-2.4149427920867059E-3</v>
      </c>
      <c r="AN25" s="36">
        <v>-3.5629740712658591E-3</v>
      </c>
      <c r="AO25" s="36">
        <v>8.6932024191986833E-3</v>
      </c>
      <c r="AP25" s="36">
        <v>2.4210959223501697E-2</v>
      </c>
      <c r="AQ25" s="36">
        <v>2.065957057605106E-2</v>
      </c>
      <c r="AR25" s="36">
        <v>4.7296509257435775E-3</v>
      </c>
      <c r="AS25" s="36">
        <v>-1.5900995072769004E-3</v>
      </c>
      <c r="AT25" s="37">
        <v>1.0620035897451356E-2</v>
      </c>
    </row>
    <row r="26" spans="1:46" x14ac:dyDescent="0.3">
      <c r="A26" s="30">
        <v>1991</v>
      </c>
      <c r="B26" s="41">
        <v>123</v>
      </c>
      <c r="C26" s="42">
        <v>20</v>
      </c>
      <c r="D26" s="42">
        <v>10</v>
      </c>
      <c r="E26" s="42">
        <v>31</v>
      </c>
      <c r="F26" s="42">
        <v>10</v>
      </c>
      <c r="G26" s="42">
        <v>38</v>
      </c>
      <c r="H26" s="42"/>
      <c r="I26" s="42">
        <v>2</v>
      </c>
      <c r="J26" s="43">
        <v>12</v>
      </c>
      <c r="K26" s="36">
        <v>0.75343700103032119</v>
      </c>
      <c r="L26" s="36">
        <v>0.92688235891651038</v>
      </c>
      <c r="M26" s="36">
        <v>0.99248072868895765</v>
      </c>
      <c r="N26" s="36">
        <v>0.91430340608111227</v>
      </c>
      <c r="O26" s="36">
        <v>0.5457648703854977</v>
      </c>
      <c r="P26" s="36">
        <v>0.90034822979059559</v>
      </c>
      <c r="Q26" s="36">
        <v>0</v>
      </c>
      <c r="R26" s="36">
        <v>0.16092053270862328</v>
      </c>
      <c r="S26" s="36">
        <v>0.79308949215713131</v>
      </c>
      <c r="T26" s="35">
        <v>6.533597918210867E-5</v>
      </c>
      <c r="U26" s="36">
        <v>-6.1527194771031496E-3</v>
      </c>
      <c r="V26" s="36">
        <v>1.3183209862804471E-3</v>
      </c>
      <c r="W26" s="36">
        <v>7.5037289699988498E-3</v>
      </c>
      <c r="X26" s="36">
        <v>3.0888432032002557E-2</v>
      </c>
      <c r="Y26" s="36">
        <v>1.3864702597157783E-2</v>
      </c>
      <c r="Z26" s="36"/>
      <c r="AA26" s="36">
        <v>2.1114642962597537E-3</v>
      </c>
      <c r="AB26" s="37">
        <v>1.5674410861469253E-2</v>
      </c>
      <c r="AC26" s="36">
        <v>2.3505972174980525E-5</v>
      </c>
      <c r="AD26" s="36">
        <v>-4.6236496991234975E-3</v>
      </c>
      <c r="AE26" s="36">
        <v>1.647297811714431E-3</v>
      </c>
      <c r="AF26" s="36">
        <v>9.2146354961688878E-3</v>
      </c>
      <c r="AG26" s="36">
        <v>-3.1478170214549808E-3</v>
      </c>
      <c r="AH26" s="36">
        <v>1.9806825483842633E-2</v>
      </c>
      <c r="AI26" s="36">
        <v>5.0399251635388879E-3</v>
      </c>
      <c r="AJ26" s="36">
        <v>-1.0373462058292956E-3</v>
      </c>
      <c r="AK26" s="37">
        <v>1.2937230232393706E-2</v>
      </c>
      <c r="AL26" s="35">
        <v>2.2756904938653727E-10</v>
      </c>
      <c r="AM26" s="36">
        <v>-4.2381778929538681E-3</v>
      </c>
      <c r="AN26" s="36">
        <v>1.9400636155307352E-3</v>
      </c>
      <c r="AO26" s="36">
        <v>8.4927715928751063E-3</v>
      </c>
      <c r="AP26" s="36">
        <v>-6.7541801765383484E-3</v>
      </c>
      <c r="AQ26" s="36">
        <v>1.9325616642626518E-2</v>
      </c>
      <c r="AR26" s="36">
        <v>4.6915348941581978E-3</v>
      </c>
      <c r="AS26" s="36">
        <v>-1.2113996149097981E-3</v>
      </c>
      <c r="AT26" s="37">
        <v>1.19757972988231E-2</v>
      </c>
    </row>
    <row r="27" spans="1:46" x14ac:dyDescent="0.3">
      <c r="A27" s="30">
        <v>1992</v>
      </c>
      <c r="B27" s="41">
        <v>129</v>
      </c>
      <c r="C27" s="42">
        <v>24</v>
      </c>
      <c r="D27" s="42">
        <v>10</v>
      </c>
      <c r="E27" s="42">
        <v>33</v>
      </c>
      <c r="F27" s="42">
        <v>10</v>
      </c>
      <c r="G27" s="42">
        <v>37</v>
      </c>
      <c r="H27" s="42"/>
      <c r="I27" s="42">
        <v>3</v>
      </c>
      <c r="J27" s="43">
        <v>12</v>
      </c>
      <c r="K27" s="36">
        <v>0.75581514695135243</v>
      </c>
      <c r="L27" s="36">
        <v>0.93095627917804324</v>
      </c>
      <c r="M27" s="36">
        <v>0.99301086967840069</v>
      </c>
      <c r="N27" s="36">
        <v>0.94492116461279385</v>
      </c>
      <c r="O27" s="36">
        <v>0.50903535980783288</v>
      </c>
      <c r="P27" s="36">
        <v>0.87959889899168153</v>
      </c>
      <c r="Q27" s="36">
        <v>0</v>
      </c>
      <c r="R27" s="36">
        <v>0.16658612214885651</v>
      </c>
      <c r="S27" s="36">
        <v>0.79025469595073605</v>
      </c>
      <c r="T27" s="35">
        <v>-2.5030523861146211E-3</v>
      </c>
      <c r="U27" s="36">
        <v>-6.3837216660305486E-3</v>
      </c>
      <c r="V27" s="36">
        <v>-5.0009773541467894E-3</v>
      </c>
      <c r="W27" s="36">
        <v>8.4832726103894699E-3</v>
      </c>
      <c r="X27" s="36">
        <v>2.3790655326557362E-2</v>
      </c>
      <c r="Y27" s="36">
        <v>1.8327928084221557E-2</v>
      </c>
      <c r="Z27" s="36"/>
      <c r="AA27" s="36">
        <v>2.4641693235842766E-3</v>
      </c>
      <c r="AB27" s="37">
        <v>1.6573361723136115E-2</v>
      </c>
      <c r="AC27" s="36">
        <v>1.1044189583816321E-3</v>
      </c>
      <c r="AD27" s="36">
        <v>-5.0140007150605674E-3</v>
      </c>
      <c r="AE27" s="36">
        <v>7.0787729543529546E-4</v>
      </c>
      <c r="AF27" s="36">
        <v>9.6683385986852874E-3</v>
      </c>
      <c r="AG27" s="36">
        <v>4.1312496710633008E-2</v>
      </c>
      <c r="AH27" s="36">
        <v>2.3730415261067308E-2</v>
      </c>
      <c r="AI27" s="36">
        <v>4.8401949510065876E-3</v>
      </c>
      <c r="AJ27" s="36">
        <v>-9.5473169296096032E-4</v>
      </c>
      <c r="AK27" s="37">
        <v>1.2872916240365205E-2</v>
      </c>
      <c r="AL27" s="35">
        <v>2.7965080348647334E-10</v>
      </c>
      <c r="AM27" s="36">
        <v>-6.1771303530871536E-3</v>
      </c>
      <c r="AN27" s="36">
        <v>2.9096190966891149E-4</v>
      </c>
      <c r="AO27" s="36">
        <v>8.4203995507537259E-3</v>
      </c>
      <c r="AP27" s="36">
        <v>3.1399619418366942E-2</v>
      </c>
      <c r="AQ27" s="36">
        <v>2.1190089723524541E-2</v>
      </c>
      <c r="AR27" s="36">
        <v>4.1191764588672138E-3</v>
      </c>
      <c r="AS27" s="36">
        <v>-1.2856978854792821E-3</v>
      </c>
      <c r="AT27" s="37">
        <v>1.1260649084416385E-2</v>
      </c>
    </row>
    <row r="28" spans="1:46" x14ac:dyDescent="0.3">
      <c r="A28" s="30">
        <v>1993</v>
      </c>
      <c r="B28" s="41">
        <v>137</v>
      </c>
      <c r="C28" s="42">
        <v>27</v>
      </c>
      <c r="D28" s="42">
        <v>10</v>
      </c>
      <c r="E28" s="42">
        <v>34</v>
      </c>
      <c r="F28" s="42">
        <v>10</v>
      </c>
      <c r="G28" s="42">
        <v>37</v>
      </c>
      <c r="H28" s="42">
        <v>3</v>
      </c>
      <c r="I28" s="42">
        <v>3</v>
      </c>
      <c r="J28" s="43">
        <v>13</v>
      </c>
      <c r="K28" s="36">
        <v>0.74336505331694203</v>
      </c>
      <c r="L28" s="36">
        <v>0.93534444153522756</v>
      </c>
      <c r="M28" s="36">
        <v>0.99293735578700415</v>
      </c>
      <c r="N28" s="36">
        <v>0.95606094346140424</v>
      </c>
      <c r="O28" s="36">
        <v>0.51886990396802601</v>
      </c>
      <c r="P28" s="36">
        <v>0.86437461772450797</v>
      </c>
      <c r="Q28" s="36">
        <v>3.3754165551669144E-2</v>
      </c>
      <c r="R28" s="36">
        <v>0.17354464669790268</v>
      </c>
      <c r="S28" s="36">
        <v>0.77843428837694673</v>
      </c>
      <c r="T28" s="35">
        <v>-2.3810701744681373E-3</v>
      </c>
      <c r="U28" s="36">
        <v>-6.3971993372099302E-3</v>
      </c>
      <c r="V28" s="36">
        <v>-5.2014255771877481E-3</v>
      </c>
      <c r="W28" s="36">
        <v>7.4672925126628778E-3</v>
      </c>
      <c r="X28" s="36">
        <v>2.2915568405486191E-2</v>
      </c>
      <c r="Y28" s="36">
        <v>1.8649301135037231E-2</v>
      </c>
      <c r="Z28" s="36">
        <v>8.9353679999893739E-3</v>
      </c>
      <c r="AA28" s="36">
        <v>1.9830965723972951E-3</v>
      </c>
      <c r="AB28" s="37">
        <v>1.6948482232485889E-2</v>
      </c>
      <c r="AC28" s="36">
        <v>8.2062297564240521E-4</v>
      </c>
      <c r="AD28" s="36">
        <v>-5.2794034862302126E-3</v>
      </c>
      <c r="AE28" s="36">
        <v>-1.3733743223263501E-4</v>
      </c>
      <c r="AF28" s="36">
        <v>8.1337995739408659E-3</v>
      </c>
      <c r="AG28" s="36">
        <v>3.7595824974253102E-2</v>
      </c>
      <c r="AH28" s="36">
        <v>2.4043613428771416E-2</v>
      </c>
      <c r="AI28" s="36">
        <v>4.5427855084628843E-3</v>
      </c>
      <c r="AJ28" s="36">
        <v>-8.3023284984561931E-4</v>
      </c>
      <c r="AK28" s="37">
        <v>1.2693203073169516E-2</v>
      </c>
      <c r="AL28" s="35">
        <v>-2.3431011040844593E-10</v>
      </c>
      <c r="AM28" s="36">
        <v>-6.1337597720371043E-3</v>
      </c>
      <c r="AN28" s="36">
        <v>-3.7509703883917294E-4</v>
      </c>
      <c r="AO28" s="36">
        <v>7.1826013451391857E-3</v>
      </c>
      <c r="AP28" s="36">
        <v>2.9814884603743725E-2</v>
      </c>
      <c r="AQ28" s="36">
        <v>2.1971065211980015E-2</v>
      </c>
      <c r="AR28" s="36">
        <v>4.0077555000915749E-3</v>
      </c>
      <c r="AS28" s="36">
        <v>-1.115891755626285E-3</v>
      </c>
      <c r="AT28" s="37">
        <v>1.124688936993861E-2</v>
      </c>
    </row>
    <row r="29" spans="1:46" x14ac:dyDescent="0.3">
      <c r="A29" s="30">
        <v>1994</v>
      </c>
      <c r="B29" s="41">
        <v>142</v>
      </c>
      <c r="C29" s="42">
        <v>29</v>
      </c>
      <c r="D29" s="42">
        <v>10</v>
      </c>
      <c r="E29" s="42">
        <v>34</v>
      </c>
      <c r="F29" s="42">
        <v>12</v>
      </c>
      <c r="G29" s="42">
        <v>38</v>
      </c>
      <c r="H29" s="42">
        <v>5</v>
      </c>
      <c r="I29" s="42">
        <v>2</v>
      </c>
      <c r="J29" s="43">
        <v>12</v>
      </c>
      <c r="K29" s="36">
        <v>0.76243038294225829</v>
      </c>
      <c r="L29" s="36">
        <v>0.93557532826049827</v>
      </c>
      <c r="M29" s="36">
        <v>0.99233002487772193</v>
      </c>
      <c r="N29" s="36">
        <v>0.95752044566614258</v>
      </c>
      <c r="O29" s="36">
        <v>0.68514772078971786</v>
      </c>
      <c r="P29" s="36">
        <v>0.90104108383219372</v>
      </c>
      <c r="Q29" s="36">
        <v>0.91047306128030203</v>
      </c>
      <c r="R29" s="36">
        <v>0.15971873361221886</v>
      </c>
      <c r="S29" s="36">
        <v>0.77898846563863311</v>
      </c>
      <c r="T29" s="35">
        <v>-2.2145012728097746E-3</v>
      </c>
      <c r="U29" s="36">
        <v>-7.3091146631309913E-3</v>
      </c>
      <c r="V29" s="36">
        <v>-4.9653754429156991E-3</v>
      </c>
      <c r="W29" s="36">
        <v>7.3781581033614168E-3</v>
      </c>
      <c r="X29" s="36">
        <v>2.701160724988759E-2</v>
      </c>
      <c r="Y29" s="36">
        <v>1.8550561937478227E-2</v>
      </c>
      <c r="Z29" s="36">
        <v>1.0601241693863474E-3</v>
      </c>
      <c r="AA29" s="36">
        <v>1.118360972493512E-3</v>
      </c>
      <c r="AB29" s="37">
        <v>1.9811600284533441E-2</v>
      </c>
      <c r="AC29" s="36">
        <v>-8.2942920889380966E-5</v>
      </c>
      <c r="AD29" s="36">
        <v>-6.5170355021452958E-3</v>
      </c>
      <c r="AE29" s="36">
        <v>-5.5901384113081389E-4</v>
      </c>
      <c r="AF29" s="36">
        <v>7.9370331917299544E-3</v>
      </c>
      <c r="AG29" s="36">
        <v>2.8051335158317103E-2</v>
      </c>
      <c r="AH29" s="36">
        <v>2.4086938619309179E-2</v>
      </c>
      <c r="AI29" s="36">
        <v>4.2303503210419256E-3</v>
      </c>
      <c r="AJ29" s="36">
        <v>-1.0102532821867456E-3</v>
      </c>
      <c r="AK29" s="37">
        <v>1.508837349285504E-2</v>
      </c>
      <c r="AL29" s="35">
        <v>-8.7766810512236123E-11</v>
      </c>
      <c r="AM29" s="36">
        <v>-6.0000710450090486E-3</v>
      </c>
      <c r="AN29" s="36">
        <v>-2.3078966479630906E-4</v>
      </c>
      <c r="AO29" s="36">
        <v>7.5164278580922388E-3</v>
      </c>
      <c r="AP29" s="36">
        <v>2.5247263769767998E-2</v>
      </c>
      <c r="AQ29" s="36">
        <v>2.4287560413094315E-2</v>
      </c>
      <c r="AR29" s="36">
        <v>4.1596965098636262E-3</v>
      </c>
      <c r="AS29" s="36">
        <v>-1.1485834625101045E-3</v>
      </c>
      <c r="AT29" s="37">
        <v>1.424601648479841E-2</v>
      </c>
    </row>
    <row r="30" spans="1:46" x14ac:dyDescent="0.3">
      <c r="A30" s="30">
        <v>1995</v>
      </c>
      <c r="B30" s="41">
        <v>139</v>
      </c>
      <c r="C30" s="42">
        <v>29</v>
      </c>
      <c r="D30" s="42">
        <v>8</v>
      </c>
      <c r="E30" s="42">
        <v>34</v>
      </c>
      <c r="F30" s="42">
        <v>12</v>
      </c>
      <c r="G30" s="42">
        <v>35</v>
      </c>
      <c r="H30" s="42">
        <v>7</v>
      </c>
      <c r="I30" s="42">
        <v>2</v>
      </c>
      <c r="J30" s="43">
        <v>12</v>
      </c>
      <c r="K30" s="36">
        <v>0.75853407283361596</v>
      </c>
      <c r="L30" s="36">
        <v>0.93444595177894918</v>
      </c>
      <c r="M30" s="36">
        <v>0.99140150862477616</v>
      </c>
      <c r="N30" s="36">
        <v>0.95655501488250094</v>
      </c>
      <c r="O30" s="36">
        <v>0.59287470184958446</v>
      </c>
      <c r="P30" s="36">
        <v>0.8641408654075301</v>
      </c>
      <c r="Q30" s="36">
        <v>0.95476783050253167</v>
      </c>
      <c r="R30" s="36">
        <v>0.17862336071688631</v>
      </c>
      <c r="S30" s="36">
        <v>0.77877346509836032</v>
      </c>
      <c r="T30" s="35">
        <v>-1.8418862094748624E-3</v>
      </c>
      <c r="U30" s="36">
        <v>-6.2945549462640939E-3</v>
      </c>
      <c r="V30" s="36">
        <v>-4.4495736140666058E-3</v>
      </c>
      <c r="W30" s="36">
        <v>8.2278320458089946E-3</v>
      </c>
      <c r="X30" s="36">
        <v>2.8511625528406484E-2</v>
      </c>
      <c r="Y30" s="36">
        <v>1.5770898822150908E-2</v>
      </c>
      <c r="Z30" s="36">
        <v>2.4045672670172367E-3</v>
      </c>
      <c r="AA30" s="36">
        <v>1.3263921387280278E-3</v>
      </c>
      <c r="AB30" s="37">
        <v>1.5344733540788209E-2</v>
      </c>
      <c r="AC30" s="36">
        <v>2.7312189772294034E-4</v>
      </c>
      <c r="AD30" s="36">
        <v>-5.4228597997582392E-3</v>
      </c>
      <c r="AE30" s="36">
        <v>-7.0623497702194276E-4</v>
      </c>
      <c r="AF30" s="36">
        <v>1.0366799953094846E-2</v>
      </c>
      <c r="AG30" s="36">
        <v>3.0258107146683168E-2</v>
      </c>
      <c r="AH30" s="36">
        <v>2.0379027176497668E-2</v>
      </c>
      <c r="AI30" s="36">
        <v>4.5107861718902556E-3</v>
      </c>
      <c r="AJ30" s="36">
        <v>-9.6394816195865326E-4</v>
      </c>
      <c r="AK30" s="37">
        <v>1.3939072971643327E-2</v>
      </c>
      <c r="AL30" s="35">
        <v>1.3288220805674652E-10</v>
      </c>
      <c r="AM30" s="36">
        <v>-5.3897541547951039E-3</v>
      </c>
      <c r="AN30" s="36">
        <v>-7.0235326337779295E-4</v>
      </c>
      <c r="AO30" s="36">
        <v>9.70371882699754E-3</v>
      </c>
      <c r="AP30" s="36">
        <v>2.5588357408861364E-2</v>
      </c>
      <c r="AQ30" s="36">
        <v>1.959362508055168E-2</v>
      </c>
      <c r="AR30" s="36">
        <v>4.2280746756373421E-3</v>
      </c>
      <c r="AS30" s="36">
        <v>-1.142499236562356E-3</v>
      </c>
      <c r="AT30" s="37">
        <v>1.2814694271675609E-2</v>
      </c>
    </row>
    <row r="31" spans="1:46" x14ac:dyDescent="0.3">
      <c r="A31" s="30">
        <v>1996</v>
      </c>
      <c r="B31" s="41">
        <v>139</v>
      </c>
      <c r="C31" s="42">
        <v>30</v>
      </c>
      <c r="D31" s="42">
        <v>8</v>
      </c>
      <c r="E31" s="42">
        <v>34</v>
      </c>
      <c r="F31" s="42">
        <v>12</v>
      </c>
      <c r="G31" s="42">
        <v>33</v>
      </c>
      <c r="H31" s="42">
        <v>7</v>
      </c>
      <c r="I31" s="42">
        <v>3</v>
      </c>
      <c r="J31" s="43">
        <v>12</v>
      </c>
      <c r="K31" s="36">
        <v>0.93681894797297105</v>
      </c>
      <c r="L31" s="36">
        <v>0.936721112532932</v>
      </c>
      <c r="M31" s="36">
        <v>0.99117631330960865</v>
      </c>
      <c r="N31" s="36">
        <v>0.96027560243076215</v>
      </c>
      <c r="O31" s="36">
        <v>0.68275000539533115</v>
      </c>
      <c r="P31" s="36">
        <v>0.85288546653526032</v>
      </c>
      <c r="Q31" s="36">
        <v>0.95388308260529753</v>
      </c>
      <c r="R31" s="36">
        <v>0.93134297415633038</v>
      </c>
      <c r="S31" s="36">
        <v>0.7705099545356715</v>
      </c>
      <c r="T31" s="35">
        <v>-1.5281654887825372E-3</v>
      </c>
      <c r="U31" s="36">
        <v>-5.8408298675842523E-3</v>
      </c>
      <c r="V31" s="36">
        <v>-4.6650447692369867E-3</v>
      </c>
      <c r="W31" s="36">
        <v>7.3050927184354734E-3</v>
      </c>
      <c r="X31" s="36">
        <v>2.5764151326225948E-2</v>
      </c>
      <c r="Y31" s="36">
        <v>2.622719840045603E-2</v>
      </c>
      <c r="Z31" s="36">
        <v>2.1732188348264113E-3</v>
      </c>
      <c r="AA31" s="36">
        <v>-1.1169747409208921E-3</v>
      </c>
      <c r="AB31" s="37">
        <v>1.6806600375241509E-2</v>
      </c>
      <c r="AC31" s="36">
        <v>3.7512239256284712E-4</v>
      </c>
      <c r="AD31" s="36">
        <v>-5.378934560941827E-3</v>
      </c>
      <c r="AE31" s="36">
        <v>-1.5905214177263647E-3</v>
      </c>
      <c r="AF31" s="36">
        <v>8.5766670480809607E-3</v>
      </c>
      <c r="AG31" s="36">
        <v>3.2813391005704302E-2</v>
      </c>
      <c r="AH31" s="36">
        <v>3.3048488973301454E-2</v>
      </c>
      <c r="AI31" s="36">
        <v>4.6346498530587541E-3</v>
      </c>
      <c r="AJ31" s="36">
        <v>-8.7283956382185762E-4</v>
      </c>
      <c r="AK31" s="37">
        <v>1.4829657127117805E-2</v>
      </c>
      <c r="AL31" s="35">
        <v>1.2357978588670995E-11</v>
      </c>
      <c r="AM31" s="36">
        <v>-5.1712906642624639E-3</v>
      </c>
      <c r="AN31" s="36">
        <v>-1.6092079694986652E-3</v>
      </c>
      <c r="AO31" s="36">
        <v>7.7298760940853473E-3</v>
      </c>
      <c r="AP31" s="36">
        <v>2.5478798329867269E-2</v>
      </c>
      <c r="AQ31" s="36">
        <v>3.3021497267967978E-2</v>
      </c>
      <c r="AR31" s="36">
        <v>4.1777144779756702E-3</v>
      </c>
      <c r="AS31" s="36">
        <v>-1.1371587212345834E-3</v>
      </c>
      <c r="AT31" s="37">
        <v>1.30379385280728E-2</v>
      </c>
    </row>
    <row r="32" spans="1:46" x14ac:dyDescent="0.3">
      <c r="A32" s="30">
        <v>1997</v>
      </c>
      <c r="B32" s="41">
        <v>141</v>
      </c>
      <c r="C32" s="42">
        <v>30</v>
      </c>
      <c r="D32" s="42">
        <v>8</v>
      </c>
      <c r="E32" s="42">
        <v>34</v>
      </c>
      <c r="F32" s="42">
        <v>12</v>
      </c>
      <c r="G32" s="42">
        <v>34</v>
      </c>
      <c r="H32" s="42">
        <v>8</v>
      </c>
      <c r="I32" s="42">
        <v>3</v>
      </c>
      <c r="J32" s="43">
        <v>12</v>
      </c>
      <c r="K32" s="36">
        <v>0.93664962203429136</v>
      </c>
      <c r="L32" s="36">
        <v>0.93742482336156863</v>
      </c>
      <c r="M32" s="36">
        <v>0.99166953621261578</v>
      </c>
      <c r="N32" s="36">
        <v>0.9612325678461574</v>
      </c>
      <c r="O32" s="36">
        <v>0.67463441906148081</v>
      </c>
      <c r="P32" s="36">
        <v>0.85945308762509254</v>
      </c>
      <c r="Q32" s="36">
        <v>0.95804175307810802</v>
      </c>
      <c r="R32" s="36">
        <v>0.92340604351458855</v>
      </c>
      <c r="S32" s="36">
        <v>0.77837177708350203</v>
      </c>
      <c r="T32" s="35">
        <v>-1.3888007868497582E-3</v>
      </c>
      <c r="U32" s="36">
        <v>-6.0932410749328378E-3</v>
      </c>
      <c r="V32" s="36">
        <v>-4.6053940419307155E-3</v>
      </c>
      <c r="W32" s="36">
        <v>6.8810566056995547E-3</v>
      </c>
      <c r="X32" s="36">
        <v>2.5892800392306171E-2</v>
      </c>
      <c r="Y32" s="36">
        <v>1.5923036456915729E-2</v>
      </c>
      <c r="Z32" s="36">
        <v>2.2836428151087967E-3</v>
      </c>
      <c r="AA32" s="36">
        <v>-5.5520692727149639E-4</v>
      </c>
      <c r="AB32" s="37">
        <v>2.0413473495198675E-2</v>
      </c>
      <c r="AC32" s="36">
        <v>5.5473696131534537E-4</v>
      </c>
      <c r="AD32" s="36">
        <v>-5.5322223436336101E-3</v>
      </c>
      <c r="AE32" s="36">
        <v>-1.650805982026034E-3</v>
      </c>
      <c r="AF32" s="36">
        <v>8.3074192261852683E-3</v>
      </c>
      <c r="AG32" s="36">
        <v>3.1637267160615656E-2</v>
      </c>
      <c r="AH32" s="36">
        <v>2.332951987903728E-2</v>
      </c>
      <c r="AI32" s="36">
        <v>3.9599778489789218E-3</v>
      </c>
      <c r="AJ32" s="36">
        <v>-3.4813198909014307E-4</v>
      </c>
      <c r="AK32" s="37">
        <v>1.8317383413514299E-2</v>
      </c>
      <c r="AL32" s="35">
        <v>3.2021080369345585E-11</v>
      </c>
      <c r="AM32" s="36">
        <v>-5.2565166746928824E-3</v>
      </c>
      <c r="AN32" s="36">
        <v>-1.8010378683236512E-3</v>
      </c>
      <c r="AO32" s="36">
        <v>7.3456204247180721E-3</v>
      </c>
      <c r="AP32" s="36">
        <v>2.2498561927106163E-2</v>
      </c>
      <c r="AQ32" s="36">
        <v>2.2175085268576436E-2</v>
      </c>
      <c r="AR32" s="36">
        <v>3.395282197225289E-3</v>
      </c>
      <c r="AS32" s="36">
        <v>-7.4621996066997652E-4</v>
      </c>
      <c r="AT32" s="37">
        <v>1.5841914534229451E-2</v>
      </c>
    </row>
    <row r="33" spans="1:46" x14ac:dyDescent="0.3">
      <c r="A33" s="30">
        <v>1998</v>
      </c>
      <c r="B33" s="41">
        <v>142</v>
      </c>
      <c r="C33" s="42">
        <v>30</v>
      </c>
      <c r="D33" s="42">
        <v>8</v>
      </c>
      <c r="E33" s="42">
        <v>34</v>
      </c>
      <c r="F33" s="42">
        <v>12</v>
      </c>
      <c r="G33" s="42">
        <v>33</v>
      </c>
      <c r="H33" s="42">
        <v>8</v>
      </c>
      <c r="I33" s="42">
        <v>5</v>
      </c>
      <c r="J33" s="43">
        <v>12</v>
      </c>
      <c r="K33" s="36">
        <v>0.94293769273568706</v>
      </c>
      <c r="L33" s="36">
        <v>0.92386031250281109</v>
      </c>
      <c r="M33" s="36">
        <v>0.99311784946881976</v>
      </c>
      <c r="N33" s="36">
        <v>0.95838576703339895</v>
      </c>
      <c r="O33" s="36">
        <v>0.69276193497836958</v>
      </c>
      <c r="P33" s="36">
        <v>0.85236632981409266</v>
      </c>
      <c r="Q33" s="36">
        <v>0.94291100118006432</v>
      </c>
      <c r="R33" s="36">
        <v>0.9503140286360483</v>
      </c>
      <c r="S33" s="36">
        <v>0.86123751277383664</v>
      </c>
      <c r="T33" s="35">
        <v>-2.1687417399648399E-3</v>
      </c>
      <c r="U33" s="36">
        <v>-7.3547185346768381E-3</v>
      </c>
      <c r="V33" s="36">
        <v>-5.2116717512613719E-3</v>
      </c>
      <c r="W33" s="36">
        <v>7.528442144869067E-3</v>
      </c>
      <c r="X33" s="36">
        <v>2.6956067122977764E-2</v>
      </c>
      <c r="Y33" s="36">
        <v>1.8345021159256469E-2</v>
      </c>
      <c r="Z33" s="36">
        <v>3.1437204518933661E-3</v>
      </c>
      <c r="AA33" s="36">
        <v>-5.3264777214715613E-4</v>
      </c>
      <c r="AB33" s="37">
        <v>1.6028443465040895E-2</v>
      </c>
      <c r="AC33" s="36">
        <v>5.7547963954561941E-5</v>
      </c>
      <c r="AD33" s="36">
        <v>-6.160727152005733E-3</v>
      </c>
      <c r="AE33" s="36">
        <v>-2.4089995160899132E-3</v>
      </c>
      <c r="AF33" s="36">
        <v>1.0064523977939223E-2</v>
      </c>
      <c r="AG33" s="36">
        <v>2.9796173502517571E-2</v>
      </c>
      <c r="AH33" s="36">
        <v>2.662126077157289E-2</v>
      </c>
      <c r="AI33" s="36">
        <v>5.2809477415478234E-3</v>
      </c>
      <c r="AJ33" s="36">
        <v>2.8831212207573761E-5</v>
      </c>
      <c r="AK33" s="37">
        <v>1.7922500322536838E-2</v>
      </c>
      <c r="AL33" s="35">
        <v>-4.277880852760484E-10</v>
      </c>
      <c r="AM33" s="36">
        <v>-5.0725452673953736E-3</v>
      </c>
      <c r="AN33" s="36">
        <v>-2.4452104271306162E-3</v>
      </c>
      <c r="AO33" s="36">
        <v>9.4972345615735535E-3</v>
      </c>
      <c r="AP33" s="36">
        <v>2.33994604257429E-2</v>
      </c>
      <c r="AQ33" s="36">
        <v>2.7023121572006752E-2</v>
      </c>
      <c r="AR33" s="36">
        <v>4.9573258124821617E-3</v>
      </c>
      <c r="AS33" s="36">
        <v>-2.8706569772488815E-4</v>
      </c>
      <c r="AT33" s="37">
        <v>1.5738477588570238E-2</v>
      </c>
    </row>
    <row r="34" spans="1:46" x14ac:dyDescent="0.3">
      <c r="A34" s="30">
        <v>1999</v>
      </c>
      <c r="B34" s="41">
        <v>145</v>
      </c>
      <c r="C34" s="42">
        <v>32</v>
      </c>
      <c r="D34" s="42">
        <v>8</v>
      </c>
      <c r="E34" s="42">
        <v>34</v>
      </c>
      <c r="F34" s="42">
        <v>12</v>
      </c>
      <c r="G34" s="42">
        <v>33</v>
      </c>
      <c r="H34" s="42">
        <v>8</v>
      </c>
      <c r="I34" s="42">
        <v>5</v>
      </c>
      <c r="J34" s="43">
        <v>13</v>
      </c>
      <c r="K34" s="36">
        <v>0.94639976250082991</v>
      </c>
      <c r="L34" s="36">
        <v>0.9401447278993087</v>
      </c>
      <c r="M34" s="36">
        <v>0.99330944001506727</v>
      </c>
      <c r="N34" s="36">
        <v>0.95048122744895869</v>
      </c>
      <c r="O34" s="36">
        <v>0.66821172375955873</v>
      </c>
      <c r="P34" s="36">
        <v>0.86647061635951839</v>
      </c>
      <c r="Q34" s="36">
        <v>0.91394328246597023</v>
      </c>
      <c r="R34" s="36">
        <v>0.95228341544625428</v>
      </c>
      <c r="S34" s="36">
        <v>0.83164773987516982</v>
      </c>
      <c r="T34" s="35">
        <v>-1.771647329164132E-3</v>
      </c>
      <c r="U34" s="36">
        <v>-8.2523711685221716E-3</v>
      </c>
      <c r="V34" s="36">
        <v>-3.755035309205082E-3</v>
      </c>
      <c r="W34" s="36">
        <v>9.479467841791234E-3</v>
      </c>
      <c r="X34" s="36">
        <v>2.5232573756348589E-2</v>
      </c>
      <c r="Y34" s="36">
        <v>2.0132766202390576E-2</v>
      </c>
      <c r="Z34" s="36">
        <v>7.6366688095842964E-3</v>
      </c>
      <c r="AA34" s="36">
        <v>-1.181679134514707E-3</v>
      </c>
      <c r="AB34" s="37">
        <v>2.4012423623808638E-2</v>
      </c>
      <c r="AC34" s="36">
        <v>-9.4585016173435294E-4</v>
      </c>
      <c r="AD34" s="36">
        <v>-8.8415841176701301E-3</v>
      </c>
      <c r="AE34" s="36">
        <v>-3.4326897623203276E-3</v>
      </c>
      <c r="AF34" s="36">
        <v>1.1870811751372308E-2</v>
      </c>
      <c r="AG34" s="36">
        <v>2.960970607565197E-2</v>
      </c>
      <c r="AH34" s="36">
        <v>2.6474959447578234E-2</v>
      </c>
      <c r="AI34" s="36">
        <v>9.6534877439252865E-3</v>
      </c>
      <c r="AJ34" s="36">
        <v>-5.9560630943340949E-4</v>
      </c>
      <c r="AK34" s="37">
        <v>2.2637833259618132E-2</v>
      </c>
      <c r="AL34" s="35">
        <v>1.7082622750870773E-11</v>
      </c>
      <c r="AM34" s="36">
        <v>-5.8976341058841744E-3</v>
      </c>
      <c r="AN34" s="36">
        <v>-2.9897857613638921E-3</v>
      </c>
      <c r="AO34" s="36">
        <v>1.1664466503880507E-2</v>
      </c>
      <c r="AP34" s="36">
        <v>2.6255231335167828E-2</v>
      </c>
      <c r="AQ34" s="36">
        <v>3.0010932687173243E-2</v>
      </c>
      <c r="AR34" s="36">
        <v>1.0226534252964953E-2</v>
      </c>
      <c r="AS34" s="36">
        <v>-4.4028312910231291E-4</v>
      </c>
      <c r="AT34" s="37">
        <v>2.0936417203102114E-2</v>
      </c>
    </row>
    <row r="35" spans="1:46" x14ac:dyDescent="0.3">
      <c r="A35" s="30">
        <v>2000</v>
      </c>
      <c r="B35" s="41">
        <v>145</v>
      </c>
      <c r="C35" s="42">
        <v>32</v>
      </c>
      <c r="D35" s="42">
        <v>8</v>
      </c>
      <c r="E35" s="42">
        <v>35</v>
      </c>
      <c r="F35" s="42">
        <v>12</v>
      </c>
      <c r="G35" s="42">
        <v>33</v>
      </c>
      <c r="H35" s="42">
        <v>8</v>
      </c>
      <c r="I35" s="42">
        <v>5</v>
      </c>
      <c r="J35" s="43">
        <v>12</v>
      </c>
      <c r="K35" s="36">
        <v>0.94755575029882422</v>
      </c>
      <c r="L35" s="36">
        <v>0.94033608236292088</v>
      </c>
      <c r="M35" s="36">
        <v>0.99887679443603816</v>
      </c>
      <c r="N35" s="36">
        <v>0.95415658577205165</v>
      </c>
      <c r="O35" s="36">
        <v>0.64303283633834696</v>
      </c>
      <c r="P35" s="36">
        <v>0.87540212865323008</v>
      </c>
      <c r="Q35" s="36">
        <v>0.93753543972703068</v>
      </c>
      <c r="R35" s="36">
        <v>0.95144828976950047</v>
      </c>
      <c r="S35" s="36">
        <v>0.82463250465788729</v>
      </c>
      <c r="T35" s="35">
        <v>-1.7833698289022842E-3</v>
      </c>
      <c r="U35" s="36">
        <v>-9.0477085200011392E-3</v>
      </c>
      <c r="V35" s="36">
        <v>-4.0440213025646678E-3</v>
      </c>
      <c r="W35" s="36">
        <v>9.4077723865776779E-3</v>
      </c>
      <c r="X35" s="36">
        <v>2.3980905158804654E-2</v>
      </c>
      <c r="Y35" s="36">
        <v>1.840248682360214E-2</v>
      </c>
      <c r="Z35" s="36">
        <v>5.6805139264302085E-3</v>
      </c>
      <c r="AA35" s="36">
        <v>-7.2754794730938268E-4</v>
      </c>
      <c r="AB35" s="37">
        <v>2.4886738104181221E-2</v>
      </c>
      <c r="AC35" s="36">
        <v>-8.9868371579082923E-4</v>
      </c>
      <c r="AD35" s="36">
        <v>-9.9049990763518826E-3</v>
      </c>
      <c r="AE35" s="36">
        <v>-3.7893734358624108E-3</v>
      </c>
      <c r="AF35" s="36">
        <v>1.0970355032788698E-2</v>
      </c>
      <c r="AG35" s="36">
        <v>3.1732670294960269E-2</v>
      </c>
      <c r="AH35" s="36">
        <v>2.4549093949519672E-2</v>
      </c>
      <c r="AI35" s="36">
        <v>7.0324503376160488E-3</v>
      </c>
      <c r="AJ35" s="36">
        <v>-6.0797446167968438E-7</v>
      </c>
      <c r="AK35" s="37">
        <v>2.2931066401525368E-2</v>
      </c>
      <c r="AL35" s="35">
        <v>2.6148419804813878E-10</v>
      </c>
      <c r="AM35" s="36">
        <v>-6.8151537217488898E-3</v>
      </c>
      <c r="AN35" s="36">
        <v>-3.2133251418274798E-3</v>
      </c>
      <c r="AO35" s="36">
        <v>1.0616620368330625E-2</v>
      </c>
      <c r="AP35" s="36">
        <v>2.7364138576396989E-2</v>
      </c>
      <c r="AQ35" s="36">
        <v>2.7504247620475725E-2</v>
      </c>
      <c r="AR35" s="36">
        <v>7.6358490265516603E-3</v>
      </c>
      <c r="AS35" s="36">
        <v>2.3107142517364882E-4</v>
      </c>
      <c r="AT35" s="37">
        <v>2.108022654862407E-2</v>
      </c>
    </row>
    <row r="36" spans="1:46" x14ac:dyDescent="0.3">
      <c r="A36" s="30">
        <v>2001</v>
      </c>
      <c r="B36" s="41">
        <v>147</v>
      </c>
      <c r="C36" s="42">
        <v>32</v>
      </c>
      <c r="D36" s="42">
        <v>10</v>
      </c>
      <c r="E36" s="42">
        <v>35</v>
      </c>
      <c r="F36" s="42">
        <v>11</v>
      </c>
      <c r="G36" s="42">
        <v>33</v>
      </c>
      <c r="H36" s="42">
        <v>8</v>
      </c>
      <c r="I36" s="42">
        <v>5</v>
      </c>
      <c r="J36" s="43">
        <v>13</v>
      </c>
      <c r="K36" s="36">
        <v>0.94476020309154474</v>
      </c>
      <c r="L36" s="36">
        <v>0.93964187834905966</v>
      </c>
      <c r="M36" s="36">
        <v>0.99891992524465822</v>
      </c>
      <c r="N36" s="36">
        <v>0.95046585917506665</v>
      </c>
      <c r="O36" s="36">
        <v>0.52173442071661469</v>
      </c>
      <c r="P36" s="36">
        <v>0.87125949932630586</v>
      </c>
      <c r="Q36" s="36">
        <v>0.95441172315661693</v>
      </c>
      <c r="R36" s="36">
        <v>0.95377705162203152</v>
      </c>
      <c r="S36" s="36">
        <v>0.82694880051383357</v>
      </c>
      <c r="T36" s="35">
        <v>-1.6768667407308098E-3</v>
      </c>
      <c r="U36" s="36">
        <v>-8.4367109412916454E-3</v>
      </c>
      <c r="V36" s="36">
        <v>-4.7590350882463E-3</v>
      </c>
      <c r="W36" s="36">
        <v>1.1686096998701708E-2</v>
      </c>
      <c r="X36" s="36">
        <v>2.8882223567592933E-2</v>
      </c>
      <c r="Y36" s="36">
        <v>1.9357371890611721E-2</v>
      </c>
      <c r="Z36" s="36">
        <v>3.9712654926637525E-3</v>
      </c>
      <c r="AA36" s="36">
        <v>-3.108754987191272E-4</v>
      </c>
      <c r="AB36" s="37">
        <v>2.8146057360257958E-2</v>
      </c>
      <c r="AC36" s="36">
        <v>-6.514822270577862E-4</v>
      </c>
      <c r="AD36" s="36">
        <v>-9.3674611473257112E-3</v>
      </c>
      <c r="AE36" s="36">
        <v>-4.5255208690968109E-3</v>
      </c>
      <c r="AF36" s="36">
        <v>1.3014851076883514E-2</v>
      </c>
      <c r="AG36" s="36">
        <v>3.5313241980322478E-2</v>
      </c>
      <c r="AH36" s="36">
        <v>2.5506646977833201E-2</v>
      </c>
      <c r="AI36" s="36">
        <v>5.3584853755844052E-3</v>
      </c>
      <c r="AJ36" s="36">
        <v>6.0712393688425105E-4</v>
      </c>
      <c r="AK36" s="37">
        <v>2.6686016338721173E-2</v>
      </c>
      <c r="AL36" s="35">
        <v>9.987604494549325E-11</v>
      </c>
      <c r="AM36" s="36">
        <v>-6.444566730526906E-3</v>
      </c>
      <c r="AN36" s="36">
        <v>-3.9793774095444592E-3</v>
      </c>
      <c r="AO36" s="36">
        <v>1.2166320895871878E-2</v>
      </c>
      <c r="AP36" s="36">
        <v>2.781601379894922E-2</v>
      </c>
      <c r="AQ36" s="36">
        <v>2.7311705648229115E-2</v>
      </c>
      <c r="AR36" s="36">
        <v>5.4699131506325991E-3</v>
      </c>
      <c r="AS36" s="36">
        <v>7.0660723315427284E-4</v>
      </c>
      <c r="AT36" s="37">
        <v>2.4029771381919751E-2</v>
      </c>
    </row>
    <row r="37" spans="1:46" x14ac:dyDescent="0.3">
      <c r="A37" s="30">
        <v>2002</v>
      </c>
      <c r="B37" s="41">
        <v>154</v>
      </c>
      <c r="C37" s="42">
        <v>33</v>
      </c>
      <c r="D37" s="42">
        <v>12</v>
      </c>
      <c r="E37" s="42">
        <v>35</v>
      </c>
      <c r="F37" s="42">
        <v>12</v>
      </c>
      <c r="G37" s="42">
        <v>33</v>
      </c>
      <c r="H37" s="42">
        <v>9</v>
      </c>
      <c r="I37" s="42">
        <v>6</v>
      </c>
      <c r="J37" s="43">
        <v>14</v>
      </c>
      <c r="K37" s="36">
        <v>0.9560286872918573</v>
      </c>
      <c r="L37" s="36">
        <v>0.96337728553854007</v>
      </c>
      <c r="M37" s="36">
        <v>0.99949862370126608</v>
      </c>
      <c r="N37" s="36">
        <v>0.94234244703157899</v>
      </c>
      <c r="O37" s="36">
        <v>0.52805262051464985</v>
      </c>
      <c r="P37" s="36">
        <v>0.87337137238660001</v>
      </c>
      <c r="Q37" s="36">
        <v>0.95629088490321601</v>
      </c>
      <c r="R37" s="36">
        <v>0.95153983040414691</v>
      </c>
      <c r="S37" s="36">
        <v>0.96533137411106473</v>
      </c>
      <c r="T37" s="35">
        <v>-1.330230955741518E-3</v>
      </c>
      <c r="U37" s="36">
        <v>-8.8377471571896172E-3</v>
      </c>
      <c r="V37" s="36">
        <v>-4.201363503031531E-3</v>
      </c>
      <c r="W37" s="36">
        <v>1.4999776428403189E-2</v>
      </c>
      <c r="X37" s="36">
        <v>2.7141976555483786E-2</v>
      </c>
      <c r="Y37" s="36">
        <v>1.9744435613798791E-2</v>
      </c>
      <c r="Z37" s="36">
        <v>5.1279866011881151E-3</v>
      </c>
      <c r="AA37" s="36">
        <v>6.9056327160371851E-4</v>
      </c>
      <c r="AB37" s="37">
        <v>2.6438372582381825E-2</v>
      </c>
      <c r="AC37" s="36">
        <v>-3.2089569367605611E-5</v>
      </c>
      <c r="AD37" s="36">
        <v>-9.54011159294052E-3</v>
      </c>
      <c r="AE37" s="36">
        <v>-4.0143986072077959E-3</v>
      </c>
      <c r="AF37" s="36">
        <v>1.6262851515211323E-2</v>
      </c>
      <c r="AG37" s="36">
        <v>3.8097258735267231E-2</v>
      </c>
      <c r="AH37" s="36">
        <v>2.6817240872564232E-2</v>
      </c>
      <c r="AI37" s="36">
        <v>6.3050524575016097E-3</v>
      </c>
      <c r="AJ37" s="36">
        <v>1.7166503495240413E-3</v>
      </c>
      <c r="AK37" s="37">
        <v>3.0126358100478982E-2</v>
      </c>
      <c r="AL37" s="35">
        <v>-4.6747260815366172E-10</v>
      </c>
      <c r="AM37" s="36">
        <v>-7.4439018230318893E-3</v>
      </c>
      <c r="AN37" s="36">
        <v>-3.8374824871066394E-3</v>
      </c>
      <c r="AO37" s="36">
        <v>1.4438108189644116E-2</v>
      </c>
      <c r="AP37" s="36">
        <v>2.8289559318805241E-2</v>
      </c>
      <c r="AQ37" s="36">
        <v>2.7543123410000356E-2</v>
      </c>
      <c r="AR37" s="36">
        <v>5.8278011037761609E-3</v>
      </c>
      <c r="AS37" s="36">
        <v>1.4964726620775727E-3</v>
      </c>
      <c r="AT37" s="37">
        <v>2.5860979759242307E-2</v>
      </c>
    </row>
    <row r="38" spans="1:46" x14ac:dyDescent="0.3">
      <c r="A38" s="30">
        <v>2003</v>
      </c>
      <c r="B38" s="41">
        <v>155</v>
      </c>
      <c r="C38" s="42">
        <v>33</v>
      </c>
      <c r="D38" s="42">
        <v>12</v>
      </c>
      <c r="E38" s="42">
        <v>35</v>
      </c>
      <c r="F38" s="42">
        <v>11</v>
      </c>
      <c r="G38" s="42">
        <v>35</v>
      </c>
      <c r="H38" s="42">
        <v>9</v>
      </c>
      <c r="I38" s="42">
        <v>6</v>
      </c>
      <c r="J38" s="43">
        <v>14</v>
      </c>
      <c r="K38" s="36">
        <v>0.95590629968072827</v>
      </c>
      <c r="L38" s="36">
        <v>0.96242321420659027</v>
      </c>
      <c r="M38" s="36">
        <v>0.99948219609678424</v>
      </c>
      <c r="N38" s="36">
        <v>0.94030697232986626</v>
      </c>
      <c r="O38" s="36">
        <v>0.52891969025056906</v>
      </c>
      <c r="P38" s="36">
        <v>0.88812388571993472</v>
      </c>
      <c r="Q38" s="36">
        <v>0.95956896988228702</v>
      </c>
      <c r="R38" s="36">
        <v>0.95568492438294728</v>
      </c>
      <c r="S38" s="36">
        <v>0.96561198326556863</v>
      </c>
      <c r="T38" s="35">
        <v>-1.4267475107254642E-3</v>
      </c>
      <c r="U38" s="36">
        <v>-9.3434665468638649E-3</v>
      </c>
      <c r="V38" s="36">
        <v>-4.147776189495982E-3</v>
      </c>
      <c r="W38" s="36">
        <v>1.8855262162623756E-2</v>
      </c>
      <c r="X38" s="36">
        <v>2.3450956689442939E-2</v>
      </c>
      <c r="Y38" s="36">
        <v>1.8403838877922116E-2</v>
      </c>
      <c r="Z38" s="36">
        <v>5.1020310276863011E-3</v>
      </c>
      <c r="AA38" s="36">
        <v>7.6151397878243933E-4</v>
      </c>
      <c r="AB38" s="37">
        <v>2.8550865391687559E-2</v>
      </c>
      <c r="AC38" s="36">
        <v>-3.0933066376229537E-4</v>
      </c>
      <c r="AD38" s="36">
        <v>-1.0276301176565694E-2</v>
      </c>
      <c r="AE38" s="36">
        <v>-3.9455063780381048E-3</v>
      </c>
      <c r="AF38" s="36">
        <v>2.0783785596970947E-2</v>
      </c>
      <c r="AG38" s="36">
        <v>3.4207180305604844E-2</v>
      </c>
      <c r="AH38" s="36">
        <v>2.3774521482176198E-2</v>
      </c>
      <c r="AI38" s="36">
        <v>6.2645240957332465E-3</v>
      </c>
      <c r="AJ38" s="36">
        <v>1.6729821438795488E-3</v>
      </c>
      <c r="AK38" s="37">
        <v>3.1690084262809781E-2</v>
      </c>
      <c r="AL38" s="35">
        <v>1.1982063020832887E-10</v>
      </c>
      <c r="AM38" s="36">
        <v>-7.5482945504911497E-3</v>
      </c>
      <c r="AN38" s="36">
        <v>-3.6108772588639743E-3</v>
      </c>
      <c r="AO38" s="36">
        <v>1.8468778111676871E-2</v>
      </c>
      <c r="AP38" s="36">
        <v>2.4895002750090843E-2</v>
      </c>
      <c r="AQ38" s="36">
        <v>2.5555988855791117E-2</v>
      </c>
      <c r="AR38" s="36">
        <v>5.8940065454253562E-3</v>
      </c>
      <c r="AS38" s="36">
        <v>1.3621009465480322E-3</v>
      </c>
      <c r="AT38" s="37">
        <v>2.683918936512485E-2</v>
      </c>
    </row>
    <row r="39" spans="1:46" x14ac:dyDescent="0.3">
      <c r="A39" s="30">
        <v>2004</v>
      </c>
      <c r="B39" s="41">
        <v>154</v>
      </c>
      <c r="C39" s="42">
        <v>33</v>
      </c>
      <c r="D39" s="42">
        <v>13</v>
      </c>
      <c r="E39" s="42">
        <v>35</v>
      </c>
      <c r="F39" s="42">
        <v>10</v>
      </c>
      <c r="G39" s="42">
        <v>34</v>
      </c>
      <c r="H39" s="42">
        <v>9</v>
      </c>
      <c r="I39" s="42">
        <v>6</v>
      </c>
      <c r="J39" s="43">
        <v>14</v>
      </c>
      <c r="K39" s="36">
        <v>0.95260148830966174</v>
      </c>
      <c r="L39" s="36">
        <v>0.96216608901140455</v>
      </c>
      <c r="M39" s="36">
        <v>0.99950187181414918</v>
      </c>
      <c r="N39" s="36">
        <v>0.94471477913128588</v>
      </c>
      <c r="O39" s="36">
        <v>0.48844110488883635</v>
      </c>
      <c r="P39" s="36">
        <v>0.8669102479741374</v>
      </c>
      <c r="Q39" s="36">
        <v>0.96600912012488194</v>
      </c>
      <c r="R39" s="36">
        <v>0.95654435567088059</v>
      </c>
      <c r="S39" s="36">
        <v>0.96298522388588048</v>
      </c>
      <c r="T39" s="35">
        <v>-1.7925260200120008E-3</v>
      </c>
      <c r="U39" s="36">
        <v>-9.7045499633674377E-3</v>
      </c>
      <c r="V39" s="36">
        <v>-5.0351771209194412E-3</v>
      </c>
      <c r="W39" s="36">
        <v>1.9515885038981443E-2</v>
      </c>
      <c r="X39" s="36">
        <v>2.6827531389268217E-2</v>
      </c>
      <c r="Y39" s="36">
        <v>1.6423333971550595E-2</v>
      </c>
      <c r="Z39" s="36">
        <v>3.9201116716394311E-3</v>
      </c>
      <c r="AA39" s="36">
        <v>1.3490217218892404E-3</v>
      </c>
      <c r="AB39" s="37">
        <v>2.4782927903719498E-2</v>
      </c>
      <c r="AC39" s="36">
        <v>-3.2236187973675438E-4</v>
      </c>
      <c r="AD39" s="36">
        <v>-1.0790514916850723E-2</v>
      </c>
      <c r="AE39" s="36">
        <v>-4.8352344109440391E-3</v>
      </c>
      <c r="AF39" s="36">
        <v>2.1477326182541421E-2</v>
      </c>
      <c r="AG39" s="36">
        <v>3.9431918729562636E-2</v>
      </c>
      <c r="AH39" s="36">
        <v>2.7353924585919169E-2</v>
      </c>
      <c r="AI39" s="36">
        <v>4.9542454248096618E-3</v>
      </c>
      <c r="AJ39" s="36">
        <v>2.6449327106237981E-3</v>
      </c>
      <c r="AK39" s="37">
        <v>2.7800487100414731E-2</v>
      </c>
      <c r="AL39" s="35">
        <v>-6.4478113236399724E-11</v>
      </c>
      <c r="AM39" s="36">
        <v>-7.6846310815161054E-3</v>
      </c>
      <c r="AN39" s="36">
        <v>-4.3506450914578068E-3</v>
      </c>
      <c r="AO39" s="36">
        <v>1.864029153905852E-2</v>
      </c>
      <c r="AP39" s="36">
        <v>2.8089907288237858E-2</v>
      </c>
      <c r="AQ39" s="36">
        <v>2.9624107894648213E-2</v>
      </c>
      <c r="AR39" s="36">
        <v>3.3576189147958534E-3</v>
      </c>
      <c r="AS39" s="36">
        <v>2.2618715827195748E-3</v>
      </c>
      <c r="AT39" s="37">
        <v>2.2514020851325797E-2</v>
      </c>
    </row>
    <row r="40" spans="1:46" x14ac:dyDescent="0.3">
      <c r="A40" s="30">
        <v>2005</v>
      </c>
      <c r="B40" s="41">
        <v>167</v>
      </c>
      <c r="C40" s="42">
        <v>35</v>
      </c>
      <c r="D40" s="42">
        <v>15</v>
      </c>
      <c r="E40" s="42">
        <v>36</v>
      </c>
      <c r="F40" s="42">
        <v>13</v>
      </c>
      <c r="G40" s="42">
        <v>38</v>
      </c>
      <c r="H40" s="42">
        <v>10</v>
      </c>
      <c r="I40" s="42">
        <v>6</v>
      </c>
      <c r="J40" s="43">
        <v>14</v>
      </c>
      <c r="K40" s="36">
        <v>0.96524431707780056</v>
      </c>
      <c r="L40" s="36">
        <v>0.99609605823438563</v>
      </c>
      <c r="M40" s="36">
        <v>0.99952907241014211</v>
      </c>
      <c r="N40" s="36">
        <v>0.9516531532112309</v>
      </c>
      <c r="O40" s="36">
        <v>0.55655014366704258</v>
      </c>
      <c r="P40" s="36">
        <v>0.92241876354657371</v>
      </c>
      <c r="Q40" s="36">
        <v>0.98597112164636425</v>
      </c>
      <c r="R40" s="36">
        <v>0.95445638095999252</v>
      </c>
      <c r="S40" s="36">
        <v>0.9621505658665066</v>
      </c>
      <c r="T40" s="35">
        <v>-1.2379588861273054E-3</v>
      </c>
      <c r="U40" s="36">
        <v>-1.0489408038321334E-2</v>
      </c>
      <c r="V40" s="36">
        <v>-5.0981759796089078E-3</v>
      </c>
      <c r="W40" s="36">
        <v>1.8947025868500934E-2</v>
      </c>
      <c r="X40" s="36">
        <v>2.7768559803761552E-2</v>
      </c>
      <c r="Y40" s="36">
        <v>3.1752171896560953E-2</v>
      </c>
      <c r="Z40" s="36">
        <v>3.1218425344808824E-3</v>
      </c>
      <c r="AA40" s="36">
        <v>1.3908220673405844E-3</v>
      </c>
      <c r="AB40" s="37">
        <v>2.9458201589465754E-2</v>
      </c>
      <c r="AC40" s="36">
        <v>3.2338395096548122E-4</v>
      </c>
      <c r="AD40" s="36">
        <v>-1.132770987934922E-2</v>
      </c>
      <c r="AE40" s="36">
        <v>-4.9032530353926556E-3</v>
      </c>
      <c r="AF40" s="36">
        <v>2.0422894655444817E-2</v>
      </c>
      <c r="AG40" s="36">
        <v>3.995998844323826E-2</v>
      </c>
      <c r="AH40" s="36">
        <v>4.0341083045227398E-2</v>
      </c>
      <c r="AI40" s="36">
        <v>4.1667275388320001E-3</v>
      </c>
      <c r="AJ40" s="36">
        <v>2.3124288622869216E-3</v>
      </c>
      <c r="AK40" s="37">
        <v>3.2002084898812309E-2</v>
      </c>
      <c r="AL40" s="35">
        <v>-4.5868109349776704E-10</v>
      </c>
      <c r="AM40" s="36">
        <v>-8.6486140226806965E-3</v>
      </c>
      <c r="AN40" s="36">
        <v>-4.6134404583667828E-3</v>
      </c>
      <c r="AO40" s="36">
        <v>1.6802347950094578E-2</v>
      </c>
      <c r="AP40" s="36">
        <v>2.6510815887291213E-2</v>
      </c>
      <c r="AQ40" s="36">
        <v>3.8058403107083826E-2</v>
      </c>
      <c r="AR40" s="36">
        <v>1.5305518406581045E-3</v>
      </c>
      <c r="AS40" s="36">
        <v>1.8629574000443658E-3</v>
      </c>
      <c r="AT40" s="37">
        <v>2.4836707003104697E-2</v>
      </c>
    </row>
    <row r="41" spans="1:46" x14ac:dyDescent="0.3">
      <c r="A41" s="30">
        <v>2006</v>
      </c>
      <c r="B41" s="41">
        <v>170</v>
      </c>
      <c r="C41" s="42">
        <v>35</v>
      </c>
      <c r="D41" s="42">
        <v>17</v>
      </c>
      <c r="E41" s="42">
        <v>36</v>
      </c>
      <c r="F41" s="42">
        <v>13</v>
      </c>
      <c r="G41" s="42">
        <v>37</v>
      </c>
      <c r="H41" s="42">
        <v>10</v>
      </c>
      <c r="I41" s="42">
        <v>6</v>
      </c>
      <c r="J41" s="43">
        <v>16</v>
      </c>
      <c r="K41" s="36">
        <v>0.96325167571555026</v>
      </c>
      <c r="L41" s="36">
        <v>0.99586378298876188</v>
      </c>
      <c r="M41" s="36">
        <v>0.99985743302629315</v>
      </c>
      <c r="N41" s="36">
        <v>0.95461411846849986</v>
      </c>
      <c r="O41" s="36">
        <v>0.54066076059372337</v>
      </c>
      <c r="P41" s="36">
        <v>0.91233167345853472</v>
      </c>
      <c r="Q41" s="36">
        <v>0.98761709083826066</v>
      </c>
      <c r="R41" s="36">
        <v>0.95539979741217151</v>
      </c>
      <c r="S41" s="36">
        <v>0.96168144675146239</v>
      </c>
      <c r="T41" s="35">
        <v>-6.4739903682980255E-4</v>
      </c>
      <c r="U41" s="36">
        <v>-1.0364946854426947E-2</v>
      </c>
      <c r="V41" s="36">
        <v>-4.3289668540778684E-3</v>
      </c>
      <c r="W41" s="36">
        <v>1.952196791479616E-2</v>
      </c>
      <c r="X41" s="36">
        <v>2.5498806729495616E-2</v>
      </c>
      <c r="Y41" s="36">
        <v>3.2482964621806713E-2</v>
      </c>
      <c r="Z41" s="36">
        <v>2.1420308537178794E-3</v>
      </c>
      <c r="AA41" s="36">
        <v>1.3036984897245175E-3</v>
      </c>
      <c r="AB41" s="37">
        <v>2.9920410452909978E-2</v>
      </c>
      <c r="AC41" s="36">
        <v>7.318299245630904E-4</v>
      </c>
      <c r="AD41" s="36">
        <v>-1.1386215414126847E-2</v>
      </c>
      <c r="AE41" s="36">
        <v>-4.1422436363163281E-3</v>
      </c>
      <c r="AF41" s="36">
        <v>2.1098200190527768E-2</v>
      </c>
      <c r="AG41" s="36">
        <v>3.5966192560326446E-2</v>
      </c>
      <c r="AH41" s="36">
        <v>4.0936935382901503E-2</v>
      </c>
      <c r="AI41" s="36">
        <v>3.3053484651597068E-3</v>
      </c>
      <c r="AJ41" s="36">
        <v>1.585442623664058E-3</v>
      </c>
      <c r="AK41" s="37">
        <v>3.2294664413533042E-2</v>
      </c>
      <c r="AL41" s="35">
        <v>7.0776114686304134E-11</v>
      </c>
      <c r="AM41" s="36">
        <v>-9.217708573416767E-3</v>
      </c>
      <c r="AN41" s="36">
        <v>-3.9526625887533447E-3</v>
      </c>
      <c r="AO41" s="36">
        <v>1.7208899484399902E-2</v>
      </c>
      <c r="AP41" s="36">
        <v>2.1851789868720568E-2</v>
      </c>
      <c r="AQ41" s="36">
        <v>3.8374849746007675E-2</v>
      </c>
      <c r="AR41" s="36">
        <v>2.3729838850748273E-5</v>
      </c>
      <c r="AS41" s="36">
        <v>9.5255783743092954E-4</v>
      </c>
      <c r="AT41" s="37">
        <v>2.4898493351538296E-2</v>
      </c>
    </row>
    <row r="42" spans="1:46" x14ac:dyDescent="0.3">
      <c r="A42" s="30">
        <v>2007</v>
      </c>
      <c r="B42" s="41">
        <v>173</v>
      </c>
      <c r="C42" s="42">
        <v>37</v>
      </c>
      <c r="D42" s="42">
        <v>17</v>
      </c>
      <c r="E42" s="42">
        <v>36</v>
      </c>
      <c r="F42" s="42">
        <v>13</v>
      </c>
      <c r="G42" s="42">
        <v>38</v>
      </c>
      <c r="H42" s="42">
        <v>10</v>
      </c>
      <c r="I42" s="42">
        <v>6</v>
      </c>
      <c r="J42" s="43">
        <v>16</v>
      </c>
      <c r="K42" s="36">
        <v>0.96362171245690331</v>
      </c>
      <c r="L42" s="36">
        <v>0.9979511414960982</v>
      </c>
      <c r="M42" s="36">
        <v>0.9998511428662612</v>
      </c>
      <c r="N42" s="36">
        <v>0.95892774515534251</v>
      </c>
      <c r="O42" s="36">
        <v>0.54482696905658001</v>
      </c>
      <c r="P42" s="36">
        <v>0.9212399601777147</v>
      </c>
      <c r="Q42" s="36">
        <v>0.98924526945527291</v>
      </c>
      <c r="R42" s="36">
        <v>0.95768620556451689</v>
      </c>
      <c r="S42" s="36">
        <v>0.96200080032084501</v>
      </c>
      <c r="T42" s="35">
        <v>-7.6643711867062315E-4</v>
      </c>
      <c r="U42" s="36">
        <v>-1.0100166620183624E-2</v>
      </c>
      <c r="V42" s="36">
        <v>-5.2727117543236784E-3</v>
      </c>
      <c r="W42" s="36">
        <v>1.7385698481184261E-2</v>
      </c>
      <c r="X42" s="36">
        <v>2.5266212525755505E-2</v>
      </c>
      <c r="Y42" s="36">
        <v>3.2442044270306017E-2</v>
      </c>
      <c r="Z42" s="36">
        <v>1.273376857869683E-4</v>
      </c>
      <c r="AA42" s="36">
        <v>1.99139721685583E-3</v>
      </c>
      <c r="AB42" s="37">
        <v>2.8756730572310145E-2</v>
      </c>
      <c r="AC42" s="36">
        <v>4.1953192898225782E-4</v>
      </c>
      <c r="AD42" s="36">
        <v>-1.1402409685921306E-2</v>
      </c>
      <c r="AE42" s="36">
        <v>-5.0771036715785787E-3</v>
      </c>
      <c r="AF42" s="36">
        <v>1.869876960232001E-2</v>
      </c>
      <c r="AG42" s="36">
        <v>3.564865827157486E-2</v>
      </c>
      <c r="AH42" s="36">
        <v>4.0568994370521291E-2</v>
      </c>
      <c r="AI42" s="36">
        <v>1.1451852756381438E-3</v>
      </c>
      <c r="AJ42" s="36">
        <v>1.5489327156753469E-3</v>
      </c>
      <c r="AK42" s="37">
        <v>3.0948076549909154E-2</v>
      </c>
      <c r="AL42" s="35">
        <v>3.3420659042687352E-11</v>
      </c>
      <c r="AM42" s="36">
        <v>-8.5819042070575374E-3</v>
      </c>
      <c r="AN42" s="36">
        <v>-4.5533724368948302E-3</v>
      </c>
      <c r="AO42" s="36">
        <v>1.518771610149456E-2</v>
      </c>
      <c r="AP42" s="36">
        <v>2.1609574253878806E-2</v>
      </c>
      <c r="AQ42" s="36">
        <v>3.9104379602557519E-2</v>
      </c>
      <c r="AR42" s="36">
        <v>-2.7255106997579079E-3</v>
      </c>
      <c r="AS42" s="36">
        <v>1.0627173929354475E-3</v>
      </c>
      <c r="AT42" s="37">
        <v>2.3966315605933819E-2</v>
      </c>
    </row>
    <row r="43" spans="1:46" x14ac:dyDescent="0.3">
      <c r="A43" s="30">
        <v>2008</v>
      </c>
      <c r="B43" s="41">
        <v>175</v>
      </c>
      <c r="C43" s="42">
        <v>37</v>
      </c>
      <c r="D43" s="42">
        <v>18</v>
      </c>
      <c r="E43" s="42">
        <v>36</v>
      </c>
      <c r="F43" s="42">
        <v>13</v>
      </c>
      <c r="G43" s="42">
        <v>38</v>
      </c>
      <c r="H43" s="42">
        <v>10</v>
      </c>
      <c r="I43" s="42">
        <v>6</v>
      </c>
      <c r="J43" s="43">
        <v>17</v>
      </c>
      <c r="K43" s="36">
        <v>0.96042835236658231</v>
      </c>
      <c r="L43" s="36">
        <v>0.99794565959285397</v>
      </c>
      <c r="M43" s="36">
        <v>0.99984211927659972</v>
      </c>
      <c r="N43" s="36">
        <v>0.96312196043702247</v>
      </c>
      <c r="O43" s="36">
        <v>0.53130864755041485</v>
      </c>
      <c r="P43" s="36">
        <v>0.91289160481377618</v>
      </c>
      <c r="Q43" s="36">
        <v>0.99018988266655894</v>
      </c>
      <c r="R43" s="36">
        <v>0.96108848200241281</v>
      </c>
      <c r="S43" s="36">
        <v>0.95921633461655964</v>
      </c>
      <c r="T43" s="35">
        <v>-4.2260093750042888E-4</v>
      </c>
      <c r="U43" s="36">
        <v>-9.9952756782967639E-3</v>
      </c>
      <c r="V43" s="36">
        <v>-5.4954541960393127E-3</v>
      </c>
      <c r="W43" s="36">
        <v>1.50512193864102E-2</v>
      </c>
      <c r="X43" s="36">
        <v>2.322593431708625E-2</v>
      </c>
      <c r="Y43" s="36">
        <v>3.3269739142211437E-2</v>
      </c>
      <c r="Z43" s="36">
        <v>1.3620683756208161E-3</v>
      </c>
      <c r="AA43" s="36">
        <v>2.3354180545291869E-3</v>
      </c>
      <c r="AB43" s="37">
        <v>3.1675700535009267E-2</v>
      </c>
      <c r="AC43" s="36">
        <v>7.7366571116128382E-4</v>
      </c>
      <c r="AD43" s="36">
        <v>-1.0925703748509099E-2</v>
      </c>
      <c r="AE43" s="36">
        <v>-5.2743099502545535E-3</v>
      </c>
      <c r="AF43" s="36">
        <v>1.6221812986912065E-2</v>
      </c>
      <c r="AG43" s="36">
        <v>3.0525498607653127E-2</v>
      </c>
      <c r="AH43" s="36">
        <v>4.1687770876475974E-2</v>
      </c>
      <c r="AI43" s="36">
        <v>2.5574215176597109E-3</v>
      </c>
      <c r="AJ43" s="36">
        <v>1.6739031871811185E-3</v>
      </c>
      <c r="AK43" s="37">
        <v>3.3554141847586344E-2</v>
      </c>
      <c r="AL43" s="35">
        <v>-6.9997679159713017E-11</v>
      </c>
      <c r="AM43" s="36">
        <v>-8.9230686869421066E-3</v>
      </c>
      <c r="AN43" s="36">
        <v>-4.8431871725370564E-3</v>
      </c>
      <c r="AO43" s="36">
        <v>1.3203381651860822E-2</v>
      </c>
      <c r="AP43" s="36">
        <v>1.7752735094274167E-2</v>
      </c>
      <c r="AQ43" s="36">
        <v>3.9777230869449176E-2</v>
      </c>
      <c r="AR43" s="36">
        <v>-7.1105292726698498E-4</v>
      </c>
      <c r="AS43" s="36">
        <v>1.1343807622336962E-3</v>
      </c>
      <c r="AT43" s="37">
        <v>2.5966642635159302E-2</v>
      </c>
    </row>
    <row r="44" spans="1:46" x14ac:dyDescent="0.3">
      <c r="A44" s="30">
        <v>2009</v>
      </c>
      <c r="B44" s="41">
        <v>176</v>
      </c>
      <c r="C44" s="42">
        <v>37</v>
      </c>
      <c r="D44" s="42">
        <v>19</v>
      </c>
      <c r="E44" s="42">
        <v>36</v>
      </c>
      <c r="F44" s="42">
        <v>12</v>
      </c>
      <c r="G44" s="42">
        <v>39</v>
      </c>
      <c r="H44" s="42">
        <v>10</v>
      </c>
      <c r="I44" s="42">
        <v>6</v>
      </c>
      <c r="J44" s="43">
        <v>17</v>
      </c>
      <c r="K44" s="36">
        <v>0.96155584880430323</v>
      </c>
      <c r="L44" s="36">
        <v>0.99792113802393112</v>
      </c>
      <c r="M44" s="36">
        <v>0.99985133403081194</v>
      </c>
      <c r="N44" s="36">
        <v>0.96004885623808245</v>
      </c>
      <c r="O44" s="36">
        <v>0.52448099057016251</v>
      </c>
      <c r="P44" s="36">
        <v>0.92526135633464546</v>
      </c>
      <c r="Q44" s="36">
        <v>0.98781793032315335</v>
      </c>
      <c r="R44" s="36">
        <v>0.96612184663606016</v>
      </c>
      <c r="S44" s="36">
        <v>0.95704370261438976</v>
      </c>
      <c r="T44" s="35">
        <v>-9.639588104644474E-4</v>
      </c>
      <c r="U44" s="36">
        <v>-1.1067361539674803E-2</v>
      </c>
      <c r="V44" s="36">
        <v>-6.0358410267257311E-3</v>
      </c>
      <c r="W44" s="36">
        <v>1.3822070426772809E-2</v>
      </c>
      <c r="X44" s="36">
        <v>2.3417349340941088E-2</v>
      </c>
      <c r="Y44" s="36">
        <v>3.3689440997558197E-2</v>
      </c>
      <c r="Z44" s="36">
        <v>9.6545040028729926E-4</v>
      </c>
      <c r="AA44" s="36">
        <v>1.2119056948772977E-3</v>
      </c>
      <c r="AB44" s="37">
        <v>3.1808664772954055E-2</v>
      </c>
      <c r="AC44" s="36">
        <v>-1.0253393587947441E-4</v>
      </c>
      <c r="AD44" s="36">
        <v>-1.1958149645729685E-2</v>
      </c>
      <c r="AE44" s="36">
        <v>-5.7906929489128112E-3</v>
      </c>
      <c r="AF44" s="36">
        <v>1.547266953095508E-2</v>
      </c>
      <c r="AG44" s="36">
        <v>2.1056316323177782E-2</v>
      </c>
      <c r="AH44" s="36">
        <v>4.0883409283272526E-2</v>
      </c>
      <c r="AI44" s="36">
        <v>2.1125217653189502E-3</v>
      </c>
      <c r="AJ44" s="36">
        <v>1.4901492609753297E-3</v>
      </c>
      <c r="AK44" s="37">
        <v>3.3087515154180284E-2</v>
      </c>
      <c r="AL44" s="35">
        <v>1.2422733886225185E-10</v>
      </c>
      <c r="AM44" s="36">
        <v>-8.8090659340719201E-3</v>
      </c>
      <c r="AN44" s="36">
        <v>-4.9134706602219731E-3</v>
      </c>
      <c r="AO44" s="36">
        <v>1.3538312215893687E-2</v>
      </c>
      <c r="AP44" s="36">
        <v>1.131314317396504E-2</v>
      </c>
      <c r="AQ44" s="36">
        <v>4.1354932925414062E-2</v>
      </c>
      <c r="AR44" s="36">
        <v>-1.305147599081361E-4</v>
      </c>
      <c r="AS44" s="36">
        <v>1.2426839407477493E-3</v>
      </c>
      <c r="AT44" s="37">
        <v>2.648407234217641E-2</v>
      </c>
    </row>
    <row r="45" spans="1:46" x14ac:dyDescent="0.3">
      <c r="A45" s="30">
        <v>2010</v>
      </c>
      <c r="B45" s="41">
        <v>178</v>
      </c>
      <c r="C45" s="42">
        <v>37</v>
      </c>
      <c r="D45" s="42">
        <v>19</v>
      </c>
      <c r="E45" s="42">
        <v>34</v>
      </c>
      <c r="F45" s="42">
        <v>13</v>
      </c>
      <c r="G45" s="42">
        <v>41</v>
      </c>
      <c r="H45" s="42">
        <v>10</v>
      </c>
      <c r="I45" s="42">
        <v>6</v>
      </c>
      <c r="J45" s="43">
        <v>18</v>
      </c>
      <c r="K45" s="36">
        <v>0.96147452360720453</v>
      </c>
      <c r="L45" s="36">
        <v>0.99787579701581597</v>
      </c>
      <c r="M45" s="36">
        <v>0.99986174685966722</v>
      </c>
      <c r="N45" s="36">
        <v>0.96616774757406998</v>
      </c>
      <c r="O45" s="36">
        <v>0.54835677441859454</v>
      </c>
      <c r="P45" s="36">
        <v>0.93110303256901472</v>
      </c>
      <c r="Q45" s="36">
        <v>0.98892543534987809</v>
      </c>
      <c r="R45" s="36">
        <v>0.96715012902612219</v>
      </c>
      <c r="S45" s="36">
        <v>0.96370677257003923</v>
      </c>
      <c r="T45" s="35">
        <v>-7.8686781519712249E-4</v>
      </c>
      <c r="U45" s="36">
        <v>-1.1559573102776581E-2</v>
      </c>
      <c r="V45" s="36">
        <v>-5.6741359713793965E-3</v>
      </c>
      <c r="W45" s="36">
        <v>1.1647437961260613E-2</v>
      </c>
      <c r="X45" s="36">
        <v>1.5528481417892967E-2</v>
      </c>
      <c r="Y45" s="36">
        <v>3.2743469132283272E-2</v>
      </c>
      <c r="Z45" s="36">
        <v>1.3327137419206342E-3</v>
      </c>
      <c r="AA45" s="36">
        <v>1.4875445382114016E-3</v>
      </c>
      <c r="AB45" s="37">
        <v>2.6932079533241282E-2</v>
      </c>
      <c r="AC45" s="36">
        <v>3.8537371218211753E-4</v>
      </c>
      <c r="AD45" s="36">
        <v>-1.2525294854765211E-2</v>
      </c>
      <c r="AE45" s="36">
        <v>-5.3504481123421172E-3</v>
      </c>
      <c r="AF45" s="36">
        <v>1.3177035149704639E-2</v>
      </c>
      <c r="AG45" s="36">
        <v>2.3486754400636425E-2</v>
      </c>
      <c r="AH45" s="36">
        <v>3.9266709024728785E-2</v>
      </c>
      <c r="AI45" s="36">
        <v>2.5143286570804306E-3</v>
      </c>
      <c r="AJ45" s="36">
        <v>1.0907743409595747E-3</v>
      </c>
      <c r="AK45" s="37">
        <v>2.9371774335369909E-2</v>
      </c>
      <c r="AL45" s="35">
        <v>-3.9581876558115863E-11</v>
      </c>
      <c r="AM45" s="36">
        <v>-9.6202580339034421E-3</v>
      </c>
      <c r="AN45" s="36">
        <v>-4.6506751397165386E-3</v>
      </c>
      <c r="AO45" s="36">
        <v>1.1263834700383016E-2</v>
      </c>
      <c r="AP45" s="36">
        <v>1.1746069200134749E-2</v>
      </c>
      <c r="AQ45" s="36">
        <v>3.8663588564648785E-2</v>
      </c>
      <c r="AR45" s="36">
        <v>3.6666127753727371E-4</v>
      </c>
      <c r="AS45" s="36">
        <v>6.9352471819946664E-4</v>
      </c>
      <c r="AT45" s="37">
        <v>2.2456105370948672E-2</v>
      </c>
    </row>
    <row r="46" spans="1:46" x14ac:dyDescent="0.3">
      <c r="A46" s="30">
        <v>2011</v>
      </c>
      <c r="B46" s="41">
        <v>182</v>
      </c>
      <c r="C46" s="42">
        <v>37</v>
      </c>
      <c r="D46" s="42">
        <v>19</v>
      </c>
      <c r="E46" s="42">
        <v>36</v>
      </c>
      <c r="F46" s="42">
        <v>15</v>
      </c>
      <c r="G46" s="42">
        <v>41</v>
      </c>
      <c r="H46" s="42">
        <v>10</v>
      </c>
      <c r="I46" s="42">
        <v>6</v>
      </c>
      <c r="J46" s="43">
        <v>18</v>
      </c>
      <c r="K46" s="36">
        <v>0.97006614427733384</v>
      </c>
      <c r="L46" s="36">
        <v>0.99783894573900944</v>
      </c>
      <c r="M46" s="36">
        <v>0.99985957410849424</v>
      </c>
      <c r="N46" s="36">
        <v>0.96955491901038915</v>
      </c>
      <c r="O46" s="36">
        <v>0.7263927505333253</v>
      </c>
      <c r="P46" s="36">
        <v>0.92596761430232455</v>
      </c>
      <c r="Q46" s="36">
        <v>0.98926958288138522</v>
      </c>
      <c r="R46" s="36">
        <v>0.96774972222708044</v>
      </c>
      <c r="S46" s="36">
        <v>0.96291208721329347</v>
      </c>
      <c r="T46" s="35">
        <v>-1.3187489037118421E-3</v>
      </c>
      <c r="U46" s="36">
        <v>-1.0766668413369672E-2</v>
      </c>
      <c r="V46" s="36">
        <v>-5.6586391853271122E-3</v>
      </c>
      <c r="W46" s="36">
        <v>1.0689759684847769E-2</v>
      </c>
      <c r="X46" s="36">
        <v>-4.0269448871053711E-3</v>
      </c>
      <c r="Y46" s="36">
        <v>3.0032160853110272E-2</v>
      </c>
      <c r="Z46" s="36">
        <v>1.3756276124441825E-3</v>
      </c>
      <c r="AA46" s="36">
        <v>1.674730777135887E-4</v>
      </c>
      <c r="AB46" s="37">
        <v>2.762980914798744E-2</v>
      </c>
      <c r="AC46" s="36">
        <v>6.455819298299936E-4</v>
      </c>
      <c r="AD46" s="36">
        <v>-1.1969774816399338E-2</v>
      </c>
      <c r="AE46" s="36">
        <v>-5.2300881936266251E-3</v>
      </c>
      <c r="AF46" s="36">
        <v>1.2104128795786607E-2</v>
      </c>
      <c r="AG46" s="36">
        <v>2.0845082373560163E-2</v>
      </c>
      <c r="AH46" s="36">
        <v>3.6677012391011191E-2</v>
      </c>
      <c r="AI46" s="36">
        <v>2.6099440424093932E-3</v>
      </c>
      <c r="AJ46" s="36">
        <v>1.0124102071933266E-3</v>
      </c>
      <c r="AK46" s="37">
        <v>3.0197961538094238E-2</v>
      </c>
      <c r="AL46" s="35">
        <v>1.2534170353497199E-10</v>
      </c>
      <c r="AM46" s="36">
        <v>-9.3828207907464701E-3</v>
      </c>
      <c r="AN46" s="36">
        <v>-4.6640887458420897E-3</v>
      </c>
      <c r="AO46" s="36">
        <v>1.0000318569491776E-2</v>
      </c>
      <c r="AP46" s="36">
        <v>8.9584035099470952E-3</v>
      </c>
      <c r="AQ46" s="36">
        <v>3.4857377852736758E-2</v>
      </c>
      <c r="AR46" s="36">
        <v>1.26189453985476E-3</v>
      </c>
      <c r="AS46" s="36">
        <v>5.8514760147578221E-4</v>
      </c>
      <c r="AT46" s="37">
        <v>2.297649243506138E-2</v>
      </c>
    </row>
    <row r="47" spans="1:46" x14ac:dyDescent="0.3">
      <c r="A47" s="30">
        <v>2012</v>
      </c>
      <c r="B47" s="41">
        <v>183</v>
      </c>
      <c r="C47" s="42">
        <v>37</v>
      </c>
      <c r="D47" s="42">
        <v>19</v>
      </c>
      <c r="E47" s="42">
        <v>36</v>
      </c>
      <c r="F47" s="42">
        <v>14</v>
      </c>
      <c r="G47" s="42">
        <v>43</v>
      </c>
      <c r="H47" s="42">
        <v>10</v>
      </c>
      <c r="I47" s="42">
        <v>6</v>
      </c>
      <c r="J47" s="43">
        <v>18</v>
      </c>
      <c r="K47" s="36">
        <v>0.96954506398775187</v>
      </c>
      <c r="L47" s="36">
        <v>0.99778767034237215</v>
      </c>
      <c r="M47" s="36">
        <v>0.99986875818941956</v>
      </c>
      <c r="N47" s="36">
        <v>0.96916922481247281</v>
      </c>
      <c r="O47" s="36">
        <v>0.71769106705448971</v>
      </c>
      <c r="P47" s="36">
        <v>0.96724498030469896</v>
      </c>
      <c r="Q47" s="36">
        <v>0.98775583941931899</v>
      </c>
      <c r="R47" s="36">
        <v>0.96998351951897821</v>
      </c>
      <c r="S47" s="36">
        <v>0.95931146294116887</v>
      </c>
      <c r="T47" s="35">
        <v>-1.3281938721395098E-3</v>
      </c>
      <c r="U47" s="36">
        <v>-1.1853674968024976E-2</v>
      </c>
      <c r="V47" s="36">
        <v>-4.8371649394135241E-3</v>
      </c>
      <c r="W47" s="36">
        <v>1.0500936573543455E-2</v>
      </c>
      <c r="X47" s="36">
        <v>-3.411132142486339E-3</v>
      </c>
      <c r="Y47" s="36">
        <v>2.8734284763410726E-2</v>
      </c>
      <c r="Z47" s="36">
        <v>8.237472393243919E-4</v>
      </c>
      <c r="AA47" s="36">
        <v>-1.2275595313635051E-3</v>
      </c>
      <c r="AB47" s="37">
        <v>2.9816143115871087E-2</v>
      </c>
      <c r="AC47" s="36">
        <v>1.534456648151733E-3</v>
      </c>
      <c r="AD47" s="36">
        <v>-1.1558605076685838E-2</v>
      </c>
      <c r="AE47" s="36">
        <v>-4.4472258253684784E-3</v>
      </c>
      <c r="AF47" s="36">
        <v>1.1755374016093844E-2</v>
      </c>
      <c r="AG47" s="36">
        <v>2.6053121792480059E-2</v>
      </c>
      <c r="AH47" s="36">
        <v>3.2256537965868762E-2</v>
      </c>
      <c r="AI47" s="36">
        <v>2.3025190921764456E-3</v>
      </c>
      <c r="AJ47" s="36">
        <v>5.7927988853275338E-4</v>
      </c>
      <c r="AK47" s="37">
        <v>3.2866984808186048E-2</v>
      </c>
      <c r="AL47" s="35">
        <v>1.2521222708358447E-11</v>
      </c>
      <c r="AM47" s="36">
        <v>-9.8430001616935502E-3</v>
      </c>
      <c r="AN47" s="36">
        <v>-4.3498218584621948E-3</v>
      </c>
      <c r="AO47" s="36">
        <v>9.1349596031001234E-3</v>
      </c>
      <c r="AP47" s="36">
        <v>1.074053465250842E-2</v>
      </c>
      <c r="AQ47" s="36">
        <v>2.9394825340665252E-2</v>
      </c>
      <c r="AR47" s="36">
        <v>4.9652804588059452E-5</v>
      </c>
      <c r="AS47" s="36">
        <v>-1.2036835409279581E-4</v>
      </c>
      <c r="AT47" s="37">
        <v>2.4237449339437989E-2</v>
      </c>
    </row>
    <row r="48" spans="1:46" x14ac:dyDescent="0.3">
      <c r="A48" s="30">
        <v>2013</v>
      </c>
      <c r="B48" s="41">
        <v>183</v>
      </c>
      <c r="C48" s="42">
        <v>37</v>
      </c>
      <c r="D48" s="42">
        <v>19</v>
      </c>
      <c r="E48" s="42">
        <v>36</v>
      </c>
      <c r="F48" s="42">
        <v>14</v>
      </c>
      <c r="G48" s="42">
        <v>42</v>
      </c>
      <c r="H48" s="42">
        <v>10</v>
      </c>
      <c r="I48" s="42">
        <v>6</v>
      </c>
      <c r="J48" s="43">
        <v>19</v>
      </c>
      <c r="K48" s="36">
        <v>0.97380744100342742</v>
      </c>
      <c r="L48" s="36">
        <v>0.99775185129000366</v>
      </c>
      <c r="M48" s="36">
        <v>0.99986892797725868</v>
      </c>
      <c r="N48" s="36">
        <v>0.96923885838241208</v>
      </c>
      <c r="O48" s="36">
        <v>0.74449676454343261</v>
      </c>
      <c r="P48" s="36">
        <v>0.96624361801199576</v>
      </c>
      <c r="Q48" s="36">
        <v>0.98703788975989759</v>
      </c>
      <c r="R48" s="36">
        <v>0.96921733248468767</v>
      </c>
      <c r="S48" s="36">
        <v>1</v>
      </c>
      <c r="T48" s="35">
        <v>-1.5766645414512788E-3</v>
      </c>
      <c r="U48" s="36">
        <v>-1.2693982851188361E-2</v>
      </c>
      <c r="V48" s="36">
        <v>-4.5568425226191226E-3</v>
      </c>
      <c r="W48" s="36">
        <v>1.0261503602317769E-2</v>
      </c>
      <c r="X48" s="36">
        <v>-3.6783205362441776E-3</v>
      </c>
      <c r="Y48" s="36">
        <v>2.7981219758867859E-2</v>
      </c>
      <c r="Z48" s="36">
        <v>-4.1901606713713491E-4</v>
      </c>
      <c r="AA48" s="36">
        <v>-1.6626831201885571E-3</v>
      </c>
      <c r="AB48" s="37">
        <v>2.9883453252514951E-2</v>
      </c>
      <c r="AC48" s="36">
        <v>1.0818108979752815E-3</v>
      </c>
      <c r="AD48" s="36">
        <v>-1.221400248579649E-2</v>
      </c>
      <c r="AE48" s="36">
        <v>-4.1644989120999147E-3</v>
      </c>
      <c r="AF48" s="36">
        <v>1.1420687185073754E-2</v>
      </c>
      <c r="AG48" s="36">
        <v>2.1572617623362662E-2</v>
      </c>
      <c r="AH48" s="36">
        <v>3.2745618305435771E-2</v>
      </c>
      <c r="AI48" s="36">
        <v>1.058795861330748E-3</v>
      </c>
      <c r="AJ48" s="36">
        <v>4.4114937559242804E-4</v>
      </c>
      <c r="AK48" s="37">
        <v>3.3155697948125083E-2</v>
      </c>
      <c r="AL48" s="35">
        <v>-4.0129689535305063E-10</v>
      </c>
      <c r="AM48" s="36">
        <v>-9.818590717526051E-3</v>
      </c>
      <c r="AN48" s="36">
        <v>-3.8752352885336452E-3</v>
      </c>
      <c r="AO48" s="36">
        <v>9.1684426575880437E-3</v>
      </c>
      <c r="AP48" s="36">
        <v>7.4002176757582867E-3</v>
      </c>
      <c r="AQ48" s="36">
        <v>3.0775955417493336E-2</v>
      </c>
      <c r="AR48" s="36">
        <v>-1.2350191150795082E-3</v>
      </c>
      <c r="AS48" s="36">
        <v>-7.4543170876661651E-5</v>
      </c>
      <c r="AT48" s="37">
        <v>2.5523196182656138E-2</v>
      </c>
    </row>
    <row r="49" spans="1:46" x14ac:dyDescent="0.3">
      <c r="A49" s="30">
        <v>2014</v>
      </c>
      <c r="B49" s="41">
        <v>185</v>
      </c>
      <c r="C49" s="42">
        <v>37</v>
      </c>
      <c r="D49" s="42">
        <v>19</v>
      </c>
      <c r="E49" s="42">
        <v>37</v>
      </c>
      <c r="F49" s="42">
        <v>13</v>
      </c>
      <c r="G49" s="42">
        <v>44</v>
      </c>
      <c r="H49" s="42">
        <v>10</v>
      </c>
      <c r="I49" s="42">
        <v>6</v>
      </c>
      <c r="J49" s="43">
        <v>19</v>
      </c>
      <c r="K49" s="36">
        <v>0.96550815799119849</v>
      </c>
      <c r="L49" s="36">
        <v>0.99765621131691073</v>
      </c>
      <c r="M49" s="36">
        <v>0.99986546433025725</v>
      </c>
      <c r="N49" s="36">
        <v>0.96847281984780453</v>
      </c>
      <c r="O49" s="36">
        <v>0.59286031742109768</v>
      </c>
      <c r="P49" s="36">
        <v>0.97397367282745484</v>
      </c>
      <c r="Q49" s="36">
        <v>0.98410899884924274</v>
      </c>
      <c r="R49" s="36">
        <v>0.96839054762661825</v>
      </c>
      <c r="S49" s="36">
        <v>1</v>
      </c>
      <c r="T49" s="35">
        <v>-8.0958796142519744E-4</v>
      </c>
      <c r="U49" s="36">
        <v>-1.2463368629714993E-2</v>
      </c>
      <c r="V49" s="36">
        <v>-4.3325688454722393E-3</v>
      </c>
      <c r="W49" s="36">
        <v>1.0958072393635132E-2</v>
      </c>
      <c r="X49" s="36">
        <v>1.1383017746985941E-2</v>
      </c>
      <c r="Y49" s="36">
        <v>2.8414637051130238E-2</v>
      </c>
      <c r="Z49" s="36">
        <v>-1.2106001806436838E-4</v>
      </c>
      <c r="AA49" s="36">
        <v>-1.5728105169215984E-3</v>
      </c>
      <c r="AB49" s="37">
        <v>2.9755585838534451E-2</v>
      </c>
      <c r="AC49" s="36">
        <v>1.2493471806962269E-3</v>
      </c>
      <c r="AD49" s="36">
        <v>-1.1742601744749335E-2</v>
      </c>
      <c r="AE49" s="36">
        <v>-3.9360227425735816E-3</v>
      </c>
      <c r="AF49" s="36">
        <v>1.2375424426150744E-2</v>
      </c>
      <c r="AG49" s="36">
        <v>2.4207113518043989E-2</v>
      </c>
      <c r="AH49" s="36">
        <v>3.4296793963118015E-2</v>
      </c>
      <c r="AI49" s="36">
        <v>1.6003251252716551E-3</v>
      </c>
      <c r="AJ49" s="36">
        <v>-6.4671155606532162E-4</v>
      </c>
      <c r="AK49" s="37">
        <v>3.2911656275249626E-2</v>
      </c>
      <c r="AL49" s="35">
        <v>-1.8414519984990828E-10</v>
      </c>
      <c r="AM49" s="36">
        <v>-9.4757674845953876E-3</v>
      </c>
      <c r="AN49" s="36">
        <v>-3.4868487399524837E-3</v>
      </c>
      <c r="AO49" s="36">
        <v>9.8675653916272359E-3</v>
      </c>
      <c r="AP49" s="36">
        <v>8.2928479369496072E-3</v>
      </c>
      <c r="AQ49" s="36">
        <v>3.1547676214656394E-2</v>
      </c>
      <c r="AR49" s="36">
        <v>-1.9292664738178216E-3</v>
      </c>
      <c r="AS49" s="36">
        <v>-1.1099378673449173E-3</v>
      </c>
      <c r="AT49" s="37">
        <v>2.4590498885632969E-2</v>
      </c>
    </row>
    <row r="50" spans="1:46" x14ac:dyDescent="0.3">
      <c r="A50" s="30">
        <v>2015</v>
      </c>
      <c r="B50" s="41">
        <v>184</v>
      </c>
      <c r="C50" s="42">
        <v>37</v>
      </c>
      <c r="D50" s="42">
        <v>18</v>
      </c>
      <c r="E50" s="42">
        <v>37</v>
      </c>
      <c r="F50" s="42">
        <v>13</v>
      </c>
      <c r="G50" s="42">
        <v>44</v>
      </c>
      <c r="H50" s="42">
        <v>10</v>
      </c>
      <c r="I50" s="42">
        <v>6</v>
      </c>
      <c r="J50" s="43">
        <v>19</v>
      </c>
      <c r="K50" s="36">
        <v>0.9664196851323773</v>
      </c>
      <c r="L50" s="36">
        <v>0.99756660024218868</v>
      </c>
      <c r="M50" s="36">
        <v>0.99986771930953511</v>
      </c>
      <c r="N50" s="36">
        <v>0.96212309026945142</v>
      </c>
      <c r="O50" s="36">
        <v>0.59399353642940278</v>
      </c>
      <c r="P50" s="36">
        <v>0.97796647727504671</v>
      </c>
      <c r="Q50" s="36">
        <v>0.98113318323828058</v>
      </c>
      <c r="R50" s="36">
        <v>0.96833284669458419</v>
      </c>
      <c r="S50" s="36">
        <v>1</v>
      </c>
      <c r="T50" s="35">
        <v>-5.9988040430472415E-4</v>
      </c>
      <c r="U50" s="36">
        <v>-1.1313070064361493E-2</v>
      </c>
      <c r="V50" s="36">
        <v>-4.968080617424802E-3</v>
      </c>
      <c r="W50" s="36">
        <v>1.2965135936814502E-2</v>
      </c>
      <c r="X50" s="36">
        <v>9.8752073636469515E-3</v>
      </c>
      <c r="Y50" s="36">
        <v>3.0097831383240816E-2</v>
      </c>
      <c r="Z50" s="36">
        <v>1.8380952228718205E-3</v>
      </c>
      <c r="AA50" s="36">
        <v>-2.2271753181746863E-3</v>
      </c>
      <c r="AB50" s="37">
        <v>2.8918455880606767E-2</v>
      </c>
      <c r="AC50" s="36">
        <v>1.0216623573606829E-3</v>
      </c>
      <c r="AD50" s="36">
        <v>-1.0918290755879124E-2</v>
      </c>
      <c r="AE50" s="36">
        <v>-4.5823946515686984E-3</v>
      </c>
      <c r="AF50" s="36">
        <v>1.468565408595479E-2</v>
      </c>
      <c r="AG50" s="36">
        <v>1.8516707833150389E-2</v>
      </c>
      <c r="AH50" s="36">
        <v>3.3657423460759936E-2</v>
      </c>
      <c r="AI50" s="36">
        <v>3.3287834649563548E-3</v>
      </c>
      <c r="AJ50" s="36">
        <v>-1.0619887744981106E-3</v>
      </c>
      <c r="AK50" s="37">
        <v>3.1378286894048195E-2</v>
      </c>
      <c r="AL50" s="35">
        <v>1.4525950581034939E-10</v>
      </c>
      <c r="AM50" s="36">
        <v>-7.6746445410049574E-3</v>
      </c>
      <c r="AN50" s="36">
        <v>-3.9177282317671572E-3</v>
      </c>
      <c r="AO50" s="36">
        <v>1.1848895795859975E-2</v>
      </c>
      <c r="AP50" s="36">
        <v>8.1319775376687367E-4</v>
      </c>
      <c r="AQ50" s="36">
        <v>3.0891958766367879E-2</v>
      </c>
      <c r="AR50" s="36">
        <v>1.2015661635423461E-4</v>
      </c>
      <c r="AS50" s="36">
        <v>-1.3854784476597505E-3</v>
      </c>
      <c r="AT50" s="37">
        <v>2.2922131710981525E-2</v>
      </c>
    </row>
    <row r="51" spans="1:46" x14ac:dyDescent="0.3">
      <c r="A51" s="30">
        <v>2016</v>
      </c>
      <c r="B51" s="41">
        <v>185</v>
      </c>
      <c r="C51" s="42">
        <v>37</v>
      </c>
      <c r="D51" s="42">
        <v>18</v>
      </c>
      <c r="E51" s="42">
        <v>39</v>
      </c>
      <c r="F51" s="42">
        <v>13</v>
      </c>
      <c r="G51" s="42">
        <v>43</v>
      </c>
      <c r="H51" s="42">
        <v>10</v>
      </c>
      <c r="I51" s="42">
        <v>6</v>
      </c>
      <c r="J51" s="43">
        <v>19</v>
      </c>
      <c r="K51" s="36">
        <v>0.96679430874732353</v>
      </c>
      <c r="L51" s="36">
        <v>0.99759608642744246</v>
      </c>
      <c r="M51" s="36">
        <v>0.99986046281977581</v>
      </c>
      <c r="N51" s="36">
        <v>0.9629184106713139</v>
      </c>
      <c r="O51" s="36">
        <v>0.58850953176649401</v>
      </c>
      <c r="P51" s="36">
        <v>0.96946799367501424</v>
      </c>
      <c r="Q51" s="36">
        <v>0.97920238784079816</v>
      </c>
      <c r="R51" s="36">
        <v>0.96996443819415556</v>
      </c>
      <c r="S51" s="36">
        <v>1</v>
      </c>
      <c r="T51" s="35">
        <v>-6.6334882759123102E-4</v>
      </c>
      <c r="U51" s="36">
        <v>-1.1034436225294863E-2</v>
      </c>
      <c r="V51" s="36">
        <v>-5.210359771660531E-3</v>
      </c>
      <c r="W51" s="36">
        <v>1.5048324924402763E-2</v>
      </c>
      <c r="X51" s="36">
        <v>1.0439943674683911E-2</v>
      </c>
      <c r="Y51" s="36">
        <v>2.9713870002681352E-2</v>
      </c>
      <c r="Z51" s="36">
        <v>3.0776262187941386E-3</v>
      </c>
      <c r="AA51" s="36">
        <v>-2.1874804246868958E-3</v>
      </c>
      <c r="AB51" s="37">
        <v>2.595606325902694E-2</v>
      </c>
      <c r="AC51" s="36">
        <v>1.0407814353908121E-3</v>
      </c>
      <c r="AD51" s="36">
        <v>-1.0756125280772204E-2</v>
      </c>
      <c r="AE51" s="36">
        <v>-4.8246747393135142E-3</v>
      </c>
      <c r="AF51" s="36">
        <v>1.6273839846244583E-2</v>
      </c>
      <c r="AG51" s="36">
        <v>2.535904116722584E-2</v>
      </c>
      <c r="AH51" s="36">
        <v>3.3130445872442113E-2</v>
      </c>
      <c r="AI51" s="36">
        <v>5.083956870920326E-3</v>
      </c>
      <c r="AJ51" s="36">
        <v>-1.8330773560612929E-3</v>
      </c>
      <c r="AK51" s="37">
        <v>2.8303174983620921E-2</v>
      </c>
      <c r="AL51" s="35">
        <v>5.1364393264695005E-11</v>
      </c>
      <c r="AM51" s="36">
        <v>-7.5842311063313156E-3</v>
      </c>
      <c r="AN51" s="36">
        <v>-3.9947423764394377E-3</v>
      </c>
      <c r="AO51" s="36">
        <v>1.3051761165690321E-2</v>
      </c>
      <c r="AP51" s="36">
        <v>6.8246643272665544E-3</v>
      </c>
      <c r="AQ51" s="36">
        <v>2.9896495022662607E-2</v>
      </c>
      <c r="AR51" s="36">
        <v>1.3654415189631119E-3</v>
      </c>
      <c r="AS51" s="36">
        <v>-2.0985200554385513E-3</v>
      </c>
      <c r="AT51" s="37">
        <v>2.0148310931675236E-2</v>
      </c>
    </row>
    <row r="52" spans="1:46" x14ac:dyDescent="0.3">
      <c r="A52" s="30">
        <v>2017</v>
      </c>
      <c r="B52" s="41">
        <v>180</v>
      </c>
      <c r="C52" s="42">
        <v>37</v>
      </c>
      <c r="D52" s="42">
        <v>16</v>
      </c>
      <c r="E52" s="42">
        <v>38</v>
      </c>
      <c r="F52" s="42">
        <v>12</v>
      </c>
      <c r="G52" s="42">
        <v>42</v>
      </c>
      <c r="H52" s="42">
        <v>10</v>
      </c>
      <c r="I52" s="42">
        <v>6</v>
      </c>
      <c r="J52" s="43">
        <v>19</v>
      </c>
      <c r="K52" s="36">
        <v>0.9627829565947722</v>
      </c>
      <c r="L52" s="36">
        <v>0.99766538634032098</v>
      </c>
      <c r="M52" s="36">
        <v>0.99920389151262701</v>
      </c>
      <c r="N52" s="36">
        <v>0.92318747790861688</v>
      </c>
      <c r="O52" s="36">
        <v>0.56445421584088229</v>
      </c>
      <c r="P52" s="36">
        <v>0.96315504130423868</v>
      </c>
      <c r="Q52" s="36">
        <v>0.98079380682623563</v>
      </c>
      <c r="R52" s="36">
        <v>0.96939590121217534</v>
      </c>
      <c r="S52" s="36">
        <v>1</v>
      </c>
      <c r="T52" s="35">
        <v>-3.9886288009663477E-4</v>
      </c>
      <c r="U52" s="36">
        <v>-1.0716490843301613E-2</v>
      </c>
      <c r="V52" s="36">
        <v>-4.9184376391862676E-3</v>
      </c>
      <c r="W52" s="36">
        <v>1.5409237695484921E-2</v>
      </c>
      <c r="X52" s="36">
        <v>1.1379655143790902E-2</v>
      </c>
      <c r="Y52" s="36">
        <v>3.0884706813380885E-2</v>
      </c>
      <c r="Z52" s="36">
        <v>2.6739904893276086E-3</v>
      </c>
      <c r="AA52" s="36">
        <v>-2.2021072181372162E-3</v>
      </c>
      <c r="AB52" s="37">
        <v>2.5092070749785523E-2</v>
      </c>
      <c r="AC52" s="36">
        <v>1.5014144235984453E-3</v>
      </c>
      <c r="AD52" s="36">
        <v>-1.0261550161721264E-2</v>
      </c>
      <c r="AE52" s="36">
        <v>-4.5022683741072801E-3</v>
      </c>
      <c r="AF52" s="36">
        <v>1.6555966534746881E-2</v>
      </c>
      <c r="AG52" s="36">
        <v>3.149886089657726E-2</v>
      </c>
      <c r="AH52" s="36">
        <v>3.3924545954903643E-2</v>
      </c>
      <c r="AI52" s="36">
        <v>4.7994151359449016E-3</v>
      </c>
      <c r="AJ52" s="36">
        <v>-2.3839682820581652E-3</v>
      </c>
      <c r="AK52" s="37">
        <v>2.6925163468763717E-2</v>
      </c>
      <c r="AL52" s="35">
        <v>-1.5076563343326491E-11</v>
      </c>
      <c r="AM52" s="36">
        <v>-7.6784312612324579E-3</v>
      </c>
      <c r="AN52" s="36">
        <v>-3.7073591846507174E-3</v>
      </c>
      <c r="AO52" s="36">
        <v>1.2906369937076362E-2</v>
      </c>
      <c r="AP52" s="36">
        <v>9.988718635113511E-3</v>
      </c>
      <c r="AQ52" s="36">
        <v>2.9627224600197601E-2</v>
      </c>
      <c r="AR52" s="36">
        <v>-2.571355472175854E-4</v>
      </c>
      <c r="AS52" s="36">
        <v>-2.7142373414798743E-3</v>
      </c>
      <c r="AT52" s="37">
        <v>1.8339721337405222E-2</v>
      </c>
    </row>
    <row r="53" spans="1:46" x14ac:dyDescent="0.3">
      <c r="A53" s="30">
        <v>2018</v>
      </c>
      <c r="B53" s="41">
        <v>179</v>
      </c>
      <c r="C53" s="42">
        <v>37</v>
      </c>
      <c r="D53" s="42">
        <v>16</v>
      </c>
      <c r="E53" s="42">
        <v>37</v>
      </c>
      <c r="F53" s="42">
        <v>12</v>
      </c>
      <c r="G53" s="42">
        <v>42</v>
      </c>
      <c r="H53" s="42">
        <v>10</v>
      </c>
      <c r="I53" s="42">
        <v>6</v>
      </c>
      <c r="J53" s="43">
        <v>19</v>
      </c>
      <c r="K53" s="36">
        <v>0.96481255623499262</v>
      </c>
      <c r="L53" s="36">
        <v>0.99763898708178234</v>
      </c>
      <c r="M53" s="36">
        <v>0.9991901991266009</v>
      </c>
      <c r="N53" s="36">
        <v>0.92710821619001416</v>
      </c>
      <c r="O53" s="36">
        <v>0.57118659205885636</v>
      </c>
      <c r="P53" s="36">
        <v>0.95990527281589133</v>
      </c>
      <c r="Q53" s="36">
        <v>0.98098176598722076</v>
      </c>
      <c r="R53" s="36">
        <v>0.9714271040728365</v>
      </c>
      <c r="S53" s="36">
        <v>1</v>
      </c>
      <c r="T53" s="35">
        <v>-3.0883928046869096E-4</v>
      </c>
      <c r="U53" s="36">
        <v>-1.0983882007754421E-2</v>
      </c>
      <c r="V53" s="36">
        <v>-4.9476378807982915E-3</v>
      </c>
      <c r="W53" s="36">
        <v>1.6980603474429024E-2</v>
      </c>
      <c r="X53" s="36">
        <v>1.0239930407549008E-2</v>
      </c>
      <c r="Y53" s="36">
        <v>3.2452912117684238E-2</v>
      </c>
      <c r="Z53" s="36">
        <v>3.1198331802510582E-3</v>
      </c>
      <c r="AA53" s="36">
        <v>-1.6153184251833197E-3</v>
      </c>
      <c r="AB53" s="37">
        <v>2.597251715646022E-2</v>
      </c>
      <c r="AC53" s="36">
        <v>1.3278017154109384E-3</v>
      </c>
      <c r="AD53" s="36">
        <v>-1.0751909505490093E-2</v>
      </c>
      <c r="AE53" s="36">
        <v>-4.5475699037130866E-3</v>
      </c>
      <c r="AF53" s="36">
        <v>1.8739897769079163E-2</v>
      </c>
      <c r="AG53" s="36">
        <v>2.6869933932188294E-2</v>
      </c>
      <c r="AH53" s="36">
        <v>3.5414158213578864E-2</v>
      </c>
      <c r="AI53" s="36">
        <v>5.160541983438083E-3</v>
      </c>
      <c r="AJ53" s="36">
        <v>-1.7973234906395834E-3</v>
      </c>
      <c r="AK53" s="37">
        <v>2.7928961631137075E-2</v>
      </c>
      <c r="AL53" s="35">
        <v>6.526702944278082E-10</v>
      </c>
      <c r="AM53" s="36">
        <v>-7.5256780276215032E-3</v>
      </c>
      <c r="AN53" s="36">
        <v>-3.8212299454920902E-3</v>
      </c>
      <c r="AO53" s="36">
        <v>1.4668401237980935E-2</v>
      </c>
      <c r="AP53" s="36">
        <v>6.6648165802866205E-3</v>
      </c>
      <c r="AQ53" s="36">
        <v>3.0894060024539146E-2</v>
      </c>
      <c r="AR53" s="36">
        <v>4.1029382284484125E-4</v>
      </c>
      <c r="AS53" s="36">
        <v>-2.1299661210824592E-3</v>
      </c>
      <c r="AT53" s="37">
        <v>1.8472573695319624E-2</v>
      </c>
    </row>
    <row r="54" spans="1:46" x14ac:dyDescent="0.3">
      <c r="A54" s="30">
        <v>2019</v>
      </c>
      <c r="B54" s="41">
        <v>179</v>
      </c>
      <c r="C54" s="42">
        <v>38</v>
      </c>
      <c r="D54" s="42">
        <v>15</v>
      </c>
      <c r="E54" s="42">
        <v>36</v>
      </c>
      <c r="F54" s="42">
        <v>13</v>
      </c>
      <c r="G54" s="42">
        <v>42</v>
      </c>
      <c r="H54" s="42">
        <v>10</v>
      </c>
      <c r="I54" s="42">
        <v>6</v>
      </c>
      <c r="J54" s="43">
        <v>19</v>
      </c>
      <c r="K54" s="36">
        <v>0.96712505028218654</v>
      </c>
      <c r="L54" s="36">
        <v>0.99777440467176859</v>
      </c>
      <c r="M54" s="36">
        <v>0.9992354186041067</v>
      </c>
      <c r="N54" s="36">
        <v>0.93397176948156713</v>
      </c>
      <c r="O54" s="36">
        <v>0.59860691157884716</v>
      </c>
      <c r="P54" s="36">
        <v>0.967305463326115</v>
      </c>
      <c r="Q54" s="36">
        <v>0.97998942793097665</v>
      </c>
      <c r="R54" s="36">
        <v>0.97157959301708519</v>
      </c>
      <c r="S54" s="36">
        <v>1</v>
      </c>
      <c r="T54" s="35">
        <v>1.0806276273732601E-4</v>
      </c>
      <c r="U54" s="36">
        <v>-1.0637622143263052E-2</v>
      </c>
      <c r="V54" s="36">
        <v>-5.2899706933514871E-3</v>
      </c>
      <c r="W54" s="36">
        <v>1.8619002952802943E-2</v>
      </c>
      <c r="X54" s="36">
        <v>8.0019930226773971E-3</v>
      </c>
      <c r="Y54" s="36">
        <v>3.4516867720276546E-2</v>
      </c>
      <c r="Z54" s="36">
        <v>4.1333207573279523E-3</v>
      </c>
      <c r="AA54" s="36">
        <v>-6.5263288469121199E-4</v>
      </c>
      <c r="AB54" s="37">
        <v>2.5844584057736382E-2</v>
      </c>
      <c r="AC54" s="36">
        <v>1.7923235127161165E-3</v>
      </c>
      <c r="AD54" s="36">
        <v>-1.0286991211296205E-2</v>
      </c>
      <c r="AE54" s="36">
        <v>-4.9098172787768639E-3</v>
      </c>
      <c r="AF54" s="36">
        <v>1.9887054132423594E-2</v>
      </c>
      <c r="AG54" s="36">
        <v>2.5890023916488081E-2</v>
      </c>
      <c r="AH54" s="36">
        <v>3.749715458493097E-2</v>
      </c>
      <c r="AI54" s="36">
        <v>6.2042570954141231E-3</v>
      </c>
      <c r="AJ54" s="36">
        <v>-9.3298384453025906E-4</v>
      </c>
      <c r="AK54" s="37">
        <v>2.9043885769909943E-2</v>
      </c>
      <c r="AL54" s="35">
        <v>4.3184649604095853E-10</v>
      </c>
      <c r="AM54" s="36">
        <v>-7.6407202809695568E-3</v>
      </c>
      <c r="AN54" s="36">
        <v>-4.4571294670340935E-3</v>
      </c>
      <c r="AO54" s="36">
        <v>1.4820441577105072E-2</v>
      </c>
      <c r="AP54" s="36">
        <v>3.8067941693040986E-3</v>
      </c>
      <c r="AQ54" s="36">
        <v>3.2417911842519777E-2</v>
      </c>
      <c r="AR54" s="36">
        <v>1.1518128009769259E-3</v>
      </c>
      <c r="AS54" s="36">
        <v>-1.2312499199335391E-3</v>
      </c>
      <c r="AT54" s="37">
        <v>1.8752181959443601E-2</v>
      </c>
    </row>
    <row r="55" spans="1:46" x14ac:dyDescent="0.3">
      <c r="A55" s="30">
        <v>2020</v>
      </c>
      <c r="B55" s="41">
        <v>178</v>
      </c>
      <c r="C55" s="42">
        <v>38</v>
      </c>
      <c r="D55" s="42">
        <v>15</v>
      </c>
      <c r="E55" s="42">
        <v>36</v>
      </c>
      <c r="F55" s="42">
        <v>13</v>
      </c>
      <c r="G55" s="42">
        <v>42</v>
      </c>
      <c r="H55" s="42">
        <v>10</v>
      </c>
      <c r="I55" s="42">
        <v>6</v>
      </c>
      <c r="J55" s="43">
        <v>18</v>
      </c>
      <c r="K55" s="36">
        <v>0.96741141715022172</v>
      </c>
      <c r="L55" s="36">
        <v>0.99782504985307607</v>
      </c>
      <c r="M55" s="36">
        <v>0.99923400945487451</v>
      </c>
      <c r="N55" s="36">
        <v>0.93052710767873603</v>
      </c>
      <c r="O55" s="36">
        <v>0.61302829049505225</v>
      </c>
      <c r="P55" s="36">
        <v>0.96668703938478528</v>
      </c>
      <c r="Q55" s="36">
        <v>0.9777698084229417</v>
      </c>
      <c r="R55" s="36">
        <v>0.96914374562568883</v>
      </c>
      <c r="S55" s="36">
        <v>0.98799095745724885</v>
      </c>
      <c r="T55" s="35">
        <v>2.7819146090555623E-5</v>
      </c>
      <c r="U55" s="36">
        <v>-1.2084498353905784E-2</v>
      </c>
      <c r="V55" s="36">
        <v>-5.3053712430633782E-3</v>
      </c>
      <c r="W55" s="36">
        <v>2.3892195994217179E-2</v>
      </c>
      <c r="X55" s="36">
        <v>1.2519346743257245E-2</v>
      </c>
      <c r="Y55" s="36">
        <v>3.3650428312961736E-2</v>
      </c>
      <c r="Z55" s="36">
        <v>5.3162003814425547E-3</v>
      </c>
      <c r="AA55" s="36">
        <v>-1.0584245663003648E-3</v>
      </c>
      <c r="AB55" s="37">
        <v>2.8700066302544579E-2</v>
      </c>
      <c r="AC55" s="36">
        <v>1.7943030922249852E-3</v>
      </c>
      <c r="AD55" s="36">
        <v>-1.1575173501063496E-2</v>
      </c>
      <c r="AE55" s="36">
        <v>-4.9351421734900756E-3</v>
      </c>
      <c r="AF55" s="36">
        <v>2.6004496307539472E-2</v>
      </c>
      <c r="AG55" s="36">
        <v>2.954085522896864E-2</v>
      </c>
      <c r="AH55" s="36">
        <v>3.6763025482534344E-2</v>
      </c>
      <c r="AI55" s="36">
        <v>7.7695908567063749E-3</v>
      </c>
      <c r="AJ55" s="36">
        <v>-1.3269925438705451E-3</v>
      </c>
      <c r="AK55" s="37">
        <v>3.1834540894569281E-2</v>
      </c>
      <c r="AL55" s="35">
        <v>-1.4789474080162033E-10</v>
      </c>
      <c r="AM55" s="36">
        <v>-8.3147561276094677E-3</v>
      </c>
      <c r="AN55" s="36">
        <v>-4.5374565136027849E-3</v>
      </c>
      <c r="AO55" s="36">
        <v>1.9492962061195412E-2</v>
      </c>
      <c r="AP55" s="36">
        <v>4.9613068923203959E-3</v>
      </c>
      <c r="AQ55" s="36">
        <v>3.2762005209158333E-2</v>
      </c>
      <c r="AR55" s="36">
        <v>2.3624853008924044E-3</v>
      </c>
      <c r="AS55" s="36">
        <v>-1.7201642895714607E-3</v>
      </c>
      <c r="AT55" s="37">
        <v>2.0968098191710405E-2</v>
      </c>
    </row>
    <row r="56" spans="1:46" x14ac:dyDescent="0.3">
      <c r="A56" s="30">
        <v>2021</v>
      </c>
      <c r="B56" s="41">
        <v>175</v>
      </c>
      <c r="C56" s="42">
        <v>38</v>
      </c>
      <c r="D56" s="42">
        <v>15</v>
      </c>
      <c r="E56" s="42">
        <v>36</v>
      </c>
      <c r="F56" s="42">
        <v>13</v>
      </c>
      <c r="G56" s="42">
        <v>40</v>
      </c>
      <c r="H56" s="42">
        <v>10</v>
      </c>
      <c r="I56" s="42">
        <v>6</v>
      </c>
      <c r="J56" s="43">
        <v>17</v>
      </c>
      <c r="K56" s="36">
        <v>0.9668478547939332</v>
      </c>
      <c r="L56" s="36">
        <v>0.99775962792567185</v>
      </c>
      <c r="M56" s="36">
        <v>0.99927357069966716</v>
      </c>
      <c r="N56" s="36">
        <v>0.93400511602828518</v>
      </c>
      <c r="O56" s="36">
        <v>0.61312884754836838</v>
      </c>
      <c r="P56" s="36">
        <v>0.94844367926021633</v>
      </c>
      <c r="Q56" s="36">
        <v>0.97802705039137416</v>
      </c>
      <c r="R56" s="36">
        <v>0.96924809617889407</v>
      </c>
      <c r="S56" s="36">
        <v>0.98823407784021422</v>
      </c>
      <c r="T56" s="35">
        <v>4.650662552794035E-4</v>
      </c>
      <c r="U56" s="36">
        <v>-1.0418347282024258E-2</v>
      </c>
      <c r="V56" s="36">
        <v>-5.2441265737258758E-3</v>
      </c>
      <c r="W56" s="36">
        <v>2.5621335542543585E-2</v>
      </c>
      <c r="X56" s="36">
        <v>1.2616809537487984E-2</v>
      </c>
      <c r="Y56" s="36">
        <v>3.1124629983350735E-2</v>
      </c>
      <c r="Z56" s="36">
        <v>5.4230695963471444E-3</v>
      </c>
      <c r="AA56" s="36">
        <v>-5.5771681181549795E-4</v>
      </c>
      <c r="AB56" s="37">
        <v>2.673281037447859E-2</v>
      </c>
      <c r="AC56" s="36">
        <v>2.4662779167762871E-3</v>
      </c>
      <c r="AD56" s="36">
        <v>-1.0082163843624228E-2</v>
      </c>
      <c r="AE56" s="36">
        <v>-4.8310812326614371E-3</v>
      </c>
      <c r="AF56" s="36">
        <v>2.8131496332918865E-2</v>
      </c>
      <c r="AG56" s="36">
        <v>3.242979806990802E-2</v>
      </c>
      <c r="AH56" s="36">
        <v>3.5189982036886336E-2</v>
      </c>
      <c r="AI56" s="36">
        <v>7.9838941525607471E-3</v>
      </c>
      <c r="AJ56" s="36">
        <v>-7.7346980762493561E-4</v>
      </c>
      <c r="AK56" s="37">
        <v>3.0625410552063751E-2</v>
      </c>
      <c r="AL56" s="35">
        <v>-4.3947797761610725E-11</v>
      </c>
      <c r="AM56" s="36">
        <v>-7.6991017199622702E-3</v>
      </c>
      <c r="AN56" s="36">
        <v>-4.8093187909280946E-3</v>
      </c>
      <c r="AO56" s="36">
        <v>1.993308315754002E-2</v>
      </c>
      <c r="AP56" s="36">
        <v>4.6900033363809282E-3</v>
      </c>
      <c r="AQ56" s="36">
        <v>2.8855376377085771E-2</v>
      </c>
      <c r="AR56" s="36">
        <v>1.4538837298139246E-3</v>
      </c>
      <c r="AS56" s="36">
        <v>-1.1623666516724603E-3</v>
      </c>
      <c r="AT56" s="37">
        <v>1.9358886138369284E-2</v>
      </c>
    </row>
    <row r="57" spans="1:46" x14ac:dyDescent="0.3">
      <c r="A57" s="30">
        <v>2022</v>
      </c>
      <c r="B57" s="41">
        <v>165</v>
      </c>
      <c r="C57" s="42">
        <v>38</v>
      </c>
      <c r="D57" s="42">
        <v>12</v>
      </c>
      <c r="E57" s="42">
        <v>35</v>
      </c>
      <c r="F57" s="42">
        <v>12</v>
      </c>
      <c r="G57" s="42">
        <v>35</v>
      </c>
      <c r="H57" s="42">
        <v>10</v>
      </c>
      <c r="I57" s="42">
        <v>6</v>
      </c>
      <c r="J57" s="43">
        <v>17</v>
      </c>
      <c r="K57" s="36">
        <v>0.96151022372891026</v>
      </c>
      <c r="L57" s="36">
        <v>0.99776464708172419</v>
      </c>
      <c r="M57" s="36">
        <v>0.99804630368030012</v>
      </c>
      <c r="N57" s="36">
        <v>0.93329741902276853</v>
      </c>
      <c r="O57" s="36">
        <v>0.57807665628638483</v>
      </c>
      <c r="P57" s="36">
        <v>0.8899736981123052</v>
      </c>
      <c r="Q57" s="36">
        <v>0.97765839504809915</v>
      </c>
      <c r="R57" s="36">
        <v>0.96887956588119373</v>
      </c>
      <c r="S57" s="36">
        <v>0.99018736193340795</v>
      </c>
      <c r="T57" s="35">
        <v>9.0733714104493293E-4</v>
      </c>
      <c r="U57" s="36">
        <v>-1.01521979466571E-2</v>
      </c>
      <c r="V57" s="36">
        <v>-5.7873385587911986E-3</v>
      </c>
      <c r="W57" s="36">
        <v>2.5463802452208976E-2</v>
      </c>
      <c r="X57" s="36">
        <v>1.1621795852496798E-2</v>
      </c>
      <c r="Y57" s="36">
        <v>3.0104031518191278E-2</v>
      </c>
      <c r="Z57" s="36">
        <v>1.3588862128259341E-2</v>
      </c>
      <c r="AA57" s="36">
        <v>-1.9984482912478605E-4</v>
      </c>
      <c r="AB57" s="37">
        <v>2.6341889256288577E-2</v>
      </c>
      <c r="AC57" s="36">
        <v>3.2394302794971179E-3</v>
      </c>
      <c r="AD57" s="36">
        <v>-9.9352250859504193E-3</v>
      </c>
      <c r="AE57" s="36">
        <v>-5.3870355469604093E-3</v>
      </c>
      <c r="AF57" s="36">
        <v>2.6768011703620989E-2</v>
      </c>
      <c r="AG57" s="36">
        <v>3.4111938520982668E-2</v>
      </c>
      <c r="AH57" s="36">
        <v>3.5001110183454413E-2</v>
      </c>
      <c r="AI57" s="36">
        <v>1.6983897615881642E-2</v>
      </c>
      <c r="AJ57" s="36">
        <v>-4.3919526926202812E-4</v>
      </c>
      <c r="AK57" s="37">
        <v>3.0986564735694114E-2</v>
      </c>
      <c r="AL57" s="35">
        <v>3.090431480064566E-11</v>
      </c>
      <c r="AM57" s="36">
        <v>-8.6861734362341063E-3</v>
      </c>
      <c r="AN57" s="36">
        <v>-5.4730039449125654E-3</v>
      </c>
      <c r="AO57" s="36">
        <v>1.8298503484903212E-2</v>
      </c>
      <c r="AP57" s="36">
        <v>6.5312395673526886E-3</v>
      </c>
      <c r="AQ57" s="36">
        <v>2.7366162929384423E-2</v>
      </c>
      <c r="AR57" s="36">
        <v>9.2919258010024808E-3</v>
      </c>
      <c r="AS57" s="36">
        <v>-8.8548346712852494E-4</v>
      </c>
      <c r="AT57" s="37">
        <v>1.7841242386046955E-2</v>
      </c>
    </row>
    <row r="58" spans="1:46" x14ac:dyDescent="0.3">
      <c r="A58" s="30">
        <v>2023</v>
      </c>
      <c r="B58" s="44">
        <v>103</v>
      </c>
      <c r="C58" s="45">
        <v>36</v>
      </c>
      <c r="D58" s="45">
        <v>6</v>
      </c>
      <c r="E58" s="45">
        <v>24</v>
      </c>
      <c r="F58" s="45">
        <v>3</v>
      </c>
      <c r="G58" s="45">
        <v>10</v>
      </c>
      <c r="H58" s="45">
        <v>9</v>
      </c>
      <c r="I58" s="45">
        <v>4</v>
      </c>
      <c r="J58" s="46">
        <v>11</v>
      </c>
      <c r="K58" s="39">
        <v>0.93072523682832253</v>
      </c>
      <c r="L58" s="39">
        <v>0.99666268371990829</v>
      </c>
      <c r="M58" s="39">
        <v>0.99783114264618777</v>
      </c>
      <c r="N58" s="39">
        <v>0.87804926926457671</v>
      </c>
      <c r="O58" s="39">
        <v>0.33098420836570208</v>
      </c>
      <c r="P58" s="39">
        <v>0.42108684639335886</v>
      </c>
      <c r="Q58" s="39">
        <v>0.97138625319772731</v>
      </c>
      <c r="R58" s="39">
        <v>0.96617147686122218</v>
      </c>
      <c r="S58" s="39">
        <v>0.91762359766301027</v>
      </c>
      <c r="T58" s="38">
        <v>-2.618926131742192E-4</v>
      </c>
      <c r="U58" s="39">
        <v>-9.3259776923696972E-3</v>
      </c>
      <c r="V58" s="39">
        <v>-5.7840365549850876E-3</v>
      </c>
      <c r="W58" s="39">
        <v>2.2256226983894858E-2</v>
      </c>
      <c r="X58" s="39">
        <v>-2.0272715732636863E-3</v>
      </c>
      <c r="Y58" s="39">
        <v>2.8558727809279479E-2</v>
      </c>
      <c r="Z58" s="39">
        <v>1.1234119477286355E-2</v>
      </c>
      <c r="AA58" s="39">
        <v>-8.942630174059898E-4</v>
      </c>
      <c r="AB58" s="40">
        <v>2.7490676176628922E-2</v>
      </c>
      <c r="AC58" s="39">
        <v>3.1158602336786982E-3</v>
      </c>
      <c r="AD58" s="39">
        <v>-8.9896762248099921E-3</v>
      </c>
      <c r="AE58" s="39">
        <v>-5.374306909028361E-3</v>
      </c>
      <c r="AF58" s="39">
        <v>2.4844285647492623E-2</v>
      </c>
      <c r="AG58" s="39">
        <v>3.4747112401216237E-2</v>
      </c>
      <c r="AH58" s="39">
        <v>4.1681942563746598E-2</v>
      </c>
      <c r="AI58" s="39">
        <v>1.5939821292317753E-2</v>
      </c>
      <c r="AJ58" s="39">
        <v>-1.2132687137881275E-3</v>
      </c>
      <c r="AK58" s="40">
        <v>3.0610206563604754E-2</v>
      </c>
      <c r="AL58" s="38">
        <v>-3.8369971088887213E-10</v>
      </c>
      <c r="AM58" s="39">
        <v>-7.6463691208894825E-3</v>
      </c>
      <c r="AN58" s="39">
        <v>-5.4240902550314997E-3</v>
      </c>
      <c r="AO58" s="39">
        <v>1.7197809510573883E-2</v>
      </c>
      <c r="AP58" s="39">
        <v>7.3793084455810974E-3</v>
      </c>
      <c r="AQ58" s="39">
        <v>3.3638813671355836E-2</v>
      </c>
      <c r="AR58" s="39">
        <v>9.2184872356349794E-3</v>
      </c>
      <c r="AS58" s="39">
        <v>-1.7138737146845779E-3</v>
      </c>
      <c r="AT58" s="40">
        <v>1.7110524129804818E-2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107"/>
  <sheetViews>
    <sheetView workbookViewId="0">
      <pane xSplit="1" ySplit="5" topLeftCell="B30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79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/>
      <c r="D6" s="16">
        <v>0</v>
      </c>
      <c r="E6" s="16"/>
      <c r="F6" s="16"/>
      <c r="G6" s="17"/>
      <c r="H6" s="18">
        <v>4.2368995047092359E-3</v>
      </c>
      <c r="I6" s="18">
        <v>8.0227503415511679E-3</v>
      </c>
      <c r="J6" s="18">
        <v>0.52811062335968018</v>
      </c>
      <c r="K6" s="22">
        <v>6.1298247918660058E-3</v>
      </c>
      <c r="L6" s="16">
        <f>$K6/H6</f>
        <v>1.4467713442466168</v>
      </c>
      <c r="M6" s="23">
        <f>$K6/I6</f>
        <v>0.76405528414845669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3</v>
      </c>
      <c r="D7" s="18">
        <v>2.0805633748337661E-4</v>
      </c>
      <c r="E7" s="18">
        <v>4.1142163064600806E-2</v>
      </c>
      <c r="F7" s="18">
        <v>9.9937323979929944E-3</v>
      </c>
      <c r="G7" s="19">
        <v>4.1167964935302734</v>
      </c>
      <c r="H7" s="18">
        <v>4.165603800454539E-3</v>
      </c>
      <c r="I7" s="18">
        <v>7.9822688826890198E-3</v>
      </c>
      <c r="J7" s="18">
        <v>0.52185714244842529</v>
      </c>
      <c r="K7" s="24">
        <v>6.0739361724734464E-3</v>
      </c>
      <c r="L7" s="18">
        <f>$K7/H7</f>
        <v>1.4581166292892942</v>
      </c>
      <c r="M7" s="25">
        <f>K7/I7</f>
        <v>0.76092853570065333</v>
      </c>
    </row>
    <row r="8" spans="1:13" ht="15.6" x14ac:dyDescent="0.3">
      <c r="A8" s="10">
        <f t="shared" si="0"/>
        <v>1972</v>
      </c>
      <c r="B8" s="12">
        <v>4.3393672034755619</v>
      </c>
      <c r="C8" s="8">
        <v>3</v>
      </c>
      <c r="D8" s="18">
        <v>1.9798501036185929E-4</v>
      </c>
      <c r="E8" s="18">
        <v>4.4567704838339439E-2</v>
      </c>
      <c r="F8" s="18">
        <v>7.545913502000348E-3</v>
      </c>
      <c r="G8" s="19">
        <v>5.9062042236328125</v>
      </c>
      <c r="H8" s="18">
        <v>4.1253484663473427E-3</v>
      </c>
      <c r="I8" s="18">
        <v>7.7430373040471012E-3</v>
      </c>
      <c r="J8" s="18">
        <v>0.53278166055679321</v>
      </c>
      <c r="K8" s="24">
        <v>5.93419278623905E-3</v>
      </c>
      <c r="L8" s="18">
        <f t="shared" ref="L8:L58" si="1">$K8/H8</f>
        <v>1.4384706733618773</v>
      </c>
      <c r="M8" s="25">
        <f t="shared" ref="M8:M58" si="2">K8/I8</f>
        <v>0.76639083000896668</v>
      </c>
    </row>
    <row r="9" spans="1:13" ht="15.6" x14ac:dyDescent="0.3">
      <c r="A9" s="10">
        <f t="shared" si="0"/>
        <v>1973</v>
      </c>
      <c r="B9" s="12">
        <v>5.3148512777154453</v>
      </c>
      <c r="C9" s="8">
        <v>3</v>
      </c>
      <c r="D9" s="18">
        <v>1.9803081028358247E-4</v>
      </c>
      <c r="E9" s="18">
        <v>3.4021366291156395E-2</v>
      </c>
      <c r="F9" s="18">
        <v>1.1013468785789867E-2</v>
      </c>
      <c r="G9" s="19">
        <v>3.089069128036499</v>
      </c>
      <c r="H9" s="18">
        <v>4.1796948621542207E-3</v>
      </c>
      <c r="I9" s="18">
        <v>7.3335745788227543E-3</v>
      </c>
      <c r="J9" s="18">
        <v>0.56993961334228516</v>
      </c>
      <c r="K9" s="24">
        <v>5.7566342617628007E-3</v>
      </c>
      <c r="L9" s="18">
        <f t="shared" si="1"/>
        <v>1.3772857712382915</v>
      </c>
      <c r="M9" s="25">
        <f t="shared" si="2"/>
        <v>0.7849697579112781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7</v>
      </c>
      <c r="D10" s="18">
        <v>8.8693606994693318E-4</v>
      </c>
      <c r="E10" s="18">
        <v>1.0813620351502351E-2</v>
      </c>
      <c r="F10" s="18">
        <v>1.2235233415432136E-2</v>
      </c>
      <c r="G10" s="19">
        <v>0.88380986452102661</v>
      </c>
      <c r="H10" s="18">
        <v>4.6909290945963671E-3</v>
      </c>
      <c r="I10" s="18">
        <v>7.5211079670205148E-3</v>
      </c>
      <c r="J10" s="18">
        <v>0.62370187044143677</v>
      </c>
      <c r="K10" s="24">
        <v>6.106018637838221E-3</v>
      </c>
      <c r="L10" s="18">
        <f t="shared" si="1"/>
        <v>1.3016650890911869</v>
      </c>
      <c r="M10" s="25">
        <f t="shared" si="2"/>
        <v>0.81185094863850471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12</v>
      </c>
      <c r="D11" s="18">
        <v>7.4330778714859366E-2</v>
      </c>
      <c r="E11" s="18">
        <v>3.8412289587941855E-3</v>
      </c>
      <c r="F11" s="18">
        <v>3.7708182485545368E-3</v>
      </c>
      <c r="G11" s="19">
        <v>1.0186725854873657</v>
      </c>
      <c r="H11" s="18">
        <v>4.8037053955491847E-3</v>
      </c>
      <c r="I11" s="18">
        <v>7.5143173486212876E-3</v>
      </c>
      <c r="J11" s="18">
        <v>0.63927370309829712</v>
      </c>
      <c r="K11" s="24">
        <v>6.1590113706472532E-3</v>
      </c>
      <c r="L11" s="18">
        <f t="shared" si="1"/>
        <v>1.2821376132586755</v>
      </c>
      <c r="M11" s="25">
        <f t="shared" si="2"/>
        <v>0.81963684589090402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15</v>
      </c>
      <c r="D12" s="18">
        <v>7.3294545604380062E-2</v>
      </c>
      <c r="E12" s="18">
        <v>4.851614594162907E-3</v>
      </c>
      <c r="F12" s="18">
        <v>3.4726603720768193E-3</v>
      </c>
      <c r="G12" s="19">
        <v>1.3970887660980225</v>
      </c>
      <c r="H12" s="18">
        <v>4.8761210900920742E-3</v>
      </c>
      <c r="I12" s="18">
        <v>7.7397619471137463E-3</v>
      </c>
      <c r="J12" s="18">
        <v>0.63000917434692383</v>
      </c>
      <c r="K12" s="24">
        <v>6.3079418405103073E-3</v>
      </c>
      <c r="L12" s="18">
        <f t="shared" si="1"/>
        <v>1.2936392931930238</v>
      </c>
      <c r="M12" s="25">
        <f t="shared" si="2"/>
        <v>0.81500463239216514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22</v>
      </c>
      <c r="D13" s="18">
        <v>0.10118838598067038</v>
      </c>
      <c r="E13" s="18">
        <v>4.1958736776962604E-3</v>
      </c>
      <c r="F13" s="18">
        <v>2.8388781138632248E-3</v>
      </c>
      <c r="G13" s="19">
        <v>1.4780042171478271</v>
      </c>
      <c r="H13" s="18">
        <v>4.9456263311840115E-3</v>
      </c>
      <c r="I13" s="18">
        <v>7.7090845614027868E-3</v>
      </c>
      <c r="J13" s="18">
        <v>0.64153224229812622</v>
      </c>
      <c r="K13" s="24">
        <v>6.3273557285680364E-3</v>
      </c>
      <c r="L13" s="18">
        <f t="shared" si="1"/>
        <v>1.2793841072609364</v>
      </c>
      <c r="M13" s="25">
        <f t="shared" si="2"/>
        <v>0.82076615947985876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21</v>
      </c>
      <c r="D14" s="18">
        <v>8.5878919940947637E-2</v>
      </c>
      <c r="E14" s="18">
        <v>3.4818469543970148E-3</v>
      </c>
      <c r="F14" s="18">
        <v>3.9120746364393888E-3</v>
      </c>
      <c r="G14" s="19">
        <v>0.89002567529678345</v>
      </c>
      <c r="H14" s="18">
        <v>4.595223312844318E-3</v>
      </c>
      <c r="I14" s="18">
        <v>7.336404407480593E-3</v>
      </c>
      <c r="J14" s="18">
        <v>0.62635904550552368</v>
      </c>
      <c r="K14" s="24">
        <v>5.9658138924709603E-3</v>
      </c>
      <c r="L14" s="18">
        <f t="shared" si="1"/>
        <v>1.2982641944289501</v>
      </c>
      <c r="M14" s="25">
        <f t="shared" si="2"/>
        <v>0.81317953061419235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25</v>
      </c>
      <c r="D15" s="18">
        <v>0.12717277935650059</v>
      </c>
      <c r="E15" s="18">
        <v>3.4793941679457365E-3</v>
      </c>
      <c r="F15" s="18">
        <v>2.8403203158723698E-3</v>
      </c>
      <c r="G15" s="19">
        <v>1.2250006198883057</v>
      </c>
      <c r="H15" s="18">
        <v>4.6360411787333671E-3</v>
      </c>
      <c r="I15" s="18">
        <v>7.265779130289399E-3</v>
      </c>
      <c r="J15" s="18">
        <v>0.63806527853012085</v>
      </c>
      <c r="K15" s="24">
        <v>5.9509103319441555E-3</v>
      </c>
      <c r="L15" s="18">
        <f t="shared" si="1"/>
        <v>1.2836189547328458</v>
      </c>
      <c r="M15" s="25">
        <f t="shared" si="2"/>
        <v>0.81903264952496957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32</v>
      </c>
      <c r="D16" s="18">
        <v>0.15522941633812812</v>
      </c>
      <c r="E16" s="18">
        <v>3.6290028550966056E-3</v>
      </c>
      <c r="F16" s="18">
        <v>2.660251019287325E-3</v>
      </c>
      <c r="G16" s="19">
        <v>1.364158034324646</v>
      </c>
      <c r="H16" s="18">
        <v>4.530042157736538E-3</v>
      </c>
      <c r="I16" s="18">
        <v>7.2236861799279467E-3</v>
      </c>
      <c r="J16" s="18">
        <v>0.62710946798324585</v>
      </c>
      <c r="K16" s="24">
        <v>5.8768647007744973E-3</v>
      </c>
      <c r="L16" s="18">
        <f t="shared" si="1"/>
        <v>1.297309052794976</v>
      </c>
      <c r="M16" s="25">
        <f t="shared" si="2"/>
        <v>0.81355481874395552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31</v>
      </c>
      <c r="D17" s="18">
        <v>0.15163128512111126</v>
      </c>
      <c r="E17" s="18">
        <v>3.7889546969281764E-3</v>
      </c>
      <c r="F17" s="18">
        <v>2.4830522236825785E-3</v>
      </c>
      <c r="G17" s="19">
        <v>1.5259263515472412</v>
      </c>
      <c r="H17" s="18">
        <v>4.7711365607981436E-3</v>
      </c>
      <c r="I17" s="18">
        <v>7.6916923510401899E-3</v>
      </c>
      <c r="J17" s="18">
        <v>0.62029737234115601</v>
      </c>
      <c r="K17" s="24">
        <v>6.2314143272655092E-3</v>
      </c>
      <c r="L17" s="18">
        <f t="shared" si="1"/>
        <v>1.3060649696061271</v>
      </c>
      <c r="M17" s="25">
        <f t="shared" si="2"/>
        <v>0.81014866987273626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36</v>
      </c>
      <c r="D18" s="18">
        <v>0.17687187163160592</v>
      </c>
      <c r="E18" s="18">
        <v>3.4120548048769883E-3</v>
      </c>
      <c r="F18" s="18">
        <v>2.4018627057647403E-3</v>
      </c>
      <c r="G18" s="19">
        <v>1.4205869436264038</v>
      </c>
      <c r="H18" s="18">
        <v>4.8151828316440092E-3</v>
      </c>
      <c r="I18" s="18">
        <v>7.9221259433291998E-3</v>
      </c>
      <c r="J18" s="18">
        <v>0.6078144907951355</v>
      </c>
      <c r="K18" s="24">
        <v>6.3686544828521702E-3</v>
      </c>
      <c r="L18" s="18">
        <f t="shared" si="1"/>
        <v>1.3226194529933917</v>
      </c>
      <c r="M18" s="25">
        <f t="shared" si="2"/>
        <v>0.80390725020155418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37</v>
      </c>
      <c r="D19" s="18">
        <v>0.14755998057995343</v>
      </c>
      <c r="E19" s="18">
        <v>3.5119022353314127E-3</v>
      </c>
      <c r="F19" s="18">
        <v>2.7103085847047697E-3</v>
      </c>
      <c r="G19" s="19">
        <v>1.2957572937011719</v>
      </c>
      <c r="H19" s="18">
        <v>4.8542456008602046E-3</v>
      </c>
      <c r="I19" s="18">
        <v>8.1926444263337624E-3</v>
      </c>
      <c r="J19" s="18">
        <v>0.59251266717910767</v>
      </c>
      <c r="K19" s="24">
        <v>6.5234448032569798E-3</v>
      </c>
      <c r="L19" s="18">
        <f t="shared" si="1"/>
        <v>1.3438637719733386</v>
      </c>
      <c r="M19" s="25">
        <f t="shared" si="2"/>
        <v>0.79625630794967195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36</v>
      </c>
      <c r="D20" s="18">
        <v>0.13934366522740005</v>
      </c>
      <c r="E20" s="18">
        <v>3.2926727668040347E-3</v>
      </c>
      <c r="F20" s="18">
        <v>2.5451638755789609E-3</v>
      </c>
      <c r="G20" s="19">
        <v>1.293697714805603</v>
      </c>
      <c r="H20" s="18">
        <v>4.8092850494173911E-3</v>
      </c>
      <c r="I20" s="18">
        <v>8.5054862362076E-3</v>
      </c>
      <c r="J20" s="18">
        <v>0.56543326377868652</v>
      </c>
      <c r="K20" s="24">
        <v>6.6573854558025199E-3</v>
      </c>
      <c r="L20" s="18">
        <f t="shared" si="1"/>
        <v>1.3842775771024451</v>
      </c>
      <c r="M20" s="25">
        <f t="shared" si="2"/>
        <v>0.78271662206238479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38</v>
      </c>
      <c r="D21" s="18">
        <v>0.12510327692442169</v>
      </c>
      <c r="E21" s="18">
        <v>3.585755448151214E-3</v>
      </c>
      <c r="F21" s="18">
        <v>2.907174570067532E-3</v>
      </c>
      <c r="G21" s="19">
        <v>1.233415961265564</v>
      </c>
      <c r="H21" s="18">
        <v>4.5978493388563841E-3</v>
      </c>
      <c r="I21" s="18">
        <v>8.6190089921104971E-3</v>
      </c>
      <c r="J21" s="18">
        <v>0.5334545373916626</v>
      </c>
      <c r="K21" s="24">
        <v>6.6084291896798724E-3</v>
      </c>
      <c r="L21" s="18">
        <f t="shared" si="1"/>
        <v>1.4372870232680519</v>
      </c>
      <c r="M21" s="25">
        <f t="shared" si="2"/>
        <v>0.76672726478519393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42</v>
      </c>
      <c r="D22" s="18">
        <v>0.1246232517236092</v>
      </c>
      <c r="E22" s="18">
        <v>3.5518756090386155E-3</v>
      </c>
      <c r="F22" s="18">
        <v>2.8771806102367257E-3</v>
      </c>
      <c r="G22" s="19">
        <v>1.2344986200332642</v>
      </c>
      <c r="H22" s="18">
        <v>4.4200623135068392E-3</v>
      </c>
      <c r="I22" s="18">
        <v>7.9302062973426422E-3</v>
      </c>
      <c r="J22" s="18">
        <v>0.55737042427062988</v>
      </c>
      <c r="K22" s="24">
        <v>6.1751341235804589E-3</v>
      </c>
      <c r="L22" s="18">
        <f t="shared" si="1"/>
        <v>1.3970694722358248</v>
      </c>
      <c r="M22" s="25">
        <f t="shared" si="2"/>
        <v>0.77868518069318116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47</v>
      </c>
      <c r="D23" s="18">
        <v>0.14195475526069362</v>
      </c>
      <c r="E23" s="18">
        <v>3.3639745521353518E-3</v>
      </c>
      <c r="F23" s="18">
        <v>2.3493488051654077E-3</v>
      </c>
      <c r="G23" s="19">
        <v>1.4318753480911255</v>
      </c>
      <c r="H23" s="18">
        <v>3.8445509753392026E-3</v>
      </c>
      <c r="I23" s="18">
        <v>7.3485190703195223E-3</v>
      </c>
      <c r="J23" s="18">
        <v>0.52317357063293457</v>
      </c>
      <c r="K23" s="24">
        <v>5.5965350753329904E-3</v>
      </c>
      <c r="L23" s="18">
        <f t="shared" si="1"/>
        <v>1.4557057797469342</v>
      </c>
      <c r="M23" s="25">
        <f t="shared" si="2"/>
        <v>0.76158679344485203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48</v>
      </c>
      <c r="D24" s="18">
        <v>0.15811285859221888</v>
      </c>
      <c r="E24" s="18">
        <v>2.7590970762534322E-3</v>
      </c>
      <c r="F24" s="18">
        <v>1.9820584798674861E-3</v>
      </c>
      <c r="G24" s="19">
        <v>1.3920361995697021</v>
      </c>
      <c r="H24" s="18">
        <v>3.730612415060436E-3</v>
      </c>
      <c r="I24" s="18">
        <v>7.1480289181076288E-3</v>
      </c>
      <c r="J24" s="18">
        <v>0.52190786600112915</v>
      </c>
      <c r="K24" s="24">
        <v>5.4393206290406348E-3</v>
      </c>
      <c r="L24" s="18">
        <f t="shared" si="1"/>
        <v>1.4580235156785961</v>
      </c>
      <c r="M24" s="25">
        <f t="shared" si="2"/>
        <v>0.76095392049430066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48</v>
      </c>
      <c r="D25" s="18">
        <v>0.16217037353888492</v>
      </c>
      <c r="E25" s="18">
        <v>2.548524904159969E-3</v>
      </c>
      <c r="F25" s="18">
        <v>1.9532525909497348E-3</v>
      </c>
      <c r="G25" s="19">
        <v>1.3047595024108887</v>
      </c>
      <c r="H25" s="18">
        <v>3.7561408014908813E-3</v>
      </c>
      <c r="I25" s="18">
        <v>7.3340002311995476E-3</v>
      </c>
      <c r="J25" s="18">
        <v>0.51215445995330811</v>
      </c>
      <c r="K25" s="24">
        <v>5.5450704989016743E-3</v>
      </c>
      <c r="L25" s="18">
        <f t="shared" si="1"/>
        <v>1.4762680080312043</v>
      </c>
      <c r="M25" s="25">
        <f t="shared" si="2"/>
        <v>0.75607721899331382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47</v>
      </c>
      <c r="D26" s="18">
        <v>0.21957517377788011</v>
      </c>
      <c r="E26" s="18">
        <v>2.2546309793721572E-3</v>
      </c>
      <c r="F26" s="18">
        <v>1.5184712202810332E-3</v>
      </c>
      <c r="G26" s="19">
        <v>1.4848031997680664</v>
      </c>
      <c r="H26" s="18">
        <v>3.6303242856657726E-3</v>
      </c>
      <c r="I26" s="18">
        <v>7.0818028986139557E-3</v>
      </c>
      <c r="J26" s="18">
        <v>0.51262712478637695</v>
      </c>
      <c r="K26" s="24">
        <v>5.3560634346269268E-3</v>
      </c>
      <c r="L26" s="18">
        <f t="shared" si="1"/>
        <v>1.4753677669444529</v>
      </c>
      <c r="M26" s="25">
        <f t="shared" si="2"/>
        <v>0.75631354208900825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41</v>
      </c>
      <c r="D27" s="18">
        <v>0.21354867080882484</v>
      </c>
      <c r="E27" s="18">
        <v>2.1749508294130245E-3</v>
      </c>
      <c r="F27" s="18">
        <v>1.5941910646700278E-3</v>
      </c>
      <c r="G27" s="19">
        <v>1.3642975091934204</v>
      </c>
      <c r="H27" s="18">
        <v>3.4208770402496896E-3</v>
      </c>
      <c r="I27" s="18">
        <v>7.0033252594936691E-3</v>
      </c>
      <c r="J27" s="18">
        <v>0.48846468329429626</v>
      </c>
      <c r="K27" s="24">
        <v>5.2121012336324522E-3</v>
      </c>
      <c r="L27" s="18">
        <f t="shared" si="1"/>
        <v>1.5236154858264128</v>
      </c>
      <c r="M27" s="25">
        <f t="shared" si="2"/>
        <v>0.74423235256237119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40</v>
      </c>
      <c r="D28" s="18">
        <v>0.20918857191435497</v>
      </c>
      <c r="E28" s="18">
        <v>2.4791067456273463E-3</v>
      </c>
      <c r="F28" s="18">
        <v>1.7032255014594914E-3</v>
      </c>
      <c r="G28" s="19">
        <v>1.4555363655090332</v>
      </c>
      <c r="H28" s="18">
        <v>3.4991790328544434E-3</v>
      </c>
      <c r="I28" s="18">
        <v>6.9875002388984945E-3</v>
      </c>
      <c r="J28" s="18">
        <v>0.50077694654464722</v>
      </c>
      <c r="K28" s="24">
        <v>5.2433394589585514E-3</v>
      </c>
      <c r="L28" s="18">
        <f t="shared" si="1"/>
        <v>1.4984484674056002</v>
      </c>
      <c r="M28" s="25">
        <f t="shared" si="2"/>
        <v>0.75038844789865911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50</v>
      </c>
      <c r="D29" s="18">
        <v>0.21029082021668594</v>
      </c>
      <c r="E29" s="18">
        <v>3.327398116529524E-3</v>
      </c>
      <c r="F29" s="18">
        <v>1.6591018610073516E-3</v>
      </c>
      <c r="G29" s="19">
        <v>2.0055418014526367</v>
      </c>
      <c r="H29" s="18">
        <v>3.5468945951838229E-3</v>
      </c>
      <c r="I29" s="18">
        <v>7.1351806993174196E-3</v>
      </c>
      <c r="J29" s="18">
        <v>0.49709948897361755</v>
      </c>
      <c r="K29" s="24">
        <v>5.3410380090055691E-3</v>
      </c>
      <c r="L29" s="18">
        <f t="shared" si="1"/>
        <v>1.5058349961281445</v>
      </c>
      <c r="M29" s="25">
        <f t="shared" si="2"/>
        <v>0.74854978928795934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60</v>
      </c>
      <c r="D30" s="18">
        <v>0.22156539702789779</v>
      </c>
      <c r="E30" s="18">
        <v>4.0371449041050837E-3</v>
      </c>
      <c r="F30" s="18">
        <v>1.5742436428253751E-3</v>
      </c>
      <c r="G30" s="19">
        <v>2.5644981861114502</v>
      </c>
      <c r="H30" s="18">
        <v>3.3901317991314739E-3</v>
      </c>
      <c r="I30" s="18">
        <v>6.9563530364051282E-3</v>
      </c>
      <c r="J30" s="18">
        <v>0.48734325170516968</v>
      </c>
      <c r="K30" s="24">
        <v>5.1732425218536521E-3</v>
      </c>
      <c r="L30" s="18">
        <f t="shared" si="1"/>
        <v>1.5259709145169511</v>
      </c>
      <c r="M30" s="25">
        <f t="shared" si="2"/>
        <v>0.74367164731004742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66</v>
      </c>
      <c r="D31" s="18">
        <v>0.21319635157878555</v>
      </c>
      <c r="E31" s="18">
        <v>4.1390800524143054E-3</v>
      </c>
      <c r="F31" s="18">
        <v>1.8116578676261451E-3</v>
      </c>
      <c r="G31" s="19">
        <v>2.2846918106079102</v>
      </c>
      <c r="H31" s="18">
        <v>3.4193737868711358E-3</v>
      </c>
      <c r="I31" s="18">
        <v>6.7320661828400054E-3</v>
      </c>
      <c r="J31" s="18">
        <v>0.50792336463928223</v>
      </c>
      <c r="K31" s="24">
        <v>5.0757199355360673E-3</v>
      </c>
      <c r="L31" s="18">
        <f t="shared" si="1"/>
        <v>1.4844004346715645</v>
      </c>
      <c r="M31" s="25">
        <f t="shared" si="2"/>
        <v>0.75396168095822436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70</v>
      </c>
      <c r="D32" s="18">
        <v>0.37379293348172987</v>
      </c>
      <c r="E32" s="18">
        <v>2.4632355501022925E-3</v>
      </c>
      <c r="F32" s="18">
        <v>1.1351469747960963E-3</v>
      </c>
      <c r="G32" s="19">
        <v>2.1699705123901367</v>
      </c>
      <c r="H32" s="18">
        <v>3.6380174326575945E-3</v>
      </c>
      <c r="I32" s="18">
        <v>6.9554263526407636E-3</v>
      </c>
      <c r="J32" s="18">
        <v>0.52304738759994507</v>
      </c>
      <c r="K32" s="24">
        <v>5.2967219258243936E-3</v>
      </c>
      <c r="L32" s="18">
        <f t="shared" si="1"/>
        <v>1.4559363785002826</v>
      </c>
      <c r="M32" s="25">
        <f t="shared" si="2"/>
        <v>0.76152368773387835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72</v>
      </c>
      <c r="D33" s="18">
        <v>0.38212946412030363</v>
      </c>
      <c r="E33" s="18">
        <v>2.7365600259931164E-3</v>
      </c>
      <c r="F33" s="18">
        <v>1.1087801465306992E-3</v>
      </c>
      <c r="G33" s="19">
        <v>2.4680817127227783</v>
      </c>
      <c r="H33" s="18">
        <v>3.9078273628735671E-3</v>
      </c>
      <c r="I33" s="18">
        <v>7.3690927417815804E-3</v>
      </c>
      <c r="J33" s="18">
        <v>0.53029966354370117</v>
      </c>
      <c r="K33" s="24">
        <v>5.6384601045673848E-3</v>
      </c>
      <c r="L33" s="18">
        <f t="shared" si="1"/>
        <v>1.44286315156492</v>
      </c>
      <c r="M33" s="25">
        <f t="shared" si="2"/>
        <v>0.7651498362340069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76</v>
      </c>
      <c r="D34" s="18">
        <v>0.36384867462494008</v>
      </c>
      <c r="E34" s="18">
        <v>2.6032843861045767E-3</v>
      </c>
      <c r="F34" s="18">
        <v>1.0744086735886057E-3</v>
      </c>
      <c r="G34" s="19">
        <v>2.4229927062988281</v>
      </c>
      <c r="H34" s="18">
        <v>3.8041788841491724E-3</v>
      </c>
      <c r="I34" s="18">
        <v>7.5813118473410275E-3</v>
      </c>
      <c r="J34" s="18">
        <v>0.50178372859954834</v>
      </c>
      <c r="K34" s="24">
        <v>5.6927453015712315E-3</v>
      </c>
      <c r="L34" s="18">
        <f t="shared" si="1"/>
        <v>1.4964452185177535</v>
      </c>
      <c r="M34" s="25">
        <f t="shared" si="2"/>
        <v>0.75089185304622874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79</v>
      </c>
      <c r="D35" s="18">
        <v>0.3723876675027914</v>
      </c>
      <c r="E35" s="18">
        <v>3.3678890885786269E-3</v>
      </c>
      <c r="F35" s="18">
        <v>1.384599163274857E-3</v>
      </c>
      <c r="G35" s="19">
        <v>2.4323928356170654</v>
      </c>
      <c r="H35" s="18">
        <v>3.7602829029275589E-3</v>
      </c>
      <c r="I35" s="18">
        <v>7.7564748569047383E-3</v>
      </c>
      <c r="J35" s="18">
        <v>0.48479276895523071</v>
      </c>
      <c r="K35" s="24">
        <v>5.7583788694177901E-3</v>
      </c>
      <c r="L35" s="18">
        <f t="shared" si="1"/>
        <v>1.5313685214840136</v>
      </c>
      <c r="M35" s="25">
        <f t="shared" si="2"/>
        <v>0.74239638181663636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84</v>
      </c>
      <c r="D36" s="18">
        <v>0.37009161834170062</v>
      </c>
      <c r="E36" s="18">
        <v>3.6416263929169804E-3</v>
      </c>
      <c r="F36" s="18">
        <v>1.3933617959111433E-3</v>
      </c>
      <c r="G36" s="19">
        <v>2.6135540008544922</v>
      </c>
      <c r="H36" s="18">
        <v>4.0608200175388165E-3</v>
      </c>
      <c r="I36" s="18">
        <v>8.1255919057837932E-3</v>
      </c>
      <c r="J36" s="18">
        <v>0.49975681304931641</v>
      </c>
      <c r="K36" s="24">
        <v>6.093205925535315E-3</v>
      </c>
      <c r="L36" s="18">
        <f t="shared" si="1"/>
        <v>1.5004865764103201</v>
      </c>
      <c r="M36" s="25">
        <f t="shared" si="2"/>
        <v>0.74987840838993813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88</v>
      </c>
      <c r="D37" s="18">
        <v>0.36330716505096006</v>
      </c>
      <c r="E37" s="18">
        <v>4.3341806230622814E-3</v>
      </c>
      <c r="F37" s="18">
        <v>1.5873562896313936E-3</v>
      </c>
      <c r="G37" s="19">
        <v>2.7304396629333496</v>
      </c>
      <c r="H37" s="18">
        <v>4.4080816590304625E-3</v>
      </c>
      <c r="I37" s="18">
        <v>8.3984042722909068E-3</v>
      </c>
      <c r="J37" s="18">
        <v>0.5248713493347168</v>
      </c>
      <c r="K37" s="24">
        <v>6.4032432578275634E-3</v>
      </c>
      <c r="L37" s="18">
        <f t="shared" si="1"/>
        <v>1.4526144824721618</v>
      </c>
      <c r="M37" s="25">
        <f t="shared" si="2"/>
        <v>0.76243570209569045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99</v>
      </c>
      <c r="D38" s="18">
        <v>0.36520608549898453</v>
      </c>
      <c r="E38" s="18">
        <v>5.0807141836899808E-3</v>
      </c>
      <c r="F38" s="18">
        <v>2.0532102560469013E-3</v>
      </c>
      <c r="G38" s="19">
        <v>2.4745221138000488</v>
      </c>
      <c r="H38" s="18">
        <v>4.8818720158390434E-3</v>
      </c>
      <c r="I38" s="18">
        <v>8.5568147542070348E-3</v>
      </c>
      <c r="J38" s="18">
        <v>0.57052445411682129</v>
      </c>
      <c r="K38" s="24">
        <v>6.7193430349228893E-3</v>
      </c>
      <c r="L38" s="18">
        <f t="shared" si="1"/>
        <v>1.3763865609590424</v>
      </c>
      <c r="M38" s="25">
        <f t="shared" si="2"/>
        <v>0.78526218317619467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104</v>
      </c>
      <c r="D39" s="18">
        <v>0.38237913380570321</v>
      </c>
      <c r="E39" s="18">
        <v>5.2285024266849455E-3</v>
      </c>
      <c r="F39" s="18">
        <v>2.0316564748685088E-3</v>
      </c>
      <c r="G39" s="19">
        <v>2.5735170841217041</v>
      </c>
      <c r="H39" s="18">
        <v>4.9201038703909836E-3</v>
      </c>
      <c r="I39" s="18">
        <v>8.3610896682962295E-3</v>
      </c>
      <c r="J39" s="18">
        <v>0.58845245838165283</v>
      </c>
      <c r="K39" s="24">
        <v>6.6405969436401403E-3</v>
      </c>
      <c r="L39" s="18">
        <f t="shared" si="1"/>
        <v>1.3496863315433287</v>
      </c>
      <c r="M39" s="25">
        <f t="shared" si="2"/>
        <v>0.79422625603695018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111</v>
      </c>
      <c r="D40" s="18">
        <v>0.40091272589939841</v>
      </c>
      <c r="E40" s="18">
        <v>5.1434430462655584E-3</v>
      </c>
      <c r="F40" s="18">
        <v>2.1108117931486346E-3</v>
      </c>
      <c r="G40" s="19">
        <v>2.4367132186889648</v>
      </c>
      <c r="H40" s="18">
        <v>5.2799096819212948E-3</v>
      </c>
      <c r="I40" s="18">
        <v>8.2079011835695329E-3</v>
      </c>
      <c r="J40" s="18">
        <v>0.64327156543731689</v>
      </c>
      <c r="K40" s="24">
        <v>6.7439052587073322E-3</v>
      </c>
      <c r="L40" s="18">
        <f t="shared" si="1"/>
        <v>1.2772766325527953</v>
      </c>
      <c r="M40" s="25">
        <f t="shared" si="2"/>
        <v>0.82163577605042226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122</v>
      </c>
      <c r="D41" s="18">
        <v>0.37294897692044204</v>
      </c>
      <c r="E41" s="18">
        <v>7.2271379310293949E-3</v>
      </c>
      <c r="F41" s="18">
        <v>2.3605115771485629E-3</v>
      </c>
      <c r="G41" s="19">
        <v>3.0616829395294189</v>
      </c>
      <c r="H41" s="18">
        <v>5.7602346989554321E-3</v>
      </c>
      <c r="I41" s="18">
        <v>8.2698472915523537E-3</v>
      </c>
      <c r="J41" s="18">
        <v>0.69653457403182983</v>
      </c>
      <c r="K41" s="24">
        <v>7.0150412255102611E-3</v>
      </c>
      <c r="L41" s="18">
        <f t="shared" si="1"/>
        <v>1.2178394791417748</v>
      </c>
      <c r="M41" s="25">
        <f t="shared" si="2"/>
        <v>0.84826732322809917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127</v>
      </c>
      <c r="D42" s="18">
        <v>0.38681166687138901</v>
      </c>
      <c r="E42" s="18">
        <v>7.691679029057619E-3</v>
      </c>
      <c r="F42" s="18">
        <v>2.6557956482228529E-3</v>
      </c>
      <c r="G42" s="19">
        <v>2.896186351776123</v>
      </c>
      <c r="H42" s="18">
        <v>6.0638492588839139E-3</v>
      </c>
      <c r="I42" s="18">
        <v>8.3475704770607801E-3</v>
      </c>
      <c r="J42" s="18">
        <v>0.72642087936401367</v>
      </c>
      <c r="K42" s="24">
        <v>7.2057100001441249E-3</v>
      </c>
      <c r="L42" s="18">
        <f t="shared" si="1"/>
        <v>1.1883062544121317</v>
      </c>
      <c r="M42" s="25">
        <f t="shared" si="2"/>
        <v>0.86321044188192231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129</v>
      </c>
      <c r="D43" s="18">
        <v>0.39201696884277415</v>
      </c>
      <c r="E43" s="18">
        <v>8.1077178530459797E-3</v>
      </c>
      <c r="F43" s="18">
        <v>2.7889775169045315E-3</v>
      </c>
      <c r="G43" s="19">
        <v>2.907057523727417</v>
      </c>
      <c r="H43" s="18">
        <v>6.4004382930686289E-3</v>
      </c>
      <c r="I43" s="18">
        <v>8.05438745279171E-3</v>
      </c>
      <c r="J43" s="18">
        <v>0.79465240240097046</v>
      </c>
      <c r="K43" s="24">
        <v>7.2274127396692242E-3</v>
      </c>
      <c r="L43" s="18">
        <f t="shared" si="1"/>
        <v>1.1292059088353636</v>
      </c>
      <c r="M43" s="25">
        <f t="shared" si="2"/>
        <v>0.89732618178979573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136</v>
      </c>
      <c r="D44" s="18">
        <v>0.43044085405522303</v>
      </c>
      <c r="E44" s="18">
        <v>7.7195857515437285E-3</v>
      </c>
      <c r="F44" s="18">
        <v>3.0958851581900097E-3</v>
      </c>
      <c r="G44" s="19">
        <v>2.4934988021850586</v>
      </c>
      <c r="H44" s="18">
        <v>6.5966600780245476E-3</v>
      </c>
      <c r="I44" s="18">
        <v>8.0465593970783546E-3</v>
      </c>
      <c r="J44" s="18">
        <v>0.81981128454208374</v>
      </c>
      <c r="K44" s="24">
        <v>7.3216098971439301E-3</v>
      </c>
      <c r="L44" s="18">
        <f t="shared" si="1"/>
        <v>1.1098964946722671</v>
      </c>
      <c r="M44" s="25">
        <f t="shared" si="2"/>
        <v>0.90990565480723995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138</v>
      </c>
      <c r="D45" s="18">
        <v>0.42664660447681058</v>
      </c>
      <c r="E45" s="18">
        <v>7.8952916407339646E-3</v>
      </c>
      <c r="F45" s="18">
        <v>3.1685289237999418E-3</v>
      </c>
      <c r="G45" s="19">
        <v>2.4917845726013184</v>
      </c>
      <c r="H45" s="18">
        <v>6.4063030600379142E-3</v>
      </c>
      <c r="I45" s="18">
        <v>8.9281785218952182E-3</v>
      </c>
      <c r="J45" s="18">
        <v>0.717537522315979</v>
      </c>
      <c r="K45" s="24">
        <v>7.6672406772591919E-3</v>
      </c>
      <c r="L45" s="18">
        <f t="shared" si="1"/>
        <v>1.1968276563572089</v>
      </c>
      <c r="M45" s="25">
        <f t="shared" si="2"/>
        <v>0.85876874644209489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139</v>
      </c>
      <c r="D46" s="18">
        <v>0.43083602619692479</v>
      </c>
      <c r="E46" s="18">
        <v>7.813706718223741E-3</v>
      </c>
      <c r="F46" s="18">
        <v>3.0004378392293933E-3</v>
      </c>
      <c r="G46" s="19">
        <v>2.6041889190673828</v>
      </c>
      <c r="H46" s="18">
        <v>6.5950283051218828E-3</v>
      </c>
      <c r="I46" s="18">
        <v>9.0126267184325055E-3</v>
      </c>
      <c r="J46" s="18">
        <v>0.73175430297851563</v>
      </c>
      <c r="K46" s="24">
        <v>7.8038272948782704E-3</v>
      </c>
      <c r="L46" s="18">
        <f t="shared" si="1"/>
        <v>1.1832894316492319</v>
      </c>
      <c r="M46" s="25">
        <f t="shared" si="2"/>
        <v>0.86587712313858356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144</v>
      </c>
      <c r="D47" s="18">
        <v>0.43773394028797252</v>
      </c>
      <c r="E47" s="18">
        <v>8.004221855121188E-3</v>
      </c>
      <c r="F47" s="18">
        <v>3.2583352446623999E-3</v>
      </c>
      <c r="G47" s="19">
        <v>2.4565372467041016</v>
      </c>
      <c r="H47" s="18">
        <v>6.63589835369475E-3</v>
      </c>
      <c r="I47" s="18">
        <v>8.9776362359767804E-3</v>
      </c>
      <c r="J47" s="18">
        <v>0.7391587495803833</v>
      </c>
      <c r="K47" s="24">
        <v>7.8067669656138516E-3</v>
      </c>
      <c r="L47" s="18">
        <f t="shared" si="1"/>
        <v>1.1764446273151823</v>
      </c>
      <c r="M47" s="25">
        <f t="shared" si="2"/>
        <v>0.86957933696725054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144</v>
      </c>
      <c r="D48" s="18">
        <v>0.42645485833464636</v>
      </c>
      <c r="E48" s="18">
        <v>8.7051162425097299E-3</v>
      </c>
      <c r="F48" s="18">
        <v>3.3706901332494835E-3</v>
      </c>
      <c r="G48" s="19">
        <v>2.5825917720794678</v>
      </c>
      <c r="H48" s="18">
        <v>7.1901970622127278E-3</v>
      </c>
      <c r="I48" s="18">
        <v>9.0762397795598141E-3</v>
      </c>
      <c r="J48" s="18">
        <v>0.79219996929168701</v>
      </c>
      <c r="K48" s="24">
        <v>8.1332185638804295E-3</v>
      </c>
      <c r="L48" s="18">
        <f t="shared" si="1"/>
        <v>1.1311537769421711</v>
      </c>
      <c r="M48" s="25">
        <f t="shared" si="2"/>
        <v>0.89610001073317613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147</v>
      </c>
      <c r="D49" s="18">
        <v>0.48663469113325997</v>
      </c>
      <c r="E49" s="18">
        <v>8.410764921126539E-3</v>
      </c>
      <c r="F49" s="18">
        <v>3.235403294767316E-3</v>
      </c>
      <c r="G49" s="19">
        <v>2.5996031761169434</v>
      </c>
      <c r="H49" s="18">
        <v>7.1183399597724547E-3</v>
      </c>
      <c r="I49" s="18">
        <v>9.0720252969957275E-3</v>
      </c>
      <c r="J49" s="18">
        <v>0.78464728593826294</v>
      </c>
      <c r="K49" s="24">
        <v>8.0951826410704253E-3</v>
      </c>
      <c r="L49" s="18">
        <f t="shared" si="1"/>
        <v>1.1372290009775252</v>
      </c>
      <c r="M49" s="25">
        <f t="shared" si="2"/>
        <v>0.8923236406484899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152</v>
      </c>
      <c r="D50" s="18">
        <v>0.4356003146579232</v>
      </c>
      <c r="E50" s="18">
        <v>9.8302085454634314E-3</v>
      </c>
      <c r="F50" s="18">
        <v>3.4346254345405587E-3</v>
      </c>
      <c r="G50" s="19">
        <v>2.8620903491973877</v>
      </c>
      <c r="H50" s="18">
        <v>7.2298440842709297E-3</v>
      </c>
      <c r="I50" s="18">
        <v>9.1723985643327663E-3</v>
      </c>
      <c r="J50" s="18">
        <v>0.78821736574172974</v>
      </c>
      <c r="K50" s="24">
        <v>8.2011214060702976E-3</v>
      </c>
      <c r="L50" s="18">
        <f t="shared" si="1"/>
        <v>1.1343427756502322</v>
      </c>
      <c r="M50" s="25">
        <f t="shared" si="2"/>
        <v>0.89410870543291499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152</v>
      </c>
      <c r="D51" s="18">
        <v>0.41105371429318083</v>
      </c>
      <c r="E51" s="18">
        <v>1.0908045967519382E-2</v>
      </c>
      <c r="F51" s="18">
        <v>3.356999548273119E-3</v>
      </c>
      <c r="G51" s="19">
        <v>3.2493438720703125</v>
      </c>
      <c r="H51" s="18">
        <v>7.3471186942335896E-3</v>
      </c>
      <c r="I51" s="18">
        <v>9.4848150020408663E-3</v>
      </c>
      <c r="J51" s="18">
        <v>0.77461910247802734</v>
      </c>
      <c r="K51" s="24">
        <v>8.4159663993240187E-3</v>
      </c>
      <c r="L51" s="18">
        <f t="shared" si="1"/>
        <v>1.1454784861348868</v>
      </c>
      <c r="M51" s="25">
        <f t="shared" si="2"/>
        <v>0.88730949391349634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152</v>
      </c>
      <c r="D52" s="18">
        <v>0.40839863623324835</v>
      </c>
      <c r="E52" s="18">
        <v>1.0655534711918864E-2</v>
      </c>
      <c r="F52" s="18">
        <v>3.3461050005234782E-3</v>
      </c>
      <c r="G52" s="19">
        <v>3.1844592094421387</v>
      </c>
      <c r="H52" s="18">
        <v>7.4245812162572512E-3</v>
      </c>
      <c r="I52" s="18">
        <v>9.4200837957011518E-3</v>
      </c>
      <c r="J52" s="18">
        <v>0.78816509246826172</v>
      </c>
      <c r="K52" s="24">
        <v>8.4223328667463026E-3</v>
      </c>
      <c r="L52" s="18">
        <f t="shared" si="1"/>
        <v>1.1343849062226328</v>
      </c>
      <c r="M52" s="25">
        <f t="shared" si="2"/>
        <v>0.89408258455087497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151</v>
      </c>
      <c r="D53" s="18">
        <v>0.55786963807569467</v>
      </c>
      <c r="E53" s="18">
        <v>8.1868058495758161E-3</v>
      </c>
      <c r="F53" s="18">
        <v>2.7471786758356516E-3</v>
      </c>
      <c r="G53" s="19">
        <v>2.9800777435302734</v>
      </c>
      <c r="H53" s="18">
        <v>7.6526236243579203E-3</v>
      </c>
      <c r="I53" s="18">
        <v>9.3423763168381749E-3</v>
      </c>
      <c r="J53" s="18">
        <v>0.8191303014755249</v>
      </c>
      <c r="K53" s="24">
        <v>8.4975003376704522E-3</v>
      </c>
      <c r="L53" s="18">
        <f t="shared" si="1"/>
        <v>1.1104035367195286</v>
      </c>
      <c r="M53" s="25">
        <f t="shared" si="2"/>
        <v>0.90956519513724088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149</v>
      </c>
      <c r="D54" s="18">
        <v>0.56185771754716096</v>
      </c>
      <c r="E54" s="18">
        <v>8.3374240008622681E-3</v>
      </c>
      <c r="F54" s="18">
        <v>2.6502784620351231E-3</v>
      </c>
      <c r="G54" s="19">
        <v>3.1458671092987061</v>
      </c>
      <c r="H54" s="18">
        <v>7.5639428536450571E-3</v>
      </c>
      <c r="I54" s="18">
        <v>9.2560028631549444E-3</v>
      </c>
      <c r="J54" s="18">
        <v>0.81719321012496948</v>
      </c>
      <c r="K54" s="24">
        <v>8.409972809566962E-3</v>
      </c>
      <c r="L54" s="18">
        <f t="shared" si="1"/>
        <v>1.1118503897096743</v>
      </c>
      <c r="M54" s="25">
        <f t="shared" si="2"/>
        <v>0.90859660848250756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147</v>
      </c>
      <c r="D55" s="18">
        <v>0.56096858130605809</v>
      </c>
      <c r="E55" s="18">
        <v>8.6520663484877802E-3</v>
      </c>
      <c r="F55" s="18">
        <v>2.5890832991248744E-3</v>
      </c>
      <c r="G55" s="19">
        <v>3.3417489528656006</v>
      </c>
      <c r="H55" s="18">
        <v>7.7454322472817628E-3</v>
      </c>
      <c r="I55" s="18">
        <v>9.2866681899563593E-3</v>
      </c>
      <c r="J55" s="18">
        <v>0.83403778076171875</v>
      </c>
      <c r="K55" s="24">
        <v>8.5160499179258008E-3</v>
      </c>
      <c r="L55" s="18">
        <f t="shared" si="1"/>
        <v>1.0994931781779491</v>
      </c>
      <c r="M55" s="25">
        <f t="shared" si="2"/>
        <v>0.91701886443364145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148</v>
      </c>
      <c r="D56" s="18">
        <v>0.60327153822211799</v>
      </c>
      <c r="E56" s="18">
        <v>8.387924212688011E-3</v>
      </c>
      <c r="F56" s="18">
        <v>2.4752712402788713E-3</v>
      </c>
      <c r="G56" s="19">
        <v>3.3886888027191162</v>
      </c>
      <c r="H56" s="18">
        <v>8.0172176615023495E-3</v>
      </c>
      <c r="I56" s="18">
        <v>9.248935119771819E-3</v>
      </c>
      <c r="J56" s="18">
        <v>0.86682599782943726</v>
      </c>
      <c r="K56" s="24">
        <v>8.633076319630572E-3</v>
      </c>
      <c r="L56" s="18">
        <f t="shared" si="1"/>
        <v>1.076817006114914</v>
      </c>
      <c r="M56" s="25">
        <f t="shared" si="2"/>
        <v>0.93341300461447707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147</v>
      </c>
      <c r="D57" s="18">
        <v>0.60640521552419291</v>
      </c>
      <c r="E57" s="18">
        <v>8.3206421170486967E-3</v>
      </c>
      <c r="F57" s="18">
        <v>2.3271661789480954E-3</v>
      </c>
      <c r="G57" s="19">
        <v>3.5754396915435791</v>
      </c>
      <c r="H57" s="18">
        <v>8.1033207879110652E-3</v>
      </c>
      <c r="I57" s="18">
        <v>8.9097886977606445E-3</v>
      </c>
      <c r="J57" s="18">
        <v>0.90948516130447388</v>
      </c>
      <c r="K57" s="24">
        <v>8.5065548937370526E-3</v>
      </c>
      <c r="L57" s="18">
        <f t="shared" si="1"/>
        <v>1.0497615874256825</v>
      </c>
      <c r="M57" s="25">
        <f t="shared" si="2"/>
        <v>0.95474260751829731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138</v>
      </c>
      <c r="D58" s="18">
        <v>0.56555754219831755</v>
      </c>
      <c r="E58" s="18">
        <v>9.2328693773211078E-3</v>
      </c>
      <c r="F58" s="18">
        <v>2.242788781394989E-3</v>
      </c>
      <c r="G58" s="19">
        <v>4.1166915893554687</v>
      </c>
      <c r="H58" s="18">
        <v>8.6204301574425487E-3</v>
      </c>
      <c r="I58" s="18">
        <v>9.4283096525389336E-3</v>
      </c>
      <c r="J58" s="18">
        <v>0.91431343555450439</v>
      </c>
      <c r="K58" s="24">
        <v>9.0243695878153216E-3</v>
      </c>
      <c r="L58" s="18">
        <f t="shared" si="1"/>
        <v>1.0468583844419908</v>
      </c>
      <c r="M58" s="25">
        <f t="shared" si="2"/>
        <v>0.95715668241604313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>
        <v>83</v>
      </c>
      <c r="D59" s="20">
        <v>0.53760644023130844</v>
      </c>
      <c r="E59" s="20">
        <v>7.8776564638639735E-3</v>
      </c>
      <c r="F59" s="20">
        <v>2.210237258692579E-3</v>
      </c>
      <c r="G59" s="21">
        <v>3.5641677379608154</v>
      </c>
      <c r="H59" s="20">
        <v>8.6157489471386291E-3</v>
      </c>
      <c r="I59" s="20">
        <v>9.5488611761540953E-3</v>
      </c>
      <c r="J59" s="20">
        <v>0.90228027105331421</v>
      </c>
      <c r="K59" s="26">
        <v>9.082305159628044E-3</v>
      </c>
      <c r="L59" s="20">
        <f>K59/H59</f>
        <v>1.0541515561040533</v>
      </c>
      <c r="M59" s="27">
        <f>K59/I59</f>
        <v>0.95114014038750938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T58"/>
  <sheetViews>
    <sheetView workbookViewId="0">
      <pane xSplit="1" ySplit="4" topLeftCell="B5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80</v>
      </c>
    </row>
    <row r="2" spans="1:46" x14ac:dyDescent="0.3"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70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0</v>
      </c>
      <c r="C5" s="42"/>
      <c r="D5" s="42"/>
      <c r="E5" s="42"/>
      <c r="F5" s="42"/>
      <c r="G5" s="42"/>
      <c r="H5" s="42"/>
      <c r="I5" s="42"/>
      <c r="J5" s="43"/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  <c r="Q5" s="36">
        <v>0</v>
      </c>
      <c r="R5" s="36">
        <v>0</v>
      </c>
      <c r="S5" s="36">
        <v>0</v>
      </c>
      <c r="T5" s="35"/>
      <c r="U5" s="36"/>
      <c r="V5" s="36"/>
      <c r="W5" s="36"/>
      <c r="X5" s="36"/>
      <c r="Y5" s="36"/>
      <c r="Z5" s="36"/>
      <c r="AA5" s="36"/>
      <c r="AB5" s="37"/>
      <c r="AC5" s="36">
        <v>1.1890151988571153E-3</v>
      </c>
      <c r="AD5" s="36">
        <v>1.3285306274534343E-3</v>
      </c>
      <c r="AE5" s="36">
        <v>-4.2957126073854269E-4</v>
      </c>
      <c r="AF5" s="36">
        <v>1.6392487812584154E-3</v>
      </c>
      <c r="AG5" s="36">
        <v>1.5961487905178078E-2</v>
      </c>
      <c r="AH5" s="36">
        <v>-1.4456146614243128E-5</v>
      </c>
      <c r="AI5" s="36">
        <v>2.4328892960984224E-3</v>
      </c>
      <c r="AJ5" s="36">
        <v>4.0182664330368217E-4</v>
      </c>
      <c r="AK5" s="37">
        <v>3.7218723318502532E-3</v>
      </c>
      <c r="AL5" s="35">
        <v>6.8868535388188227E-11</v>
      </c>
      <c r="AM5" s="36">
        <v>-2.6948756664303989E-4</v>
      </c>
      <c r="AN5" s="36">
        <v>-6.3524796111976594E-4</v>
      </c>
      <c r="AO5" s="36">
        <v>4.6940027674119487E-4</v>
      </c>
      <c r="AP5" s="36">
        <v>3.9772684134489538E-3</v>
      </c>
      <c r="AQ5" s="36">
        <v>-2.6267532540222359E-3</v>
      </c>
      <c r="AR5" s="36">
        <v>1.2360151950932758E-3</v>
      </c>
      <c r="AS5" s="36">
        <v>1.2451907294756795E-4</v>
      </c>
      <c r="AT5" s="37">
        <v>2.3276341965797762E-3</v>
      </c>
    </row>
    <row r="6" spans="1:46" x14ac:dyDescent="0.3">
      <c r="A6" s="30">
        <v>1971</v>
      </c>
      <c r="B6" s="41">
        <v>3</v>
      </c>
      <c r="C6" s="42">
        <v>1</v>
      </c>
      <c r="D6" s="42">
        <v>1</v>
      </c>
      <c r="E6" s="42">
        <v>1</v>
      </c>
      <c r="F6" s="42"/>
      <c r="G6" s="42"/>
      <c r="H6" s="42"/>
      <c r="I6" s="42"/>
      <c r="J6" s="43"/>
      <c r="K6" s="36">
        <v>2.0805633748337661E-4</v>
      </c>
      <c r="L6" s="36">
        <v>2.5467418272326765E-4</v>
      </c>
      <c r="M6" s="36">
        <v>1.548200006998799E-5</v>
      </c>
      <c r="N6" s="36">
        <v>2.2726325198791685E-3</v>
      </c>
      <c r="O6" s="36">
        <v>0</v>
      </c>
      <c r="P6" s="36">
        <v>0</v>
      </c>
      <c r="Q6" s="36">
        <v>0</v>
      </c>
      <c r="R6" s="36">
        <v>0</v>
      </c>
      <c r="S6" s="36">
        <v>0</v>
      </c>
      <c r="T6" s="35">
        <v>3.1148431022410751E-2</v>
      </c>
      <c r="U6" s="36">
        <v>3.7466062707545884E-2</v>
      </c>
      <c r="V6" s="36">
        <v>3.2231963810067141E-2</v>
      </c>
      <c r="W6" s="36">
        <v>2.7509710018907514E-2</v>
      </c>
      <c r="X6" s="36"/>
      <c r="Y6" s="36"/>
      <c r="Z6" s="36"/>
      <c r="AA6" s="36"/>
      <c r="AB6" s="37"/>
      <c r="AC6" s="36">
        <v>1.1090443121342377E-3</v>
      </c>
      <c r="AD6" s="36">
        <v>1.126845610300178E-3</v>
      </c>
      <c r="AE6" s="36">
        <v>-4.2269875383832379E-4</v>
      </c>
      <c r="AF6" s="36">
        <v>1.637451614418118E-3</v>
      </c>
      <c r="AG6" s="36">
        <v>1.5109629494114356E-2</v>
      </c>
      <c r="AH6" s="36">
        <v>-5.4094317321252214E-8</v>
      </c>
      <c r="AI6" s="36">
        <v>2.4289966485927963E-3</v>
      </c>
      <c r="AJ6" s="36">
        <v>3.799151967924526E-4</v>
      </c>
      <c r="AK6" s="37">
        <v>3.7628489367634009E-3</v>
      </c>
      <c r="AL6" s="35">
        <v>9.1713632359049741E-11</v>
      </c>
      <c r="AM6" s="36">
        <v>-3.5170478985958528E-4</v>
      </c>
      <c r="AN6" s="36">
        <v>-6.1228817038540381E-4</v>
      </c>
      <c r="AO6" s="36">
        <v>5.6990350063693162E-4</v>
      </c>
      <c r="AP6" s="36">
        <v>3.9525581656056907E-3</v>
      </c>
      <c r="AQ6" s="36">
        <v>-2.3871557432017347E-3</v>
      </c>
      <c r="AR6" s="36">
        <v>1.3126607664802465E-3</v>
      </c>
      <c r="AS6" s="36">
        <v>1.2254473932510253E-4</v>
      </c>
      <c r="AT6" s="37">
        <v>2.4498690428634952E-3</v>
      </c>
    </row>
    <row r="7" spans="1:46" x14ac:dyDescent="0.3">
      <c r="A7" s="30">
        <v>1972</v>
      </c>
      <c r="B7" s="41">
        <v>3</v>
      </c>
      <c r="C7" s="42">
        <v>1</v>
      </c>
      <c r="D7" s="42">
        <v>1</v>
      </c>
      <c r="E7" s="42">
        <v>1</v>
      </c>
      <c r="F7" s="42"/>
      <c r="G7" s="42"/>
      <c r="H7" s="42"/>
      <c r="I7" s="42"/>
      <c r="J7" s="43"/>
      <c r="K7" s="36">
        <v>1.9798501036185929E-4</v>
      </c>
      <c r="L7" s="36">
        <v>2.3842699186193243E-4</v>
      </c>
      <c r="M7" s="36">
        <v>1.8055357788710835E-5</v>
      </c>
      <c r="N7" s="36">
        <v>2.0094780643059723E-3</v>
      </c>
      <c r="O7" s="36">
        <v>0</v>
      </c>
      <c r="P7" s="36">
        <v>0</v>
      </c>
      <c r="Q7" s="36">
        <v>0</v>
      </c>
      <c r="R7" s="36">
        <v>0</v>
      </c>
      <c r="S7" s="36">
        <v>0</v>
      </c>
      <c r="T7" s="35">
        <v>3.7021791917352977E-2</v>
      </c>
      <c r="U7" s="36">
        <v>3.5837685661146278E-2</v>
      </c>
      <c r="V7" s="36">
        <v>1.7020137777534777E-2</v>
      </c>
      <c r="W7" s="36">
        <v>3.872144892530819E-2</v>
      </c>
      <c r="X7" s="36"/>
      <c r="Y7" s="36"/>
      <c r="Z7" s="36"/>
      <c r="AA7" s="36"/>
      <c r="AB7" s="37"/>
      <c r="AC7" s="36">
        <v>1.0317206659115371E-3</v>
      </c>
      <c r="AD7" s="36">
        <v>8.6432323880968813E-4</v>
      </c>
      <c r="AE7" s="36">
        <v>-3.4541029740132675E-4</v>
      </c>
      <c r="AF7" s="36">
        <v>1.6043213139956671E-3</v>
      </c>
      <c r="AG7" s="36">
        <v>1.467623369791257E-2</v>
      </c>
      <c r="AH7" s="36">
        <v>-6.9682473118727858E-5</v>
      </c>
      <c r="AI7" s="36">
        <v>2.4537713084256782E-3</v>
      </c>
      <c r="AJ7" s="36">
        <v>2.917191096805451E-4</v>
      </c>
      <c r="AK7" s="37">
        <v>2.7706943807728713E-3</v>
      </c>
      <c r="AL7" s="35">
        <v>8.8028328208402387E-11</v>
      </c>
      <c r="AM7" s="36">
        <v>-4.7793062461522651E-4</v>
      </c>
      <c r="AN7" s="36">
        <v>-5.0695483987467458E-4</v>
      </c>
      <c r="AO7" s="36">
        <v>6.621669418724926E-4</v>
      </c>
      <c r="AP7" s="36">
        <v>4.2573684247787565E-3</v>
      </c>
      <c r="AQ7" s="36">
        <v>-2.2506665968609085E-3</v>
      </c>
      <c r="AR7" s="36">
        <v>1.412396673271132E-3</v>
      </c>
      <c r="AS7" s="36">
        <v>6.2828310577578916E-5</v>
      </c>
      <c r="AT7" s="37">
        <v>1.6497175733888344E-3</v>
      </c>
    </row>
    <row r="8" spans="1:46" x14ac:dyDescent="0.3">
      <c r="A8" s="30">
        <v>1973</v>
      </c>
      <c r="B8" s="41">
        <v>3</v>
      </c>
      <c r="C8" s="42">
        <v>1</v>
      </c>
      <c r="D8" s="42">
        <v>1</v>
      </c>
      <c r="E8" s="42">
        <v>1</v>
      </c>
      <c r="F8" s="42"/>
      <c r="G8" s="42"/>
      <c r="H8" s="42"/>
      <c r="I8" s="42"/>
      <c r="J8" s="43"/>
      <c r="K8" s="36">
        <v>1.9803081028358247E-4</v>
      </c>
      <c r="L8" s="36">
        <v>2.2052285273898133E-4</v>
      </c>
      <c r="M8" s="36">
        <v>2.4153292560310424E-5</v>
      </c>
      <c r="N8" s="36">
        <v>1.8196135992744878E-3</v>
      </c>
      <c r="O8" s="36">
        <v>0</v>
      </c>
      <c r="P8" s="36">
        <v>0</v>
      </c>
      <c r="Q8" s="36">
        <v>0</v>
      </c>
      <c r="R8" s="36">
        <v>0</v>
      </c>
      <c r="S8" s="36">
        <v>0</v>
      </c>
      <c r="T8" s="35">
        <v>2.3007897584427232E-2</v>
      </c>
      <c r="U8" s="36">
        <v>2.0353300247654409E-2</v>
      </c>
      <c r="V8" s="36">
        <v>2.9277933786209884E-2</v>
      </c>
      <c r="W8" s="36">
        <v>2.4088751676086137E-2</v>
      </c>
      <c r="X8" s="36"/>
      <c r="Y8" s="36"/>
      <c r="Z8" s="36"/>
      <c r="AA8" s="36"/>
      <c r="AB8" s="37"/>
      <c r="AC8" s="36">
        <v>9.5847594363273909E-4</v>
      </c>
      <c r="AD8" s="36">
        <v>5.6993135640885932E-4</v>
      </c>
      <c r="AE8" s="36">
        <v>-2.8723670278301387E-4</v>
      </c>
      <c r="AF8" s="36">
        <v>1.2709107034844104E-3</v>
      </c>
      <c r="AG8" s="36">
        <v>1.4270141555217913E-2</v>
      </c>
      <c r="AH8" s="36">
        <v>-1.1108185581266782E-4</v>
      </c>
      <c r="AI8" s="36">
        <v>2.4313371291262227E-3</v>
      </c>
      <c r="AJ8" s="36">
        <v>2.4254119800521103E-4</v>
      </c>
      <c r="AK8" s="37">
        <v>2.3613244043105687E-3</v>
      </c>
      <c r="AL8" s="35">
        <v>1.0849441145083207E-10</v>
      </c>
      <c r="AM8" s="36">
        <v>-6.2735611553231757E-4</v>
      </c>
      <c r="AN8" s="36">
        <v>-4.3361738936961063E-4</v>
      </c>
      <c r="AO8" s="36">
        <v>5.3538817037999161E-4</v>
      </c>
      <c r="AP8" s="36">
        <v>4.6596035999864477E-3</v>
      </c>
      <c r="AQ8" s="36">
        <v>-2.1656464508612414E-3</v>
      </c>
      <c r="AR8" s="36">
        <v>1.4962678555080857E-3</v>
      </c>
      <c r="AS8" s="36">
        <v>4.0060029603561735E-5</v>
      </c>
      <c r="AT8" s="37">
        <v>1.3573582748802159E-3</v>
      </c>
    </row>
    <row r="9" spans="1:46" x14ac:dyDescent="0.3">
      <c r="A9" s="30">
        <v>1974</v>
      </c>
      <c r="B9" s="41">
        <v>7</v>
      </c>
      <c r="C9" s="42">
        <v>1</v>
      </c>
      <c r="D9" s="42">
        <v>1</v>
      </c>
      <c r="E9" s="42">
        <v>1</v>
      </c>
      <c r="F9" s="42"/>
      <c r="G9" s="42">
        <v>4</v>
      </c>
      <c r="H9" s="42"/>
      <c r="I9" s="42"/>
      <c r="J9" s="43"/>
      <c r="K9" s="36">
        <v>8.8693606994693318E-4</v>
      </c>
      <c r="L9" s="36">
        <v>2.1346625762906071E-4</v>
      </c>
      <c r="M9" s="36">
        <v>2.5454393744808873E-5</v>
      </c>
      <c r="N9" s="36">
        <v>1.6903492282194794E-3</v>
      </c>
      <c r="O9" s="36">
        <v>0</v>
      </c>
      <c r="P9" s="36">
        <v>2.1591032786442848E-2</v>
      </c>
      <c r="Q9" s="36">
        <v>0</v>
      </c>
      <c r="R9" s="36">
        <v>0</v>
      </c>
      <c r="S9" s="36">
        <v>0</v>
      </c>
      <c r="T9" s="35">
        <v>-1.421612949296941E-3</v>
      </c>
      <c r="U9" s="36">
        <v>1.8557713752944856E-2</v>
      </c>
      <c r="V9" s="36">
        <v>9.3477995872270819E-2</v>
      </c>
      <c r="W9" s="36">
        <v>1.557805647806141E-2</v>
      </c>
      <c r="X9" s="36"/>
      <c r="Y9" s="36">
        <v>-7.6157291648001604E-3</v>
      </c>
      <c r="Z9" s="36"/>
      <c r="AA9" s="36"/>
      <c r="AB9" s="37"/>
      <c r="AC9" s="36">
        <v>1.1670954042852758E-3</v>
      </c>
      <c r="AD9" s="36">
        <v>7.2732858776909453E-4</v>
      </c>
      <c r="AE9" s="36">
        <v>-2.2058693727668415E-4</v>
      </c>
      <c r="AF9" s="36">
        <v>1.1460722063690093E-3</v>
      </c>
      <c r="AG9" s="36">
        <v>1.4132002232176031E-2</v>
      </c>
      <c r="AH9" s="36">
        <v>-3.5193886031606192E-4</v>
      </c>
      <c r="AI9" s="36">
        <v>2.4059704643773238E-3</v>
      </c>
      <c r="AJ9" s="36">
        <v>2.5272033005599112E-4</v>
      </c>
      <c r="AK9" s="37">
        <v>2.1512168201927185E-3</v>
      </c>
      <c r="AL9" s="35">
        <v>-1.3523637399149025E-10</v>
      </c>
      <c r="AM9" s="36">
        <v>-6.1039450471834199E-4</v>
      </c>
      <c r="AN9" s="36">
        <v>-3.7760087225076556E-4</v>
      </c>
      <c r="AO9" s="36">
        <v>4.0280891634456175E-4</v>
      </c>
      <c r="AP9" s="36">
        <v>4.0874891927533746E-3</v>
      </c>
      <c r="AQ9" s="36">
        <v>-2.4821765609066406E-3</v>
      </c>
      <c r="AR9" s="36">
        <v>1.3835015261495064E-3</v>
      </c>
      <c r="AS9" s="36">
        <v>2.1507821287832351E-5</v>
      </c>
      <c r="AT9" s="37">
        <v>1.0401950651931396E-3</v>
      </c>
    </row>
    <row r="10" spans="1:46" x14ac:dyDescent="0.3">
      <c r="A10" s="30">
        <v>1975</v>
      </c>
      <c r="B10" s="41">
        <v>12</v>
      </c>
      <c r="C10" s="42">
        <v>3</v>
      </c>
      <c r="D10" s="42">
        <v>1</v>
      </c>
      <c r="E10" s="42">
        <v>1</v>
      </c>
      <c r="F10" s="42">
        <v>1</v>
      </c>
      <c r="G10" s="42">
        <v>6</v>
      </c>
      <c r="H10" s="42"/>
      <c r="I10" s="42"/>
      <c r="J10" s="43"/>
      <c r="K10" s="36">
        <v>7.4330778714859366E-2</v>
      </c>
      <c r="L10" s="36">
        <v>0.22398774627634582</v>
      </c>
      <c r="M10" s="36">
        <v>2.13856392058673E-5</v>
      </c>
      <c r="N10" s="36">
        <v>2.2973592417544269E-3</v>
      </c>
      <c r="O10" s="36">
        <v>3.6330212520295786E-2</v>
      </c>
      <c r="P10" s="36">
        <v>3.1804937743803795E-2</v>
      </c>
      <c r="Q10" s="36">
        <v>0</v>
      </c>
      <c r="R10" s="36">
        <v>0</v>
      </c>
      <c r="S10" s="36">
        <v>0</v>
      </c>
      <c r="T10" s="35">
        <v>7.0410789498075353E-5</v>
      </c>
      <c r="U10" s="36">
        <v>-9.7097644526779672E-4</v>
      </c>
      <c r="V10" s="36">
        <v>0.16009616424493742</v>
      </c>
      <c r="W10" s="36">
        <v>2.0739174043841947E-2</v>
      </c>
      <c r="X10" s="36">
        <v>4.6410821858394118E-2</v>
      </c>
      <c r="Y10" s="36">
        <v>-2.7428028939925327E-3</v>
      </c>
      <c r="Z10" s="36"/>
      <c r="AA10" s="36"/>
      <c r="AB10" s="37"/>
      <c r="AC10" s="36">
        <v>1.3834990050177721E-3</v>
      </c>
      <c r="AD10" s="36">
        <v>7.7863110730916601E-4</v>
      </c>
      <c r="AE10" s="36">
        <v>-1.4712225677233537E-4</v>
      </c>
      <c r="AF10" s="36">
        <v>1.6090973547750707E-3</v>
      </c>
      <c r="AG10" s="36">
        <v>1.7157102495027162E-2</v>
      </c>
      <c r="AH10" s="36">
        <v>-3.9718182649583112E-4</v>
      </c>
      <c r="AI10" s="36">
        <v>2.3999976118531385E-3</v>
      </c>
      <c r="AJ10" s="36">
        <v>2.6949505680404781E-4</v>
      </c>
      <c r="AK10" s="37">
        <v>2.2845938336731385E-3</v>
      </c>
      <c r="AL10" s="35">
        <v>1.5675714689549317E-10</v>
      </c>
      <c r="AM10" s="36">
        <v>-6.9440781406743507E-4</v>
      </c>
      <c r="AN10" s="36">
        <v>-3.0849711729484118E-4</v>
      </c>
      <c r="AO10" s="36">
        <v>5.3468550235491268E-4</v>
      </c>
      <c r="AP10" s="36">
        <v>5.018843886790021E-3</v>
      </c>
      <c r="AQ10" s="36">
        <v>-2.8125639484183696E-3</v>
      </c>
      <c r="AR10" s="36">
        <v>1.2387899511644386E-3</v>
      </c>
      <c r="AS10" s="36">
        <v>2.9457225356142803E-6</v>
      </c>
      <c r="AT10" s="37">
        <v>9.8656811577403311E-4</v>
      </c>
    </row>
    <row r="11" spans="1:46" x14ac:dyDescent="0.3">
      <c r="A11" s="30">
        <v>1976</v>
      </c>
      <c r="B11" s="41">
        <v>15</v>
      </c>
      <c r="C11" s="42">
        <v>3</v>
      </c>
      <c r="D11" s="42">
        <v>1</v>
      </c>
      <c r="E11" s="42">
        <v>1</v>
      </c>
      <c r="F11" s="42">
        <v>3</v>
      </c>
      <c r="G11" s="42">
        <v>6</v>
      </c>
      <c r="H11" s="42"/>
      <c r="I11" s="42"/>
      <c r="J11" s="43">
        <v>1</v>
      </c>
      <c r="K11" s="36">
        <v>7.3294545604380062E-2</v>
      </c>
      <c r="L11" s="36">
        <v>0.2221191012590836</v>
      </c>
      <c r="M11" s="36">
        <v>2.0048542622891707E-5</v>
      </c>
      <c r="N11" s="36">
        <v>2.4638272523028601E-3</v>
      </c>
      <c r="O11" s="36">
        <v>5.0966822865750848E-2</v>
      </c>
      <c r="P11" s="36">
        <v>3.0834945238733143E-2</v>
      </c>
      <c r="Q11" s="36">
        <v>0</v>
      </c>
      <c r="R11" s="36">
        <v>0</v>
      </c>
      <c r="S11" s="36">
        <v>3.9360092983887734E-2</v>
      </c>
      <c r="T11" s="35">
        <v>1.378954211044964E-3</v>
      </c>
      <c r="U11" s="36">
        <v>-7.3855545266992987E-4</v>
      </c>
      <c r="V11" s="36">
        <v>0.11494160577751208</v>
      </c>
      <c r="W11" s="36">
        <v>2.5465615810497739E-2</v>
      </c>
      <c r="X11" s="36">
        <v>5.7343564731692671E-2</v>
      </c>
      <c r="Y11" s="36">
        <v>1.9710054550461089E-3</v>
      </c>
      <c r="Z11" s="36"/>
      <c r="AA11" s="36"/>
      <c r="AB11" s="37">
        <v>1.8616710172228346E-3</v>
      </c>
      <c r="AC11" s="36">
        <v>1.7372749503737157E-3</v>
      </c>
      <c r="AD11" s="36">
        <v>8.2720509716783792E-4</v>
      </c>
      <c r="AE11" s="36">
        <v>-1.5583209984713176E-4</v>
      </c>
      <c r="AF11" s="36">
        <v>1.7213408936867414E-3</v>
      </c>
      <c r="AG11" s="36">
        <v>2.2349060053015873E-2</v>
      </c>
      <c r="AH11" s="36">
        <v>-4.4173699313999198E-4</v>
      </c>
      <c r="AI11" s="36">
        <v>2.4058651493770494E-3</v>
      </c>
      <c r="AJ11" s="36">
        <v>2.4192549426767625E-4</v>
      </c>
      <c r="AK11" s="37">
        <v>3.0245439117775239E-3</v>
      </c>
      <c r="AL11" s="35">
        <v>2.6764638956200776E-10</v>
      </c>
      <c r="AM11" s="36">
        <v>-9.1078420712071369E-4</v>
      </c>
      <c r="AN11" s="36">
        <v>-3.4963819497778488E-4</v>
      </c>
      <c r="AO11" s="36">
        <v>4.3685796365851314E-4</v>
      </c>
      <c r="AP11" s="36">
        <v>7.0496420305272596E-3</v>
      </c>
      <c r="AQ11" s="36">
        <v>-3.1966437872605682E-3</v>
      </c>
      <c r="AR11" s="36">
        <v>1.0275185202878625E-3</v>
      </c>
      <c r="AS11" s="36">
        <v>-8.5515816614209491E-5</v>
      </c>
      <c r="AT11" s="37">
        <v>1.2483343038421576E-3</v>
      </c>
    </row>
    <row r="12" spans="1:46" x14ac:dyDescent="0.3">
      <c r="A12" s="30">
        <v>1977</v>
      </c>
      <c r="B12" s="41">
        <v>22</v>
      </c>
      <c r="C12" s="42">
        <v>4</v>
      </c>
      <c r="D12" s="42">
        <v>1</v>
      </c>
      <c r="E12" s="42">
        <v>1</v>
      </c>
      <c r="F12" s="42">
        <v>4</v>
      </c>
      <c r="G12" s="42">
        <v>10</v>
      </c>
      <c r="H12" s="42"/>
      <c r="I12" s="42"/>
      <c r="J12" s="43">
        <v>2</v>
      </c>
      <c r="K12" s="36">
        <v>0.10118838598067038</v>
      </c>
      <c r="L12" s="36">
        <v>0.23334821470161671</v>
      </c>
      <c r="M12" s="36">
        <v>2.0061282595502219E-5</v>
      </c>
      <c r="N12" s="36">
        <v>2.4584203642167134E-3</v>
      </c>
      <c r="O12" s="36">
        <v>0.10165036947681201</v>
      </c>
      <c r="P12" s="36">
        <v>0.5655074610966111</v>
      </c>
      <c r="Q12" s="36">
        <v>0</v>
      </c>
      <c r="R12" s="36">
        <v>0</v>
      </c>
      <c r="S12" s="36">
        <v>0.11684990444621782</v>
      </c>
      <c r="T12" s="35">
        <v>1.3569955033351242E-3</v>
      </c>
      <c r="U12" s="36">
        <v>-6.6369503233988842E-4</v>
      </c>
      <c r="V12" s="36">
        <v>0.10585599489960318</v>
      </c>
      <c r="W12" s="36">
        <v>2.4444180445890185E-2</v>
      </c>
      <c r="X12" s="36">
        <v>3.3255042024949187E-2</v>
      </c>
      <c r="Y12" s="36">
        <v>-7.4990571743382061E-4</v>
      </c>
      <c r="Z12" s="36"/>
      <c r="AA12" s="36"/>
      <c r="AB12" s="37">
        <v>6.0134605432751375E-3</v>
      </c>
      <c r="AC12" s="36">
        <v>1.8496716865620407E-3</v>
      </c>
      <c r="AD12" s="36">
        <v>1.2627823397904671E-3</v>
      </c>
      <c r="AE12" s="36">
        <v>-1.2477429635726232E-4</v>
      </c>
      <c r="AF12" s="36">
        <v>1.5760543551207222E-3</v>
      </c>
      <c r="AG12" s="36">
        <v>1.9661696693857218E-2</v>
      </c>
      <c r="AH12" s="36">
        <v>-3.4557973645881276E-4</v>
      </c>
      <c r="AI12" s="36">
        <v>2.3843085548181011E-3</v>
      </c>
      <c r="AJ12" s="36">
        <v>2.2069932375369812E-4</v>
      </c>
      <c r="AK12" s="37">
        <v>5.224914261605703E-3</v>
      </c>
      <c r="AL12" s="35">
        <v>1.0848343817856098E-10</v>
      </c>
      <c r="AM12" s="36">
        <v>-4.9424138112595997E-4</v>
      </c>
      <c r="AN12" s="36">
        <v>-3.0701984404712934E-4</v>
      </c>
      <c r="AO12" s="36">
        <v>1.910420460367178E-4</v>
      </c>
      <c r="AP12" s="36">
        <v>3.4026637889501433E-3</v>
      </c>
      <c r="AQ12" s="36">
        <v>-3.2331347302638029E-3</v>
      </c>
      <c r="AR12" s="36">
        <v>9.7210833302713772E-4</v>
      </c>
      <c r="AS12" s="36">
        <v>-1.158666696854307E-4</v>
      </c>
      <c r="AT12" s="37">
        <v>2.9314701239253702E-3</v>
      </c>
    </row>
    <row r="13" spans="1:46" x14ac:dyDescent="0.3">
      <c r="A13" s="30">
        <v>1978</v>
      </c>
      <c r="B13" s="41">
        <v>21</v>
      </c>
      <c r="C13" s="42">
        <v>3</v>
      </c>
      <c r="D13" s="42"/>
      <c r="E13" s="42">
        <v>1</v>
      </c>
      <c r="F13" s="42">
        <v>5</v>
      </c>
      <c r="G13" s="42">
        <v>10</v>
      </c>
      <c r="H13" s="42"/>
      <c r="I13" s="42"/>
      <c r="J13" s="43">
        <v>2</v>
      </c>
      <c r="K13" s="36">
        <v>8.5878919940947637E-2</v>
      </c>
      <c r="L13" s="36">
        <v>0.18087157363713963</v>
      </c>
      <c r="M13" s="36">
        <v>0</v>
      </c>
      <c r="N13" s="36">
        <v>2.1975056094596141E-3</v>
      </c>
      <c r="O13" s="36">
        <v>0.12179984617717692</v>
      </c>
      <c r="P13" s="36">
        <v>0.55223894372830762</v>
      </c>
      <c r="Q13" s="36">
        <v>0</v>
      </c>
      <c r="R13" s="36">
        <v>0</v>
      </c>
      <c r="S13" s="36">
        <v>0.11989524645183872</v>
      </c>
      <c r="T13" s="35">
        <v>-4.3022759709661411E-4</v>
      </c>
      <c r="U13" s="36">
        <v>-3.4674980409010385E-3</v>
      </c>
      <c r="V13" s="36"/>
      <c r="W13" s="36">
        <v>2.1638698779090366E-2</v>
      </c>
      <c r="X13" s="36">
        <v>2.6459933387285452E-2</v>
      </c>
      <c r="Y13" s="36">
        <v>-9.0128815017974406E-4</v>
      </c>
      <c r="Z13" s="36"/>
      <c r="AA13" s="36"/>
      <c r="AB13" s="37">
        <v>6.7412778443524399E-3</v>
      </c>
      <c r="AC13" s="36">
        <v>1.6720667715894074E-3</v>
      </c>
      <c r="AD13" s="36">
        <v>1.1842785544047272E-3</v>
      </c>
      <c r="AE13" s="36">
        <v>-1.11208240179572E-4</v>
      </c>
      <c r="AF13" s="36">
        <v>1.4380512082888377E-3</v>
      </c>
      <c r="AG13" s="36">
        <v>1.7468890928622333E-2</v>
      </c>
      <c r="AH13" s="36">
        <v>-4.1088592479325342E-4</v>
      </c>
      <c r="AI13" s="36">
        <v>2.3687780520428524E-3</v>
      </c>
      <c r="AJ13" s="36">
        <v>1.6806924690243425E-4</v>
      </c>
      <c r="AK13" s="37">
        <v>6.5808497315598263E-3</v>
      </c>
      <c r="AL13" s="35">
        <v>-8.5765512957936269E-11</v>
      </c>
      <c r="AM13" s="36">
        <v>-3.8967902377768374E-4</v>
      </c>
      <c r="AN13" s="36">
        <v>-2.7334215877795832E-4</v>
      </c>
      <c r="AO13" s="36">
        <v>1.3443861356205957E-4</v>
      </c>
      <c r="AP13" s="36">
        <v>1.7421058383064864E-3</v>
      </c>
      <c r="AQ13" s="36">
        <v>-3.2183311627366918E-3</v>
      </c>
      <c r="AR13" s="36">
        <v>1.1002141151091971E-3</v>
      </c>
      <c r="AS13" s="36">
        <v>-1.2344120253555317E-4</v>
      </c>
      <c r="AT13" s="37">
        <v>4.2591487289500209E-3</v>
      </c>
    </row>
    <row r="14" spans="1:46" x14ac:dyDescent="0.3">
      <c r="A14" s="30">
        <v>1979</v>
      </c>
      <c r="B14" s="41">
        <v>25</v>
      </c>
      <c r="C14" s="42">
        <v>4</v>
      </c>
      <c r="D14" s="42"/>
      <c r="E14" s="42">
        <v>2</v>
      </c>
      <c r="F14" s="42">
        <v>5</v>
      </c>
      <c r="G14" s="42">
        <v>12</v>
      </c>
      <c r="H14" s="42"/>
      <c r="I14" s="42"/>
      <c r="J14" s="43">
        <v>2</v>
      </c>
      <c r="K14" s="36">
        <v>0.12717277935650059</v>
      </c>
      <c r="L14" s="36">
        <v>0.23868429444456177</v>
      </c>
      <c r="M14" s="36">
        <v>0</v>
      </c>
      <c r="N14" s="36">
        <v>0.24610382139936929</v>
      </c>
      <c r="O14" s="36">
        <v>0.11926668969357951</v>
      </c>
      <c r="P14" s="36">
        <v>0.60416587571436453</v>
      </c>
      <c r="Q14" s="36">
        <v>0</v>
      </c>
      <c r="R14" s="36">
        <v>0</v>
      </c>
      <c r="S14" s="36">
        <v>0.12671254722048367</v>
      </c>
      <c r="T14" s="35">
        <v>6.3907377270275257E-4</v>
      </c>
      <c r="U14" s="36">
        <v>-9.1182467448123116E-4</v>
      </c>
      <c r="V14" s="36"/>
      <c r="W14" s="36">
        <v>1.8619723479400301E-4</v>
      </c>
      <c r="X14" s="36">
        <v>2.5497247482876011E-2</v>
      </c>
      <c r="Y14" s="36">
        <v>-1.7072277209043377E-3</v>
      </c>
      <c r="Z14" s="36"/>
      <c r="AA14" s="36"/>
      <c r="AB14" s="37">
        <v>7.6518439971629765E-3</v>
      </c>
      <c r="AC14" s="36">
        <v>2.0335491952184386E-3</v>
      </c>
      <c r="AD14" s="36">
        <v>1.3797125865730427E-3</v>
      </c>
      <c r="AE14" s="36">
        <v>-1.0504501998305962E-4</v>
      </c>
      <c r="AF14" s="36">
        <v>1.6491830379304091E-3</v>
      </c>
      <c r="AG14" s="36">
        <v>2.1211128937118809E-2</v>
      </c>
      <c r="AH14" s="36">
        <v>-9.8811312684013268E-4</v>
      </c>
      <c r="AI14" s="36">
        <v>2.3604459671896791E-3</v>
      </c>
      <c r="AJ14" s="36">
        <v>2.5917987724791218E-4</v>
      </c>
      <c r="AK14" s="37">
        <v>7.1975617060618677E-3</v>
      </c>
      <c r="AL14" s="35">
        <v>9.3543837043798418E-11</v>
      </c>
      <c r="AM14" s="36">
        <v>-4.1311604511285903E-4</v>
      </c>
      <c r="AN14" s="36">
        <v>-2.9611148202134168E-4</v>
      </c>
      <c r="AO14" s="36">
        <v>2.3591469807283046E-4</v>
      </c>
      <c r="AP14" s="36">
        <v>3.0205717046868537E-3</v>
      </c>
      <c r="AQ14" s="36">
        <v>-4.3381045026396163E-3</v>
      </c>
      <c r="AR14" s="36">
        <v>8.8155975311173277E-4</v>
      </c>
      <c r="AS14" s="36">
        <v>-1.019843767939974E-4</v>
      </c>
      <c r="AT14" s="37">
        <v>4.3185631763357907E-3</v>
      </c>
    </row>
    <row r="15" spans="1:46" x14ac:dyDescent="0.3">
      <c r="A15" s="30">
        <v>1980</v>
      </c>
      <c r="B15" s="41">
        <v>32</v>
      </c>
      <c r="C15" s="42">
        <v>4</v>
      </c>
      <c r="D15" s="42"/>
      <c r="E15" s="42">
        <v>4</v>
      </c>
      <c r="F15" s="42">
        <v>5</v>
      </c>
      <c r="G15" s="42">
        <v>16</v>
      </c>
      <c r="H15" s="42"/>
      <c r="I15" s="42">
        <v>1</v>
      </c>
      <c r="J15" s="43">
        <v>2</v>
      </c>
      <c r="K15" s="36">
        <v>0.15522941633812812</v>
      </c>
      <c r="L15" s="36">
        <v>0.23954839804025213</v>
      </c>
      <c r="M15" s="36">
        <v>0</v>
      </c>
      <c r="N15" s="36">
        <v>0.45730771588167002</v>
      </c>
      <c r="O15" s="36">
        <v>0.12974654281612313</v>
      </c>
      <c r="P15" s="36">
        <v>0.62505327351180107</v>
      </c>
      <c r="Q15" s="36">
        <v>0</v>
      </c>
      <c r="R15" s="36">
        <v>4.1911715522036784E-2</v>
      </c>
      <c r="S15" s="36">
        <v>0.12252539718775822</v>
      </c>
      <c r="T15" s="35">
        <v>9.6875180684881E-4</v>
      </c>
      <c r="U15" s="36">
        <v>-9.5268259626284167E-4</v>
      </c>
      <c r="V15" s="36"/>
      <c r="W15" s="36">
        <v>1.4463793494429514E-3</v>
      </c>
      <c r="X15" s="36">
        <v>2.1471706743046111E-2</v>
      </c>
      <c r="Y15" s="36">
        <v>-1.4980077572895681E-3</v>
      </c>
      <c r="Z15" s="36"/>
      <c r="AA15" s="36">
        <v>4.6001284132868381E-3</v>
      </c>
      <c r="AB15" s="37">
        <v>9.8076780336345103E-3</v>
      </c>
      <c r="AC15" s="36">
        <v>1.9377087029192599E-3</v>
      </c>
      <c r="AD15" s="36">
        <v>1.2217309610402332E-3</v>
      </c>
      <c r="AE15" s="36">
        <v>-9.4458917208375951E-5</v>
      </c>
      <c r="AF15" s="36">
        <v>1.4210625302503025E-3</v>
      </c>
      <c r="AG15" s="36">
        <v>1.7386450295224225E-2</v>
      </c>
      <c r="AH15" s="36">
        <v>-8.4662553677641915E-4</v>
      </c>
      <c r="AI15" s="36">
        <v>2.3169013735518137E-3</v>
      </c>
      <c r="AJ15" s="36">
        <v>2.8901710308779977E-4</v>
      </c>
      <c r="AK15" s="37">
        <v>1.0321876295496579E-2</v>
      </c>
      <c r="AL15" s="35">
        <v>1.6423116720996322E-10</v>
      </c>
      <c r="AM15" s="36">
        <v>-4.728905130166448E-4</v>
      </c>
      <c r="AN15" s="36">
        <v>-2.8171299842417292E-4</v>
      </c>
      <c r="AO15" s="36">
        <v>1.1664700258221043E-4</v>
      </c>
      <c r="AP15" s="36">
        <v>1.345566038927835E-3</v>
      </c>
      <c r="AQ15" s="36">
        <v>-3.8771270243086373E-3</v>
      </c>
      <c r="AR15" s="36">
        <v>8.9749378715646021E-4</v>
      </c>
      <c r="AS15" s="36">
        <v>-6.660158316696648E-5</v>
      </c>
      <c r="AT15" s="37">
        <v>6.8880989386566052E-3</v>
      </c>
    </row>
    <row r="16" spans="1:46" x14ac:dyDescent="0.3">
      <c r="A16" s="30">
        <v>1981</v>
      </c>
      <c r="B16" s="41">
        <v>31</v>
      </c>
      <c r="C16" s="42">
        <v>4</v>
      </c>
      <c r="D16" s="42"/>
      <c r="E16" s="42">
        <v>5</v>
      </c>
      <c r="F16" s="42">
        <v>5</v>
      </c>
      <c r="G16" s="42">
        <v>14</v>
      </c>
      <c r="H16" s="42"/>
      <c r="I16" s="42">
        <v>1</v>
      </c>
      <c r="J16" s="43">
        <v>2</v>
      </c>
      <c r="K16" s="36">
        <v>0.15163128512111126</v>
      </c>
      <c r="L16" s="36">
        <v>0.23649986055456471</v>
      </c>
      <c r="M16" s="36">
        <v>0</v>
      </c>
      <c r="N16" s="36">
        <v>0.52875271047065986</v>
      </c>
      <c r="O16" s="36">
        <v>0.12176550140260582</v>
      </c>
      <c r="P16" s="36">
        <v>0.58394316352173581</v>
      </c>
      <c r="Q16" s="36">
        <v>0</v>
      </c>
      <c r="R16" s="36">
        <v>4.3575390119167667E-2</v>
      </c>
      <c r="S16" s="36">
        <v>0.11719522945988584</v>
      </c>
      <c r="T16" s="35">
        <v>1.3059024448900138E-3</v>
      </c>
      <c r="U16" s="36">
        <v>-1.2381525758283815E-3</v>
      </c>
      <c r="V16" s="36"/>
      <c r="W16" s="36">
        <v>1.4758693603101941E-3</v>
      </c>
      <c r="X16" s="36">
        <v>2.4340494056020685E-2</v>
      </c>
      <c r="Y16" s="36">
        <v>-1.0821232953823821E-3</v>
      </c>
      <c r="Z16" s="36"/>
      <c r="AA16" s="36">
        <v>5.6544705873565427E-3</v>
      </c>
      <c r="AB16" s="37">
        <v>1.0821603680966168E-2</v>
      </c>
      <c r="AC16" s="36">
        <v>1.6017565445998385E-3</v>
      </c>
      <c r="AD16" s="36">
        <v>1.4951760412179505E-3</v>
      </c>
      <c r="AE16" s="36">
        <v>-9.363601597070667E-4</v>
      </c>
      <c r="AF16" s="36">
        <v>1.6190882323240325E-3</v>
      </c>
      <c r="AG16" s="36">
        <v>1.4579130689746233E-2</v>
      </c>
      <c r="AH16" s="36">
        <v>-4.7074620178176168E-4</v>
      </c>
      <c r="AI16" s="36">
        <v>2.3054306367304104E-3</v>
      </c>
      <c r="AJ16" s="36">
        <v>3.0328652613784542E-4</v>
      </c>
      <c r="AK16" s="37">
        <v>8.634687088155072E-3</v>
      </c>
      <c r="AL16" s="35">
        <v>7.7193645490099444E-11</v>
      </c>
      <c r="AM16" s="36">
        <v>1.3994360860539347E-4</v>
      </c>
      <c r="AN16" s="36">
        <v>-1.2985109806298264E-3</v>
      </c>
      <c r="AO16" s="36">
        <v>6.4577314221707989E-4</v>
      </c>
      <c r="AP16" s="36">
        <v>1.2425845409584427E-3</v>
      </c>
      <c r="AQ16" s="36">
        <v>-2.8595914999044974E-3</v>
      </c>
      <c r="AR16" s="36">
        <v>1.1804712568251503E-3</v>
      </c>
      <c r="AS16" s="36">
        <v>2.7350283555248137E-5</v>
      </c>
      <c r="AT16" s="37">
        <v>6.1660460259695656E-3</v>
      </c>
    </row>
    <row r="17" spans="1:46" x14ac:dyDescent="0.3">
      <c r="A17" s="30">
        <v>1982</v>
      </c>
      <c r="B17" s="41">
        <v>36</v>
      </c>
      <c r="C17" s="42">
        <v>5</v>
      </c>
      <c r="D17" s="42">
        <v>1</v>
      </c>
      <c r="E17" s="42">
        <v>7</v>
      </c>
      <c r="F17" s="42">
        <v>5</v>
      </c>
      <c r="G17" s="42">
        <v>14</v>
      </c>
      <c r="H17" s="42"/>
      <c r="I17" s="42">
        <v>2</v>
      </c>
      <c r="J17" s="43">
        <v>2</v>
      </c>
      <c r="K17" s="36">
        <v>0.17687187163160592</v>
      </c>
      <c r="L17" s="36">
        <v>0.26434211542392066</v>
      </c>
      <c r="M17" s="36">
        <v>2.7693180215916399E-5</v>
      </c>
      <c r="N17" s="36">
        <v>0.55065694721120473</v>
      </c>
      <c r="O17" s="36">
        <v>0.12671004048766876</v>
      </c>
      <c r="P17" s="36">
        <v>0.58584659225279245</v>
      </c>
      <c r="Q17" s="36">
        <v>0</v>
      </c>
      <c r="R17" s="36">
        <v>0.2273341047919164</v>
      </c>
      <c r="S17" s="36">
        <v>0.11438398444082971</v>
      </c>
      <c r="T17" s="35">
        <v>1.010192110956208E-3</v>
      </c>
      <c r="U17" s="36">
        <v>-1.8307521298968038E-3</v>
      </c>
      <c r="V17" s="36">
        <v>6.775480766974358E-2</v>
      </c>
      <c r="W17" s="36">
        <v>1.6761507304584302E-3</v>
      </c>
      <c r="X17" s="36">
        <v>2.2470936238986675E-2</v>
      </c>
      <c r="Y17" s="36">
        <v>-1.8313553897020727E-3</v>
      </c>
      <c r="Z17" s="36"/>
      <c r="AA17" s="36">
        <v>2.7186560591461379E-3</v>
      </c>
      <c r="AB17" s="37">
        <v>1.3021481672643524E-2</v>
      </c>
      <c r="AC17" s="36">
        <v>1.5387884984164458E-3</v>
      </c>
      <c r="AD17" s="36">
        <v>1.4217382356922978E-3</v>
      </c>
      <c r="AE17" s="36">
        <v>-9.9820110227312312E-4</v>
      </c>
      <c r="AF17" s="36">
        <v>1.5641124991044267E-3</v>
      </c>
      <c r="AG17" s="36">
        <v>1.3683554629456716E-2</v>
      </c>
      <c r="AH17" s="36">
        <v>-1.0699926836297557E-3</v>
      </c>
      <c r="AI17" s="36">
        <v>2.257924353531842E-3</v>
      </c>
      <c r="AJ17" s="36">
        <v>3.6668902063543364E-4</v>
      </c>
      <c r="AK17" s="37">
        <v>1.0321585432958753E-2</v>
      </c>
      <c r="AL17" s="35">
        <v>-3.0778360626895909E-10</v>
      </c>
      <c r="AM17" s="36">
        <v>1.7474860391851881E-4</v>
      </c>
      <c r="AN17" s="36">
        <v>-1.3455200564284396E-3</v>
      </c>
      <c r="AO17" s="36">
        <v>4.2956921912636205E-4</v>
      </c>
      <c r="AP17" s="36">
        <v>6.6783649511285533E-4</v>
      </c>
      <c r="AQ17" s="36">
        <v>-3.1931613748722065E-3</v>
      </c>
      <c r="AR17" s="36">
        <v>1.2054632956811514E-3</v>
      </c>
      <c r="AS17" s="36">
        <v>9.9652477299497479E-5</v>
      </c>
      <c r="AT17" s="37">
        <v>7.6948809698813674E-3</v>
      </c>
    </row>
    <row r="18" spans="1:46" x14ac:dyDescent="0.3">
      <c r="A18" s="30">
        <v>1983</v>
      </c>
      <c r="B18" s="41">
        <v>37</v>
      </c>
      <c r="C18" s="42">
        <v>5</v>
      </c>
      <c r="D18" s="42">
        <v>2</v>
      </c>
      <c r="E18" s="42">
        <v>6</v>
      </c>
      <c r="F18" s="42">
        <v>5</v>
      </c>
      <c r="G18" s="42">
        <v>14</v>
      </c>
      <c r="H18" s="42"/>
      <c r="I18" s="42">
        <v>2</v>
      </c>
      <c r="J18" s="43">
        <v>3</v>
      </c>
      <c r="K18" s="36">
        <v>0.14755998057995343</v>
      </c>
      <c r="L18" s="36">
        <v>0.25671084948656125</v>
      </c>
      <c r="M18" s="36">
        <v>4.8047979067221457E-5</v>
      </c>
      <c r="N18" s="36">
        <v>0.24202792933749176</v>
      </c>
      <c r="O18" s="36">
        <v>0.12843983793035676</v>
      </c>
      <c r="P18" s="36">
        <v>0.57538753134633924</v>
      </c>
      <c r="Q18" s="36">
        <v>0</v>
      </c>
      <c r="R18" s="36">
        <v>0.22624223658044176</v>
      </c>
      <c r="S18" s="36">
        <v>0.10493778895380777</v>
      </c>
      <c r="T18" s="35">
        <v>8.0159364024491673E-4</v>
      </c>
      <c r="U18" s="36">
        <v>-1.8886679330271899E-3</v>
      </c>
      <c r="V18" s="36">
        <v>9.6827260629714043E-2</v>
      </c>
      <c r="W18" s="36">
        <v>3.1369198235457789E-4</v>
      </c>
      <c r="X18" s="36">
        <v>1.9316486336917488E-2</v>
      </c>
      <c r="Y18" s="36">
        <v>-1.2641734572458746E-3</v>
      </c>
      <c r="Z18" s="36"/>
      <c r="AA18" s="36">
        <v>2.4817087828110252E-3</v>
      </c>
      <c r="AB18" s="37">
        <v>1.486401094054739E-2</v>
      </c>
      <c r="AC18" s="36">
        <v>1.6530341017077378E-3</v>
      </c>
      <c r="AD18" s="36">
        <v>1.4120944530585282E-3</v>
      </c>
      <c r="AE18" s="36">
        <v>-9.956437279068774E-4</v>
      </c>
      <c r="AF18" s="36">
        <v>2.6130557535388832E-3</v>
      </c>
      <c r="AG18" s="36">
        <v>1.5169802183040522E-2</v>
      </c>
      <c r="AH18" s="36">
        <v>-6.5270104742100744E-4</v>
      </c>
      <c r="AI18" s="36">
        <v>2.2560833730634671E-3</v>
      </c>
      <c r="AJ18" s="36">
        <v>2.9972858288145927E-4</v>
      </c>
      <c r="AK18" s="37">
        <v>1.0851704293874789E-2</v>
      </c>
      <c r="AL18" s="35">
        <v>-8.7788103111368843E-12</v>
      </c>
      <c r="AM18" s="36">
        <v>1.2556630473688085E-4</v>
      </c>
      <c r="AN18" s="36">
        <v>-1.3561916534643921E-3</v>
      </c>
      <c r="AO18" s="36">
        <v>1.4144123555914312E-3</v>
      </c>
      <c r="AP18" s="36">
        <v>2.0535964606160136E-4</v>
      </c>
      <c r="AQ18" s="36">
        <v>-2.9575921954035516E-3</v>
      </c>
      <c r="AR18" s="36">
        <v>1.1514499750259102E-3</v>
      </c>
      <c r="AS18" s="36">
        <v>3.1608446539847836E-5</v>
      </c>
      <c r="AT18" s="37">
        <v>7.9802474071146799E-3</v>
      </c>
    </row>
    <row r="19" spans="1:46" x14ac:dyDescent="0.3">
      <c r="A19" s="30">
        <v>1984</v>
      </c>
      <c r="B19" s="41">
        <v>36</v>
      </c>
      <c r="C19" s="42">
        <v>5</v>
      </c>
      <c r="D19" s="42">
        <v>2</v>
      </c>
      <c r="E19" s="42">
        <v>6</v>
      </c>
      <c r="F19" s="42">
        <v>5</v>
      </c>
      <c r="G19" s="42">
        <v>14</v>
      </c>
      <c r="H19" s="42"/>
      <c r="I19" s="42">
        <v>2</v>
      </c>
      <c r="J19" s="43">
        <v>2</v>
      </c>
      <c r="K19" s="36">
        <v>0.13934366522740005</v>
      </c>
      <c r="L19" s="36">
        <v>0.25760913883345671</v>
      </c>
      <c r="M19" s="36">
        <v>4.9351951876307582E-5</v>
      </c>
      <c r="N19" s="36">
        <v>0.2283768184782296</v>
      </c>
      <c r="O19" s="36">
        <v>0.13213146355497135</v>
      </c>
      <c r="P19" s="36">
        <v>0.59345873812864136</v>
      </c>
      <c r="Q19" s="36">
        <v>0</v>
      </c>
      <c r="R19" s="36">
        <v>0.22363625099980736</v>
      </c>
      <c r="S19" s="36">
        <v>3.6764674113131592E-2</v>
      </c>
      <c r="T19" s="35">
        <v>7.4750889129257981E-4</v>
      </c>
      <c r="U19" s="36">
        <v>-1.5780493467680776E-3</v>
      </c>
      <c r="V19" s="36">
        <v>8.2469211352351315E-2</v>
      </c>
      <c r="W19" s="36">
        <v>5.88016751352987E-4</v>
      </c>
      <c r="X19" s="36">
        <v>1.6572634213064884E-2</v>
      </c>
      <c r="Y19" s="36">
        <v>-8.2456981104455805E-4</v>
      </c>
      <c r="Z19" s="36"/>
      <c r="AA19" s="36">
        <v>2.0321768496716595E-3</v>
      </c>
      <c r="AB19" s="37">
        <v>2.5019592028600164E-2</v>
      </c>
      <c r="AC19" s="36">
        <v>1.6635174324314572E-3</v>
      </c>
      <c r="AD19" s="36">
        <v>1.700394442893653E-3</v>
      </c>
      <c r="AE19" s="36">
        <v>-9.8843388311633151E-4</v>
      </c>
      <c r="AF19" s="36">
        <v>2.6980732999375171E-3</v>
      </c>
      <c r="AG19" s="36">
        <v>1.7021797993137328E-2</v>
      </c>
      <c r="AH19" s="36">
        <v>-3.0625680669196136E-4</v>
      </c>
      <c r="AI19" s="36">
        <v>2.2493184407031829E-3</v>
      </c>
      <c r="AJ19" s="36">
        <v>1.8342854398127506E-4</v>
      </c>
      <c r="AK19" s="37">
        <v>8.6346883531357999E-3</v>
      </c>
      <c r="AL19" s="35">
        <v>1.0649097356570249E-10</v>
      </c>
      <c r="AM19" s="36">
        <v>3.4234188330884032E-4</v>
      </c>
      <c r="AN19" s="36">
        <v>-1.3658666287974044E-3</v>
      </c>
      <c r="AO19" s="36">
        <v>1.3968525735580585E-3</v>
      </c>
      <c r="AP19" s="36">
        <v>1.5297845614622241E-3</v>
      </c>
      <c r="AQ19" s="36">
        <v>-2.5423737758012038E-3</v>
      </c>
      <c r="AR19" s="36">
        <v>1.0907498344157496E-3</v>
      </c>
      <c r="AS19" s="36">
        <v>-8.0499957941416854E-5</v>
      </c>
      <c r="AT19" s="37">
        <v>5.9774509760178347E-3</v>
      </c>
    </row>
    <row r="20" spans="1:46" x14ac:dyDescent="0.3">
      <c r="A20" s="30">
        <v>1985</v>
      </c>
      <c r="B20" s="41">
        <v>38</v>
      </c>
      <c r="C20" s="42">
        <v>5</v>
      </c>
      <c r="D20" s="42">
        <v>4</v>
      </c>
      <c r="E20" s="42">
        <v>6</v>
      </c>
      <c r="F20" s="42">
        <v>5</v>
      </c>
      <c r="G20" s="42">
        <v>15</v>
      </c>
      <c r="H20" s="42"/>
      <c r="I20" s="42">
        <v>2</v>
      </c>
      <c r="J20" s="43">
        <v>1</v>
      </c>
      <c r="K20" s="36">
        <v>0.12510327692442169</v>
      </c>
      <c r="L20" s="36">
        <v>0.2596161625504857</v>
      </c>
      <c r="M20" s="36">
        <v>6.6765233261312069E-5</v>
      </c>
      <c r="N20" s="36">
        <v>2.1041860361096971E-2</v>
      </c>
      <c r="O20" s="36">
        <v>0.14119836337329758</v>
      </c>
      <c r="P20" s="36">
        <v>0.60658118428707442</v>
      </c>
      <c r="Q20" s="36">
        <v>0</v>
      </c>
      <c r="R20" s="36">
        <v>0.21368738339014828</v>
      </c>
      <c r="S20" s="36">
        <v>3.7904799130041265E-2</v>
      </c>
      <c r="T20" s="35">
        <v>6.7858086408960697E-4</v>
      </c>
      <c r="U20" s="36">
        <v>-1.6102738616738329E-3</v>
      </c>
      <c r="V20" s="36">
        <v>0.13309132666471871</v>
      </c>
      <c r="W20" s="36">
        <v>8.6185909421098595E-3</v>
      </c>
      <c r="X20" s="36">
        <v>1.304149086930754E-2</v>
      </c>
      <c r="Y20" s="36">
        <v>-9.2569114512597783E-4</v>
      </c>
      <c r="Z20" s="36"/>
      <c r="AA20" s="36">
        <v>2.1776341552838209E-3</v>
      </c>
      <c r="AB20" s="37">
        <v>2.4412405073073032E-2</v>
      </c>
      <c r="AC20" s="36">
        <v>1.4710767081038006E-3</v>
      </c>
      <c r="AD20" s="36">
        <v>1.7545547637919858E-3</v>
      </c>
      <c r="AE20" s="36">
        <v>-1.0090919580508515E-3</v>
      </c>
      <c r="AF20" s="36">
        <v>3.2463692530240408E-3</v>
      </c>
      <c r="AG20" s="36">
        <v>1.2983974742546655E-2</v>
      </c>
      <c r="AH20" s="36">
        <v>1.3461466770701644E-4</v>
      </c>
      <c r="AI20" s="36">
        <v>2.190080625176628E-3</v>
      </c>
      <c r="AJ20" s="36">
        <v>2.040802412828176E-4</v>
      </c>
      <c r="AK20" s="37">
        <v>9.1335788996234363E-3</v>
      </c>
      <c r="AL20" s="35">
        <v>-2.9551453491272049E-11</v>
      </c>
      <c r="AM20" s="36">
        <v>5.206497108040881E-4</v>
      </c>
      <c r="AN20" s="36">
        <v>-1.3522295180945442E-3</v>
      </c>
      <c r="AO20" s="36">
        <v>1.9392509135484962E-3</v>
      </c>
      <c r="AP20" s="36">
        <v>-6.0838027556159747E-4</v>
      </c>
      <c r="AQ20" s="36">
        <v>-1.8617153029918667E-3</v>
      </c>
      <c r="AR20" s="36">
        <v>1.1115750351046931E-3</v>
      </c>
      <c r="AS20" s="36">
        <v>-4.8186797686965014E-5</v>
      </c>
      <c r="AT20" s="37">
        <v>6.5937547284980556E-3</v>
      </c>
    </row>
    <row r="21" spans="1:46" x14ac:dyDescent="0.3">
      <c r="A21" s="30">
        <v>1986</v>
      </c>
      <c r="B21" s="41">
        <v>42</v>
      </c>
      <c r="C21" s="42">
        <v>5</v>
      </c>
      <c r="D21" s="42">
        <v>4</v>
      </c>
      <c r="E21" s="42">
        <v>9</v>
      </c>
      <c r="F21" s="42">
        <v>5</v>
      </c>
      <c r="G21" s="42">
        <v>17</v>
      </c>
      <c r="H21" s="42"/>
      <c r="I21" s="42">
        <v>2</v>
      </c>
      <c r="J21" s="43"/>
      <c r="K21" s="36">
        <v>0.1246232517236092</v>
      </c>
      <c r="L21" s="36">
        <v>0.26629354447496517</v>
      </c>
      <c r="M21" s="36">
        <v>6.5713826288255821E-5</v>
      </c>
      <c r="N21" s="36">
        <v>1.6831727544472781E-2</v>
      </c>
      <c r="O21" s="36">
        <v>0.14669809914410653</v>
      </c>
      <c r="P21" s="36">
        <v>0.48876795208928364</v>
      </c>
      <c r="Q21" s="36">
        <v>0</v>
      </c>
      <c r="R21" s="36">
        <v>0.15855080851074918</v>
      </c>
      <c r="S21" s="36">
        <v>0</v>
      </c>
      <c r="T21" s="35">
        <v>6.7469500610412741E-4</v>
      </c>
      <c r="U21" s="36">
        <v>-1.5388358388943259E-3</v>
      </c>
      <c r="V21" s="36">
        <v>0.16074510256037985</v>
      </c>
      <c r="W21" s="36">
        <v>1.1079230519584038E-2</v>
      </c>
      <c r="X21" s="36">
        <v>1.9336791475639444E-2</v>
      </c>
      <c r="Y21" s="36">
        <v>-1.8794376171544698E-3</v>
      </c>
      <c r="Z21" s="36"/>
      <c r="AA21" s="36">
        <v>3.1345225539655291E-3</v>
      </c>
      <c r="AB21" s="37"/>
      <c r="AC21" s="36">
        <v>1.3962328221172092E-3</v>
      </c>
      <c r="AD21" s="36">
        <v>1.3159261032879394E-3</v>
      </c>
      <c r="AE21" s="36">
        <v>-1.0470107729839771E-3</v>
      </c>
      <c r="AF21" s="36">
        <v>3.7725363613989389E-3</v>
      </c>
      <c r="AG21" s="36">
        <v>1.5263772003166502E-2</v>
      </c>
      <c r="AH21" s="36">
        <v>-3.199298036345634E-4</v>
      </c>
      <c r="AI21" s="36">
        <v>2.1501466457781093E-3</v>
      </c>
      <c r="AJ21" s="36">
        <v>2.1398830515953758E-4</v>
      </c>
      <c r="AK21" s="37">
        <v>8.7558997459075659E-3</v>
      </c>
      <c r="AL21" s="35">
        <v>1.3704585085965343E-10</v>
      </c>
      <c r="AM21" s="36">
        <v>1.9922329403472989E-4</v>
      </c>
      <c r="AN21" s="36">
        <v>-1.4090795592592591E-3</v>
      </c>
      <c r="AO21" s="36">
        <v>2.3061589169596866E-3</v>
      </c>
      <c r="AP21" s="36">
        <v>1.8278792721385696E-3</v>
      </c>
      <c r="AQ21" s="36">
        <v>-3.0690619996404907E-3</v>
      </c>
      <c r="AR21" s="36">
        <v>1.0661197195563164E-3</v>
      </c>
      <c r="AS21" s="36">
        <v>-5.4662668962727633E-5</v>
      </c>
      <c r="AT21" s="37">
        <v>6.3109684744234573E-3</v>
      </c>
    </row>
    <row r="22" spans="1:46" x14ac:dyDescent="0.3">
      <c r="A22" s="30">
        <v>1987</v>
      </c>
      <c r="B22" s="41">
        <v>47</v>
      </c>
      <c r="C22" s="42">
        <v>6</v>
      </c>
      <c r="D22" s="42">
        <v>4</v>
      </c>
      <c r="E22" s="42">
        <v>12</v>
      </c>
      <c r="F22" s="42">
        <v>5</v>
      </c>
      <c r="G22" s="42">
        <v>17</v>
      </c>
      <c r="H22" s="42"/>
      <c r="I22" s="42">
        <v>2</v>
      </c>
      <c r="J22" s="43">
        <v>1</v>
      </c>
      <c r="K22" s="36">
        <v>0.14195475526069362</v>
      </c>
      <c r="L22" s="36">
        <v>0.29838558756516431</v>
      </c>
      <c r="M22" s="36">
        <v>6.9394908689384324E-5</v>
      </c>
      <c r="N22" s="36">
        <v>8.4306109675413007E-2</v>
      </c>
      <c r="O22" s="36">
        <v>0.16879769584460816</v>
      </c>
      <c r="P22" s="36">
        <v>0.38403839378564297</v>
      </c>
      <c r="Q22" s="36">
        <v>0</v>
      </c>
      <c r="R22" s="36">
        <v>0.1493248428690265</v>
      </c>
      <c r="S22" s="36">
        <v>8.3772182609417323E-3</v>
      </c>
      <c r="T22" s="35">
        <v>1.0146256994039884E-3</v>
      </c>
      <c r="U22" s="36">
        <v>-1.3280833526417347E-3</v>
      </c>
      <c r="V22" s="36">
        <v>0.14985560424204752</v>
      </c>
      <c r="W22" s="36">
        <v>1.0948679162203878E-2</v>
      </c>
      <c r="X22" s="36">
        <v>2.211774995138301E-2</v>
      </c>
      <c r="Y22" s="36">
        <v>-9.0717742439914127E-4</v>
      </c>
      <c r="Z22" s="36"/>
      <c r="AA22" s="36">
        <v>3.4445633308063778E-3</v>
      </c>
      <c r="AB22" s="37">
        <v>1.1519888604494598E-3</v>
      </c>
      <c r="AC22" s="36">
        <v>1.1899101080252476E-3</v>
      </c>
      <c r="AD22" s="36">
        <v>1.1382611976429747E-3</v>
      </c>
      <c r="AE22" s="36">
        <v>-1.0508405797412118E-3</v>
      </c>
      <c r="AF22" s="36">
        <v>4.2727077179772702E-3</v>
      </c>
      <c r="AG22" s="36">
        <v>1.3307164078526801E-2</v>
      </c>
      <c r="AH22" s="36">
        <v>6.9757732735372378E-4</v>
      </c>
      <c r="AI22" s="36">
        <v>2.1707717465185281E-3</v>
      </c>
      <c r="AJ22" s="36">
        <v>2.3846440824384167E-4</v>
      </c>
      <c r="AK22" s="37">
        <v>8.6641197379366472E-3</v>
      </c>
      <c r="AL22" s="35">
        <v>-2.2176858642777438E-10</v>
      </c>
      <c r="AM22" s="36">
        <v>1.2404025889476211E-4</v>
      </c>
      <c r="AN22" s="36">
        <v>-1.4029204505240905E-3</v>
      </c>
      <c r="AO22" s="36">
        <v>2.7546872986226457E-3</v>
      </c>
      <c r="AP22" s="36">
        <v>1.351545194148204E-3</v>
      </c>
      <c r="AQ22" s="36">
        <v>-2.3964160681599154E-3</v>
      </c>
      <c r="AR22" s="36">
        <v>1.1291787283514557E-3</v>
      </c>
      <c r="AS22" s="36">
        <v>-2.3414450442971971E-5</v>
      </c>
      <c r="AT22" s="37">
        <v>6.3121015579296579E-3</v>
      </c>
    </row>
    <row r="23" spans="1:46" x14ac:dyDescent="0.3">
      <c r="A23" s="30">
        <v>1988</v>
      </c>
      <c r="B23" s="41">
        <v>48</v>
      </c>
      <c r="C23" s="42">
        <v>6</v>
      </c>
      <c r="D23" s="42">
        <v>4</v>
      </c>
      <c r="E23" s="42">
        <v>13</v>
      </c>
      <c r="F23" s="42">
        <v>5</v>
      </c>
      <c r="G23" s="42">
        <v>17</v>
      </c>
      <c r="H23" s="42"/>
      <c r="I23" s="42">
        <v>2</v>
      </c>
      <c r="J23" s="43">
        <v>1</v>
      </c>
      <c r="K23" s="36">
        <v>0.15811285859221888</v>
      </c>
      <c r="L23" s="36">
        <v>0.29786908033745269</v>
      </c>
      <c r="M23" s="36">
        <v>7.68852173550998E-5</v>
      </c>
      <c r="N23" s="36">
        <v>0.37591256688527469</v>
      </c>
      <c r="O23" s="36">
        <v>0.15570666479902917</v>
      </c>
      <c r="P23" s="36">
        <v>0.38572850358952193</v>
      </c>
      <c r="Q23" s="36">
        <v>0</v>
      </c>
      <c r="R23" s="36">
        <v>0.15642367500446147</v>
      </c>
      <c r="S23" s="36">
        <v>5.9918048235318407E-3</v>
      </c>
      <c r="T23" s="35">
        <v>7.7703859144792088E-4</v>
      </c>
      <c r="U23" s="36">
        <v>-1.1019679251870304E-3</v>
      </c>
      <c r="V23" s="36">
        <v>0.12386963406044546</v>
      </c>
      <c r="W23" s="36">
        <v>1.894369334112498E-3</v>
      </c>
      <c r="X23" s="36">
        <v>1.8953203213272523E-2</v>
      </c>
      <c r="Y23" s="36">
        <v>-5.5440187894419189E-4</v>
      </c>
      <c r="Z23" s="36"/>
      <c r="AA23" s="36">
        <v>2.9509220216995648E-3</v>
      </c>
      <c r="AB23" s="37">
        <v>1.565104716496551E-3</v>
      </c>
      <c r="AC23" s="36">
        <v>9.9735731936252876E-4</v>
      </c>
      <c r="AD23" s="36">
        <v>1.1333209580838637E-3</v>
      </c>
      <c r="AE23" s="36">
        <v>-1.0499581632030376E-3</v>
      </c>
      <c r="AF23" s="36">
        <v>4.8041751711764514E-3</v>
      </c>
      <c r="AG23" s="36">
        <v>9.7852473891780842E-3</v>
      </c>
      <c r="AH23" s="36">
        <v>1.1035648902077461E-3</v>
      </c>
      <c r="AI23" s="36">
        <v>2.1756863559661238E-3</v>
      </c>
      <c r="AJ23" s="36">
        <v>1.6513284320736181E-4</v>
      </c>
      <c r="AK23" s="37">
        <v>6.9362848154927445E-3</v>
      </c>
      <c r="AL23" s="35">
        <v>1.8686354878852193E-10</v>
      </c>
      <c r="AM23" s="36">
        <v>2.8590339210729309E-4</v>
      </c>
      <c r="AN23" s="36">
        <v>-1.3575833078008151E-3</v>
      </c>
      <c r="AO23" s="36">
        <v>3.4642696483012129E-3</v>
      </c>
      <c r="AP23" s="36">
        <v>-7.5824010716045844E-4</v>
      </c>
      <c r="AQ23" s="36">
        <v>-1.5448467547930821E-3</v>
      </c>
      <c r="AR23" s="36">
        <v>1.2660951991940374E-3</v>
      </c>
      <c r="AS23" s="36">
        <v>-6.1517871198659086E-5</v>
      </c>
      <c r="AT23" s="37">
        <v>5.1034669705550626E-3</v>
      </c>
    </row>
    <row r="24" spans="1:46" x14ac:dyDescent="0.3">
      <c r="A24" s="30">
        <v>1989</v>
      </c>
      <c r="B24" s="41">
        <v>48</v>
      </c>
      <c r="C24" s="42">
        <v>6</v>
      </c>
      <c r="D24" s="42">
        <v>4</v>
      </c>
      <c r="E24" s="42">
        <v>14</v>
      </c>
      <c r="F24" s="42">
        <v>5</v>
      </c>
      <c r="G24" s="42">
        <v>17</v>
      </c>
      <c r="H24" s="42"/>
      <c r="I24" s="42">
        <v>2</v>
      </c>
      <c r="J24" s="43"/>
      <c r="K24" s="36">
        <v>0.16217037353888492</v>
      </c>
      <c r="L24" s="36">
        <v>0.29952288237304486</v>
      </c>
      <c r="M24" s="36">
        <v>7.0711697454207907E-5</v>
      </c>
      <c r="N24" s="36">
        <v>0.4403520809714212</v>
      </c>
      <c r="O24" s="36">
        <v>0.14533255648408083</v>
      </c>
      <c r="P24" s="36">
        <v>0.34204532932816289</v>
      </c>
      <c r="Q24" s="36">
        <v>0</v>
      </c>
      <c r="R24" s="36">
        <v>0.17581240148834626</v>
      </c>
      <c r="S24" s="36">
        <v>0</v>
      </c>
      <c r="T24" s="35">
        <v>5.9527228833247486E-4</v>
      </c>
      <c r="U24" s="36">
        <v>-8.9505775356695427E-4</v>
      </c>
      <c r="V24" s="36">
        <v>0.11722086304386733</v>
      </c>
      <c r="W24" s="36">
        <v>1.8691713964915208E-3</v>
      </c>
      <c r="X24" s="36">
        <v>1.709116289438253E-2</v>
      </c>
      <c r="Y24" s="36">
        <v>2.0874003728082709E-3</v>
      </c>
      <c r="Z24" s="36"/>
      <c r="AA24" s="36">
        <v>1.0989512182574762E-3</v>
      </c>
      <c r="AB24" s="37"/>
      <c r="AC24" s="36">
        <v>8.7850874665973801E-4</v>
      </c>
      <c r="AD24" s="36">
        <v>1.2827566534645478E-3</v>
      </c>
      <c r="AE24" s="36">
        <v>-1.0761532525462025E-3</v>
      </c>
      <c r="AF24" s="36">
        <v>5.09913010109292E-3</v>
      </c>
      <c r="AG24" s="36">
        <v>6.3556977648661977E-3</v>
      </c>
      <c r="AH24" s="36">
        <v>2.2812707879259642E-3</v>
      </c>
      <c r="AI24" s="36">
        <v>2.1413359190187741E-3</v>
      </c>
      <c r="AJ24" s="36">
        <v>-1.399657207150834E-4</v>
      </c>
      <c r="AK24" s="37">
        <v>6.9862661469132425E-3</v>
      </c>
      <c r="AL24" s="35">
        <v>-7.9530126342886582E-11</v>
      </c>
      <c r="AM24" s="36">
        <v>5.580423454045934E-4</v>
      </c>
      <c r="AN24" s="36">
        <v>-1.3428707906299191E-3</v>
      </c>
      <c r="AO24" s="36">
        <v>3.8651753227028373E-3</v>
      </c>
      <c r="AP24" s="36">
        <v>-3.0439741718856191E-3</v>
      </c>
      <c r="AQ24" s="36">
        <v>-2.1026579769305598E-4</v>
      </c>
      <c r="AR24" s="36">
        <v>1.3600493413555492E-3</v>
      </c>
      <c r="AS24" s="36">
        <v>-3.5608755608140292E-4</v>
      </c>
      <c r="AT24" s="37">
        <v>5.3321464881305155E-3</v>
      </c>
    </row>
    <row r="25" spans="1:46" x14ac:dyDescent="0.3">
      <c r="A25" s="30">
        <v>1990</v>
      </c>
      <c r="B25" s="41">
        <v>47</v>
      </c>
      <c r="C25" s="42">
        <v>7</v>
      </c>
      <c r="D25" s="42">
        <v>3</v>
      </c>
      <c r="E25" s="42">
        <v>14</v>
      </c>
      <c r="F25" s="42">
        <v>5</v>
      </c>
      <c r="G25" s="42">
        <v>16</v>
      </c>
      <c r="H25" s="42"/>
      <c r="I25" s="42">
        <v>2</v>
      </c>
      <c r="J25" s="43"/>
      <c r="K25" s="36">
        <v>0.21957517377788011</v>
      </c>
      <c r="L25" s="36">
        <v>0.45005133683650395</v>
      </c>
      <c r="M25" s="36">
        <v>4.7595628481336107E-5</v>
      </c>
      <c r="N25" s="36">
        <v>0.40656707851843205</v>
      </c>
      <c r="O25" s="36">
        <v>0.14721170427732511</v>
      </c>
      <c r="P25" s="36">
        <v>0.35196323491295223</v>
      </c>
      <c r="Q25" s="36">
        <v>0</v>
      </c>
      <c r="R25" s="36">
        <v>0.16641394048731231</v>
      </c>
      <c r="S25" s="36">
        <v>0</v>
      </c>
      <c r="T25" s="35">
        <v>7.3615974554722412E-4</v>
      </c>
      <c r="U25" s="36">
        <v>-2.9290401049361474E-4</v>
      </c>
      <c r="V25" s="36">
        <v>0.17017922542715497</v>
      </c>
      <c r="W25" s="36">
        <v>2.6728777569268911E-3</v>
      </c>
      <c r="X25" s="36">
        <v>2.0391699534876358E-2</v>
      </c>
      <c r="Y25" s="36">
        <v>8.3962135140673165E-4</v>
      </c>
      <c r="Z25" s="36"/>
      <c r="AA25" s="36">
        <v>1.2290350147488092E-3</v>
      </c>
      <c r="AB25" s="37"/>
      <c r="AC25" s="36">
        <v>7.6477846651437718E-4</v>
      </c>
      <c r="AD25" s="36">
        <v>8.6940798511276403E-4</v>
      </c>
      <c r="AE25" s="36">
        <v>-1.0855037155761047E-3</v>
      </c>
      <c r="AF25" s="36">
        <v>4.1115244060630765E-3</v>
      </c>
      <c r="AG25" s="36">
        <v>9.0301891678099631E-3</v>
      </c>
      <c r="AH25" s="36">
        <v>4.345416654458868E-4</v>
      </c>
      <c r="AI25" s="36">
        <v>2.059795560597166E-3</v>
      </c>
      <c r="AJ25" s="36">
        <v>-1.2949322981612918E-4</v>
      </c>
      <c r="AK25" s="37">
        <v>5.6935772994054692E-3</v>
      </c>
      <c r="AL25" s="35">
        <v>1.5786979807057926E-10</v>
      </c>
      <c r="AM25" s="36">
        <v>3.1188651179943908E-4</v>
      </c>
      <c r="AN25" s="36">
        <v>-1.3106337032780049E-3</v>
      </c>
      <c r="AO25" s="36">
        <v>3.1004676121757502E-3</v>
      </c>
      <c r="AP25" s="36">
        <v>2.7615583030428647E-4</v>
      </c>
      <c r="AQ25" s="36">
        <v>-1.5529186763878042E-3</v>
      </c>
      <c r="AR25" s="36">
        <v>1.4016226466952574E-3</v>
      </c>
      <c r="AS25" s="36">
        <v>-3.299288840599515E-4</v>
      </c>
      <c r="AT25" s="37">
        <v>4.3824894448038889E-3</v>
      </c>
    </row>
    <row r="26" spans="1:46" x14ac:dyDescent="0.3">
      <c r="A26" s="30">
        <v>1991</v>
      </c>
      <c r="B26" s="41">
        <v>41</v>
      </c>
      <c r="C26" s="42">
        <v>7</v>
      </c>
      <c r="D26" s="42">
        <v>3</v>
      </c>
      <c r="E26" s="42">
        <v>9</v>
      </c>
      <c r="F26" s="42">
        <v>5</v>
      </c>
      <c r="G26" s="42">
        <v>15</v>
      </c>
      <c r="H26" s="42"/>
      <c r="I26" s="42">
        <v>2</v>
      </c>
      <c r="J26" s="43"/>
      <c r="K26" s="36">
        <v>0.21354867080882484</v>
      </c>
      <c r="L26" s="36">
        <v>0.4506913726865418</v>
      </c>
      <c r="M26" s="36">
        <v>4.9867198892116056E-5</v>
      </c>
      <c r="N26" s="36">
        <v>0.31025356963838829</v>
      </c>
      <c r="O26" s="36">
        <v>0.13636902253357544</v>
      </c>
      <c r="P26" s="36">
        <v>0.35420675962297693</v>
      </c>
      <c r="Q26" s="36">
        <v>0</v>
      </c>
      <c r="R26" s="36">
        <v>0.16092053270862328</v>
      </c>
      <c r="S26" s="36">
        <v>0</v>
      </c>
      <c r="T26" s="35">
        <v>5.8075974915469534E-4</v>
      </c>
      <c r="U26" s="36">
        <v>-4.2601331833444283E-4</v>
      </c>
      <c r="V26" s="36">
        <v>0.15254381725549174</v>
      </c>
      <c r="W26" s="36">
        <v>3.2356041433904675E-3</v>
      </c>
      <c r="X26" s="36">
        <v>2.0340066306744984E-2</v>
      </c>
      <c r="Y26" s="36">
        <v>8.9459652973729938E-4</v>
      </c>
      <c r="Z26" s="36"/>
      <c r="AA26" s="36">
        <v>1.1753504739949153E-3</v>
      </c>
      <c r="AB26" s="37"/>
      <c r="AC26" s="36">
        <v>6.1426889040577402E-4</v>
      </c>
      <c r="AD26" s="36">
        <v>7.5232119738706494E-4</v>
      </c>
      <c r="AE26" s="36">
        <v>-1.2621614328966449E-3</v>
      </c>
      <c r="AF26" s="36">
        <v>4.4480982320320717E-3</v>
      </c>
      <c r="AG26" s="36">
        <v>7.5557336313883897E-3</v>
      </c>
      <c r="AH26" s="36">
        <v>1.4294219608930895E-4</v>
      </c>
      <c r="AI26" s="36">
        <v>1.989387503570546E-3</v>
      </c>
      <c r="AJ26" s="36">
        <v>-1.5250055359905692E-4</v>
      </c>
      <c r="AK26" s="37">
        <v>6.0270092052502732E-3</v>
      </c>
      <c r="AL26" s="35">
        <v>-1.6786688635808939E-10</v>
      </c>
      <c r="AM26" s="36">
        <v>3.2936633889697097E-4</v>
      </c>
      <c r="AN26" s="36">
        <v>-1.4585529935744646E-3</v>
      </c>
      <c r="AO26" s="36">
        <v>3.6273320340911774E-3</v>
      </c>
      <c r="AP26" s="36">
        <v>-1.2506600684940173E-4</v>
      </c>
      <c r="AQ26" s="36">
        <v>-1.3914440504508036E-3</v>
      </c>
      <c r="AR26" s="36">
        <v>1.4654322478670166E-3</v>
      </c>
      <c r="AS26" s="36">
        <v>-3.1507041831810881E-4</v>
      </c>
      <c r="AT26" s="37">
        <v>4.8769997672803512E-3</v>
      </c>
    </row>
    <row r="27" spans="1:46" x14ac:dyDescent="0.3">
      <c r="A27" s="30">
        <v>1992</v>
      </c>
      <c r="B27" s="41">
        <v>40</v>
      </c>
      <c r="C27" s="42">
        <v>6</v>
      </c>
      <c r="D27" s="42">
        <v>3</v>
      </c>
      <c r="E27" s="42">
        <v>8</v>
      </c>
      <c r="F27" s="42">
        <v>4</v>
      </c>
      <c r="G27" s="42">
        <v>15</v>
      </c>
      <c r="H27" s="42"/>
      <c r="I27" s="42">
        <v>2</v>
      </c>
      <c r="J27" s="43">
        <v>2</v>
      </c>
      <c r="K27" s="36">
        <v>0.20918857191435497</v>
      </c>
      <c r="L27" s="36">
        <v>0.43358088422665342</v>
      </c>
      <c r="M27" s="36">
        <v>5.066614804958803E-5</v>
      </c>
      <c r="N27" s="36">
        <v>0.2735717518200107</v>
      </c>
      <c r="O27" s="36">
        <v>7.9115697565755858E-2</v>
      </c>
      <c r="P27" s="36">
        <v>0.28594410573672518</v>
      </c>
      <c r="Q27" s="36">
        <v>0</v>
      </c>
      <c r="R27" s="36">
        <v>0.1662858535797293</v>
      </c>
      <c r="S27" s="36">
        <v>7.5458610812922378E-2</v>
      </c>
      <c r="T27" s="35">
        <v>7.7588125886264114E-4</v>
      </c>
      <c r="U27" s="36">
        <v>-3.9536532333951565E-4</v>
      </c>
      <c r="V27" s="36">
        <v>0.13792616906083396</v>
      </c>
      <c r="W27" s="36">
        <v>5.1946902732005491E-3</v>
      </c>
      <c r="X27" s="36">
        <v>3.2955995004700006E-2</v>
      </c>
      <c r="Y27" s="36">
        <v>9.6194847688987472E-4</v>
      </c>
      <c r="Z27" s="36"/>
      <c r="AA27" s="36">
        <v>1.1468767757804371E-3</v>
      </c>
      <c r="AB27" s="37">
        <v>4.7573633612542623E-3</v>
      </c>
      <c r="AC27" s="36">
        <v>7.3149426942059116E-4</v>
      </c>
      <c r="AD27" s="36">
        <v>4.8660332701078841E-4</v>
      </c>
      <c r="AE27" s="36">
        <v>-1.4148158224410665E-3</v>
      </c>
      <c r="AF27" s="36">
        <v>4.8624081464112741E-3</v>
      </c>
      <c r="AG27" s="36">
        <v>1.5036068034925984E-2</v>
      </c>
      <c r="AH27" s="36">
        <v>-1.168693462302078E-4</v>
      </c>
      <c r="AI27" s="36">
        <v>1.9620608325807815E-3</v>
      </c>
      <c r="AJ27" s="36">
        <v>-1.4212383617435566E-4</v>
      </c>
      <c r="AK27" s="37">
        <v>5.2970991645967273E-3</v>
      </c>
      <c r="AL27" s="35">
        <v>1.0230502394458116E-10</v>
      </c>
      <c r="AM27" s="36">
        <v>1.7135046226384914E-5</v>
      </c>
      <c r="AN27" s="36">
        <v>-1.6610442933473054E-3</v>
      </c>
      <c r="AO27" s="36">
        <v>3.8683472645561455E-3</v>
      </c>
      <c r="AP27" s="36">
        <v>5.6075907513645591E-3</v>
      </c>
      <c r="AQ27" s="36">
        <v>-2.1094112127264322E-3</v>
      </c>
      <c r="AR27" s="36">
        <v>1.3712653620248055E-3</v>
      </c>
      <c r="AS27" s="36">
        <v>-3.3157677698662964E-4</v>
      </c>
      <c r="AT27" s="37">
        <v>4.0137585233596222E-3</v>
      </c>
    </row>
    <row r="28" spans="1:46" x14ac:dyDescent="0.3">
      <c r="A28" s="30">
        <v>1993</v>
      </c>
      <c r="B28" s="41">
        <v>50</v>
      </c>
      <c r="C28" s="42">
        <v>7</v>
      </c>
      <c r="D28" s="42">
        <v>3</v>
      </c>
      <c r="E28" s="42">
        <v>15</v>
      </c>
      <c r="F28" s="42">
        <v>4</v>
      </c>
      <c r="G28" s="42">
        <v>14</v>
      </c>
      <c r="H28" s="42">
        <v>2</v>
      </c>
      <c r="I28" s="42">
        <v>2</v>
      </c>
      <c r="J28" s="43">
        <v>3</v>
      </c>
      <c r="K28" s="36">
        <v>0.21029082021668594</v>
      </c>
      <c r="L28" s="36">
        <v>0.42327683265349092</v>
      </c>
      <c r="M28" s="36">
        <v>4.7660457235695901E-5</v>
      </c>
      <c r="N28" s="36">
        <v>0.43414001616119602</v>
      </c>
      <c r="O28" s="36">
        <v>7.2725474244415236E-2</v>
      </c>
      <c r="P28" s="36">
        <v>0.29143335751627991</v>
      </c>
      <c r="Q28" s="36">
        <v>3.1823176504416392E-2</v>
      </c>
      <c r="R28" s="36">
        <v>0.17328449938118351</v>
      </c>
      <c r="S28" s="36">
        <v>0.1436758022510799</v>
      </c>
      <c r="T28" s="35">
        <v>1.6682962831828755E-3</v>
      </c>
      <c r="U28" s="36">
        <v>6.6266252379891836E-4</v>
      </c>
      <c r="V28" s="36">
        <v>0.12957410117347093</v>
      </c>
      <c r="W28" s="36">
        <v>1.9984170777533738E-3</v>
      </c>
      <c r="X28" s="36">
        <v>2.9901368337734862E-2</v>
      </c>
      <c r="Y28" s="36">
        <v>7.5511458026051694E-3</v>
      </c>
      <c r="Z28" s="36">
        <v>-9.1428740473318383E-5</v>
      </c>
      <c r="AA28" s="36">
        <v>8.6159387949909E-4</v>
      </c>
      <c r="AB28" s="37">
        <v>1.3297554564487453E-2</v>
      </c>
      <c r="AC28" s="36">
        <v>5.8602144136950891E-4</v>
      </c>
      <c r="AD28" s="36">
        <v>4.3619613077923821E-4</v>
      </c>
      <c r="AE28" s="36">
        <v>-1.5543844038295913E-3</v>
      </c>
      <c r="AF28" s="36">
        <v>4.4803554128052987E-3</v>
      </c>
      <c r="AG28" s="36">
        <v>1.2072941184036118E-2</v>
      </c>
      <c r="AH28" s="36">
        <v>1.3912412224738994E-3</v>
      </c>
      <c r="AI28" s="36">
        <v>1.872213819170723E-3</v>
      </c>
      <c r="AJ28" s="36">
        <v>-1.9098175161940976E-4</v>
      </c>
      <c r="AK28" s="37">
        <v>5.6871830269121506E-3</v>
      </c>
      <c r="AL28" s="35">
        <v>3.1405613635642837E-11</v>
      </c>
      <c r="AM28" s="36">
        <v>6.87531896701748E-5</v>
      </c>
      <c r="AN28" s="36">
        <v>-1.7548765040022792E-3</v>
      </c>
      <c r="AO28" s="36">
        <v>3.7571061791222826E-3</v>
      </c>
      <c r="AP28" s="36">
        <v>4.3540746247440259E-3</v>
      </c>
      <c r="AQ28" s="36">
        <v>-3.6270300615326824E-4</v>
      </c>
      <c r="AR28" s="36">
        <v>1.4142736842352142E-3</v>
      </c>
      <c r="AS28" s="36">
        <v>-3.1579203897582676E-4</v>
      </c>
      <c r="AT28" s="37">
        <v>4.6012405871964195E-3</v>
      </c>
    </row>
    <row r="29" spans="1:46" x14ac:dyDescent="0.3">
      <c r="A29" s="30">
        <v>1994</v>
      </c>
      <c r="B29" s="41">
        <v>60</v>
      </c>
      <c r="C29" s="42">
        <v>11</v>
      </c>
      <c r="D29" s="42">
        <v>3</v>
      </c>
      <c r="E29" s="42">
        <v>17</v>
      </c>
      <c r="F29" s="42">
        <v>5</v>
      </c>
      <c r="G29" s="42">
        <v>17</v>
      </c>
      <c r="H29" s="42">
        <v>2</v>
      </c>
      <c r="I29" s="42">
        <v>2</v>
      </c>
      <c r="J29" s="43">
        <v>3</v>
      </c>
      <c r="K29" s="36">
        <v>0.22156539702789779</v>
      </c>
      <c r="L29" s="36">
        <v>0.43408685443254902</v>
      </c>
      <c r="M29" s="36">
        <v>5.6950118742497309E-5</v>
      </c>
      <c r="N29" s="36">
        <v>0.52685302549120527</v>
      </c>
      <c r="O29" s="36">
        <v>0.1571514562429733</v>
      </c>
      <c r="P29" s="36">
        <v>0.30030286853454374</v>
      </c>
      <c r="Q29" s="36">
        <v>3.2276162059905023E-2</v>
      </c>
      <c r="R29" s="36">
        <v>0.15971873361221886</v>
      </c>
      <c r="S29" s="36">
        <v>0.14350760940450497</v>
      </c>
      <c r="T29" s="35">
        <v>2.4629012017290839E-3</v>
      </c>
      <c r="U29" s="36">
        <v>6.7300757816809466E-4</v>
      </c>
      <c r="V29" s="36">
        <v>0.11201684281376317</v>
      </c>
      <c r="W29" s="36">
        <v>3.2591393217252999E-3</v>
      </c>
      <c r="X29" s="36">
        <v>4.1351035120319478E-2</v>
      </c>
      <c r="Y29" s="36">
        <v>6.4852015230181508E-3</v>
      </c>
      <c r="Z29" s="36">
        <v>-9.1776565396876507E-4</v>
      </c>
      <c r="AA29" s="36">
        <v>1.1042525073041028E-3</v>
      </c>
      <c r="AB29" s="37">
        <v>1.4263094886477956E-2</v>
      </c>
      <c r="AC29" s="36">
        <v>3.1918984555957667E-4</v>
      </c>
      <c r="AD29" s="36">
        <v>3.3198824912136603E-4</v>
      </c>
      <c r="AE29" s="36">
        <v>-1.6293850131882369E-3</v>
      </c>
      <c r="AF29" s="36">
        <v>5.2772231282521157E-3</v>
      </c>
      <c r="AG29" s="36">
        <v>1.340952091492862E-3</v>
      </c>
      <c r="AH29" s="36">
        <v>1.313129991057337E-3</v>
      </c>
      <c r="AI29" s="36">
        <v>1.7304073539295729E-3</v>
      </c>
      <c r="AJ29" s="36">
        <v>-1.694183670124058E-4</v>
      </c>
      <c r="AK29" s="37">
        <v>7.7354461237713447E-3</v>
      </c>
      <c r="AL29" s="35">
        <v>-8.3914702090080858E-11</v>
      </c>
      <c r="AM29" s="36">
        <v>1.2731360978598388E-4</v>
      </c>
      <c r="AN29" s="36">
        <v>-1.7454197002839196E-3</v>
      </c>
      <c r="AO29" s="36">
        <v>4.8412919537872889E-3</v>
      </c>
      <c r="AP29" s="36">
        <v>-2.9867759972849418E-3</v>
      </c>
      <c r="AQ29" s="36">
        <v>3.4830182307461793E-4</v>
      </c>
      <c r="AR29" s="36">
        <v>1.4679280669374856E-3</v>
      </c>
      <c r="AS29" s="36">
        <v>-2.4233699832771916E-4</v>
      </c>
      <c r="AT29" s="37">
        <v>7.0022099853905544E-3</v>
      </c>
    </row>
    <row r="30" spans="1:46" x14ac:dyDescent="0.3">
      <c r="A30" s="30">
        <v>1995</v>
      </c>
      <c r="B30" s="41">
        <v>66</v>
      </c>
      <c r="C30" s="42">
        <v>15</v>
      </c>
      <c r="D30" s="42">
        <v>1</v>
      </c>
      <c r="E30" s="42">
        <v>19</v>
      </c>
      <c r="F30" s="42">
        <v>6</v>
      </c>
      <c r="G30" s="42">
        <v>19</v>
      </c>
      <c r="H30" s="42">
        <v>2</v>
      </c>
      <c r="I30" s="42">
        <v>1</v>
      </c>
      <c r="J30" s="43">
        <v>3</v>
      </c>
      <c r="K30" s="36">
        <v>0.21319635157878555</v>
      </c>
      <c r="L30" s="36">
        <v>0.43143551307643058</v>
      </c>
      <c r="M30" s="36">
        <v>2.3133846894239253E-5</v>
      </c>
      <c r="N30" s="36">
        <v>0.61455831491830992</v>
      </c>
      <c r="O30" s="36">
        <v>0.16006983061676774</v>
      </c>
      <c r="P30" s="36">
        <v>0.3277334073845945</v>
      </c>
      <c r="Q30" s="36">
        <v>2.4978277973565811E-2</v>
      </c>
      <c r="R30" s="36">
        <v>7.7786903402039753E-2</v>
      </c>
      <c r="S30" s="36">
        <v>0.14210819360412114</v>
      </c>
      <c r="T30" s="35">
        <v>2.3274221755337455E-3</v>
      </c>
      <c r="U30" s="36">
        <v>5.8401990047429763E-4</v>
      </c>
      <c r="V30" s="36">
        <v>0.17435342799781331</v>
      </c>
      <c r="W30" s="36">
        <v>3.5670755477550846E-3</v>
      </c>
      <c r="X30" s="36">
        <v>3.4579157513027106E-2</v>
      </c>
      <c r="Y30" s="36">
        <v>3.9081788136230144E-3</v>
      </c>
      <c r="Z30" s="36">
        <v>1.408459006275266E-3</v>
      </c>
      <c r="AA30" s="36">
        <v>1.1445593190505801E-3</v>
      </c>
      <c r="AB30" s="37">
        <v>1.1927861216291925E-2</v>
      </c>
      <c r="AC30" s="36">
        <v>4.2405129078760677E-4</v>
      </c>
      <c r="AD30" s="36">
        <v>2.9792612041644348E-4</v>
      </c>
      <c r="AE30" s="36">
        <v>-1.7173100110123509E-3</v>
      </c>
      <c r="AF30" s="36">
        <v>6.4505026524523876E-3</v>
      </c>
      <c r="AG30" s="36">
        <v>5.0100223183862013E-3</v>
      </c>
      <c r="AH30" s="36">
        <v>-3.7114821858794588E-4</v>
      </c>
      <c r="AI30" s="36">
        <v>1.5104899649608229E-3</v>
      </c>
      <c r="AJ30" s="36">
        <v>-2.2192024162487152E-4</v>
      </c>
      <c r="AK30" s="37">
        <v>7.0471664981295061E-3</v>
      </c>
      <c r="AL30" s="35">
        <v>8.1860414972737293E-11</v>
      </c>
      <c r="AM30" s="36">
        <v>2.6864646431074612E-5</v>
      </c>
      <c r="AN30" s="36">
        <v>-1.8819632915910182E-3</v>
      </c>
      <c r="AO30" s="36">
        <v>5.8391859617896395E-3</v>
      </c>
      <c r="AP30" s="36">
        <v>-4.6475914294220384E-4</v>
      </c>
      <c r="AQ30" s="36">
        <v>-1.7102808124936505E-3</v>
      </c>
      <c r="AR30" s="36">
        <v>1.1727179509394285E-3</v>
      </c>
      <c r="AS30" s="36">
        <v>-3.2534652138546433E-4</v>
      </c>
      <c r="AT30" s="37">
        <v>6.1077515649874264E-3</v>
      </c>
    </row>
    <row r="31" spans="1:46" x14ac:dyDescent="0.3">
      <c r="A31" s="30">
        <v>1996</v>
      </c>
      <c r="B31" s="41">
        <v>70</v>
      </c>
      <c r="C31" s="42">
        <v>16</v>
      </c>
      <c r="D31" s="42">
        <v>1</v>
      </c>
      <c r="E31" s="42">
        <v>20</v>
      </c>
      <c r="F31" s="42">
        <v>5</v>
      </c>
      <c r="G31" s="42">
        <v>20</v>
      </c>
      <c r="H31" s="42">
        <v>3</v>
      </c>
      <c r="I31" s="42">
        <v>2</v>
      </c>
      <c r="J31" s="43">
        <v>3</v>
      </c>
      <c r="K31" s="36">
        <v>0.37379293348172987</v>
      </c>
      <c r="L31" s="36">
        <v>0.44333225064653115</v>
      </c>
      <c r="M31" s="36">
        <v>2.4597442301696311E-5</v>
      </c>
      <c r="N31" s="36">
        <v>0.620714294180301</v>
      </c>
      <c r="O31" s="36">
        <v>0.14483272411514539</v>
      </c>
      <c r="P31" s="36">
        <v>0.3756822714585914</v>
      </c>
      <c r="Q31" s="36">
        <v>3.6519256179617807E-2</v>
      </c>
      <c r="R31" s="36">
        <v>0.80559510297632486</v>
      </c>
      <c r="S31" s="36">
        <v>9.8201093460126385E-2</v>
      </c>
      <c r="T31" s="35">
        <v>1.3280885580501931E-3</v>
      </c>
      <c r="U31" s="36">
        <v>7.3660396405109574E-4</v>
      </c>
      <c r="V31" s="36">
        <v>0.16198824807020965</v>
      </c>
      <c r="W31" s="36">
        <v>3.2760891679547897E-3</v>
      </c>
      <c r="X31" s="36">
        <v>4.7896974354325217E-2</v>
      </c>
      <c r="Y31" s="36">
        <v>3.4063735448118765E-3</v>
      </c>
      <c r="Z31" s="36">
        <v>4.2401258398595916E-3</v>
      </c>
      <c r="AA31" s="36">
        <v>-4.5707775653295202E-4</v>
      </c>
      <c r="AB31" s="37">
        <v>2.0529894628856661E-2</v>
      </c>
      <c r="AC31" s="36">
        <v>7.0728254299225939E-4</v>
      </c>
      <c r="AD31" s="36">
        <v>3.6550660764863207E-4</v>
      </c>
      <c r="AE31" s="36">
        <v>-1.7769129941675418E-3</v>
      </c>
      <c r="AF31" s="36">
        <v>5.705271891457437E-3</v>
      </c>
      <c r="AG31" s="36">
        <v>9.6643530082377686E-3</v>
      </c>
      <c r="AH31" s="36">
        <v>3.3704162590824675E-3</v>
      </c>
      <c r="AI31" s="36">
        <v>1.7830582215176295E-3</v>
      </c>
      <c r="AJ31" s="36">
        <v>-9.2110601175999211E-5</v>
      </c>
      <c r="AK31" s="37">
        <v>8.3991427417959702E-3</v>
      </c>
      <c r="AL31" s="35">
        <v>1.7417295107932557E-10</v>
      </c>
      <c r="AM31" s="36">
        <v>-6.1478329620205327E-5</v>
      </c>
      <c r="AN31" s="36">
        <v>-2.0645346171737026E-3</v>
      </c>
      <c r="AO31" s="36">
        <v>4.8164741346609129E-3</v>
      </c>
      <c r="AP31" s="36">
        <v>1.1346640918059971E-3</v>
      </c>
      <c r="AQ31" s="36">
        <v>1.732301128180395E-3</v>
      </c>
      <c r="AR31" s="36">
        <v>1.2082178826801286E-3</v>
      </c>
      <c r="AS31" s="36">
        <v>-3.0822055252686747E-4</v>
      </c>
      <c r="AT31" s="37">
        <v>6.7803611315365121E-3</v>
      </c>
    </row>
    <row r="32" spans="1:46" x14ac:dyDescent="0.3">
      <c r="A32" s="30">
        <v>1997</v>
      </c>
      <c r="B32" s="41">
        <v>72</v>
      </c>
      <c r="C32" s="42">
        <v>17</v>
      </c>
      <c r="D32" s="42">
        <v>1</v>
      </c>
      <c r="E32" s="42">
        <v>21</v>
      </c>
      <c r="F32" s="42">
        <v>5</v>
      </c>
      <c r="G32" s="42">
        <v>19</v>
      </c>
      <c r="H32" s="42">
        <v>3</v>
      </c>
      <c r="I32" s="42">
        <v>3</v>
      </c>
      <c r="J32" s="43">
        <v>3</v>
      </c>
      <c r="K32" s="36">
        <v>0.38212946412030363</v>
      </c>
      <c r="L32" s="36">
        <v>0.43579502170547402</v>
      </c>
      <c r="M32" s="36">
        <v>2.5328574435306605E-5</v>
      </c>
      <c r="N32" s="36">
        <v>0.59335282377323162</v>
      </c>
      <c r="O32" s="36">
        <v>0.14250966006396848</v>
      </c>
      <c r="P32" s="36">
        <v>0.35271280502416902</v>
      </c>
      <c r="Q32" s="36">
        <v>3.4137058757908824E-2</v>
      </c>
      <c r="R32" s="36">
        <v>0.92340604351458855</v>
      </c>
      <c r="S32" s="36">
        <v>9.9267486537880478E-2</v>
      </c>
      <c r="T32" s="35">
        <v>1.6277798733774862E-3</v>
      </c>
      <c r="U32" s="36">
        <v>6.4950769318789512E-4</v>
      </c>
      <c r="V32" s="36">
        <v>0.1699324070845244</v>
      </c>
      <c r="W32" s="36">
        <v>2.0723777186318943E-3</v>
      </c>
      <c r="X32" s="36">
        <v>4.7517287556942352E-2</v>
      </c>
      <c r="Y32" s="36">
        <v>7.5441532611234402E-3</v>
      </c>
      <c r="Z32" s="36">
        <v>5.2713867917608551E-3</v>
      </c>
      <c r="AA32" s="36">
        <v>3.6099341617072385E-4</v>
      </c>
      <c r="AB32" s="37">
        <v>2.5033215724631987E-2</v>
      </c>
      <c r="AC32" s="36">
        <v>9.2176679440946114E-4</v>
      </c>
      <c r="AD32" s="36">
        <v>3.6981362364827813E-4</v>
      </c>
      <c r="AE32" s="36">
        <v>-1.8302164806430579E-3</v>
      </c>
      <c r="AF32" s="36">
        <v>5.6246594216883628E-3</v>
      </c>
      <c r="AG32" s="36">
        <v>9.7097434714924508E-3</v>
      </c>
      <c r="AH32" s="36">
        <v>4.5695558012385055E-3</v>
      </c>
      <c r="AI32" s="36">
        <v>1.9227292337543422E-3</v>
      </c>
      <c r="AJ32" s="36">
        <v>4.4132720698474297E-4</v>
      </c>
      <c r="AK32" s="37">
        <v>1.0545242947074686E-2</v>
      </c>
      <c r="AL32" s="35">
        <v>1.3522179297030395E-10</v>
      </c>
      <c r="AM32" s="36">
        <v>-1.5031579335407231E-4</v>
      </c>
      <c r="AN32" s="36">
        <v>-2.1941830105829396E-3</v>
      </c>
      <c r="AO32" s="36">
        <v>4.588910927273592E-3</v>
      </c>
      <c r="AP32" s="36">
        <v>-8.2964330302899504E-4</v>
      </c>
      <c r="AQ32" s="36">
        <v>2.2723817133013719E-3</v>
      </c>
      <c r="AR32" s="36">
        <v>1.1962005276902952E-3</v>
      </c>
      <c r="AS32" s="36">
        <v>8.3514407221369527E-5</v>
      </c>
      <c r="AT32" s="37">
        <v>8.2503659704492339E-3</v>
      </c>
    </row>
    <row r="33" spans="1:46" x14ac:dyDescent="0.3">
      <c r="A33" s="30">
        <v>1998</v>
      </c>
      <c r="B33" s="41">
        <v>76</v>
      </c>
      <c r="C33" s="42">
        <v>16</v>
      </c>
      <c r="D33" s="42">
        <v>2</v>
      </c>
      <c r="E33" s="42">
        <v>23</v>
      </c>
      <c r="F33" s="42">
        <v>5</v>
      </c>
      <c r="G33" s="42">
        <v>19</v>
      </c>
      <c r="H33" s="42">
        <v>3</v>
      </c>
      <c r="I33" s="42">
        <v>4</v>
      </c>
      <c r="J33" s="43">
        <v>4</v>
      </c>
      <c r="K33" s="36">
        <v>0.36384867462494008</v>
      </c>
      <c r="L33" s="36">
        <v>0.4078299778735156</v>
      </c>
      <c r="M33" s="36">
        <v>4.8374637184261342E-5</v>
      </c>
      <c r="N33" s="36">
        <v>0.58042564662284069</v>
      </c>
      <c r="O33" s="36">
        <v>0.15248962694017743</v>
      </c>
      <c r="P33" s="36">
        <v>0.37443811614948758</v>
      </c>
      <c r="Q33" s="36">
        <v>4.9962509416318641E-2</v>
      </c>
      <c r="R33" s="36">
        <v>0.92206054880583754</v>
      </c>
      <c r="S33" s="36">
        <v>0.12596984151455345</v>
      </c>
      <c r="T33" s="35">
        <v>1.5288757265037379E-3</v>
      </c>
      <c r="U33" s="36">
        <v>6.4516725382743876E-4</v>
      </c>
      <c r="V33" s="36">
        <v>6.3894557245967126E-2</v>
      </c>
      <c r="W33" s="36">
        <v>1.9843227346208756E-3</v>
      </c>
      <c r="X33" s="36">
        <v>4.5195811482732308E-2</v>
      </c>
      <c r="Y33" s="36">
        <v>6.1267581981536492E-3</v>
      </c>
      <c r="Z33" s="36">
        <v>5.7939098759802769E-3</v>
      </c>
      <c r="AA33" s="36">
        <v>1.3049313025936758E-4</v>
      </c>
      <c r="AB33" s="37">
        <v>2.1321257621983926E-2</v>
      </c>
      <c r="AC33" s="36">
        <v>7.8038817760791657E-4</v>
      </c>
      <c r="AD33" s="36">
        <v>3.6076311689297702E-4</v>
      </c>
      <c r="AE33" s="36">
        <v>-1.9160596472603377E-3</v>
      </c>
      <c r="AF33" s="36">
        <v>5.8748224527762228E-3</v>
      </c>
      <c r="AG33" s="36">
        <v>9.3307919865860088E-3</v>
      </c>
      <c r="AH33" s="36">
        <v>4.3852238679482633E-3</v>
      </c>
      <c r="AI33" s="36">
        <v>2.6032818348265285E-3</v>
      </c>
      <c r="AJ33" s="36">
        <v>2.6946004197483497E-4</v>
      </c>
      <c r="AK33" s="37">
        <v>1.1163183514144344E-2</v>
      </c>
      <c r="AL33" s="35">
        <v>-1.0776187083603383E-10</v>
      </c>
      <c r="AM33" s="36">
        <v>-7.3009432732961787E-5</v>
      </c>
      <c r="AN33" s="36">
        <v>-2.224093131270549E-3</v>
      </c>
      <c r="AO33" s="36">
        <v>4.9190170728745999E-3</v>
      </c>
      <c r="AP33" s="36">
        <v>3.0946485745709655E-4</v>
      </c>
      <c r="AQ33" s="36">
        <v>2.3546525820709492E-3</v>
      </c>
      <c r="AR33" s="36">
        <v>1.8880430844756785E-3</v>
      </c>
      <c r="AS33" s="36">
        <v>2.2641681529001219E-5</v>
      </c>
      <c r="AT33" s="37">
        <v>8.8562985634515184E-3</v>
      </c>
    </row>
    <row r="34" spans="1:46" x14ac:dyDescent="0.3">
      <c r="A34" s="30">
        <v>1999</v>
      </c>
      <c r="B34" s="41">
        <v>79</v>
      </c>
      <c r="C34" s="42">
        <v>16</v>
      </c>
      <c r="D34" s="42">
        <v>2</v>
      </c>
      <c r="E34" s="42">
        <v>23</v>
      </c>
      <c r="F34" s="42">
        <v>5</v>
      </c>
      <c r="G34" s="42">
        <v>19</v>
      </c>
      <c r="H34" s="42">
        <v>5</v>
      </c>
      <c r="I34" s="42">
        <v>4</v>
      </c>
      <c r="J34" s="43">
        <v>5</v>
      </c>
      <c r="K34" s="36">
        <v>0.3723876675027914</v>
      </c>
      <c r="L34" s="36">
        <v>0.39136493963922397</v>
      </c>
      <c r="M34" s="36">
        <v>4.6379599101811866E-5</v>
      </c>
      <c r="N34" s="36">
        <v>0.50508265817959153</v>
      </c>
      <c r="O34" s="36">
        <v>0.15343121008121696</v>
      </c>
      <c r="P34" s="36">
        <v>0.39190673593783443</v>
      </c>
      <c r="Q34" s="36">
        <v>7.8797547649688771E-2</v>
      </c>
      <c r="R34" s="36">
        <v>0.92759597777842939</v>
      </c>
      <c r="S34" s="36">
        <v>0.4917573405539365</v>
      </c>
      <c r="T34" s="35">
        <v>1.9832899098578107E-3</v>
      </c>
      <c r="U34" s="36">
        <v>-5.5029484257686332E-4</v>
      </c>
      <c r="V34" s="36">
        <v>7.4211248127918281E-2</v>
      </c>
      <c r="W34" s="36">
        <v>3.1937183152821709E-3</v>
      </c>
      <c r="X34" s="36">
        <v>4.289905866315874E-2</v>
      </c>
      <c r="Y34" s="36">
        <v>1.2542846000061123E-2</v>
      </c>
      <c r="Z34" s="36">
        <v>1.2230666024510358E-2</v>
      </c>
      <c r="AA34" s="36">
        <v>-1.1287324999855695E-4</v>
      </c>
      <c r="AB34" s="37">
        <v>2.3738241639149282E-2</v>
      </c>
      <c r="AC34" s="36">
        <v>9.0649557925224372E-4</v>
      </c>
      <c r="AD34" s="36">
        <v>1.2198585387809981E-4</v>
      </c>
      <c r="AE34" s="36">
        <v>-1.9341058310358766E-3</v>
      </c>
      <c r="AF34" s="36">
        <v>7.4601560245597153E-3</v>
      </c>
      <c r="AG34" s="36">
        <v>8.7256498446546954E-3</v>
      </c>
      <c r="AH34" s="36">
        <v>6.4566796374949803E-3</v>
      </c>
      <c r="AI34" s="36">
        <v>3.3515412962459605E-3</v>
      </c>
      <c r="AJ34" s="36">
        <v>1.130463783460068E-5</v>
      </c>
      <c r="AK34" s="37">
        <v>1.6659085755401013E-2</v>
      </c>
      <c r="AL34" s="35">
        <v>-2.3182811241983888E-12</v>
      </c>
      <c r="AM34" s="36">
        <v>-3.726522982392386E-4</v>
      </c>
      <c r="AN34" s="36">
        <v>-2.2965534817862179E-3</v>
      </c>
      <c r="AO34" s="36">
        <v>6.100275236410547E-3</v>
      </c>
      <c r="AP34" s="36">
        <v>-1.021570212511727E-3</v>
      </c>
      <c r="AQ34" s="36">
        <v>3.8992370537123426E-3</v>
      </c>
      <c r="AR34" s="36">
        <v>2.3842468782260926E-3</v>
      </c>
      <c r="AS34" s="36">
        <v>-2.495346355845965E-4</v>
      </c>
      <c r="AT34" s="37">
        <v>1.3417996562667593E-2</v>
      </c>
    </row>
    <row r="35" spans="1:46" x14ac:dyDescent="0.3">
      <c r="A35" s="30">
        <v>2000</v>
      </c>
      <c r="B35" s="41">
        <v>84</v>
      </c>
      <c r="C35" s="42">
        <v>15</v>
      </c>
      <c r="D35" s="42">
        <v>3</v>
      </c>
      <c r="E35" s="42">
        <v>24</v>
      </c>
      <c r="F35" s="42">
        <v>6</v>
      </c>
      <c r="G35" s="42">
        <v>19</v>
      </c>
      <c r="H35" s="42">
        <v>7</v>
      </c>
      <c r="I35" s="42">
        <v>4</v>
      </c>
      <c r="J35" s="43">
        <v>6</v>
      </c>
      <c r="K35" s="36">
        <v>0.37009161834170062</v>
      </c>
      <c r="L35" s="36">
        <v>0.37080754365807517</v>
      </c>
      <c r="M35" s="36">
        <v>4.8518743893941826E-3</v>
      </c>
      <c r="N35" s="36">
        <v>0.48960146526469872</v>
      </c>
      <c r="O35" s="36">
        <v>0.17127118834871258</v>
      </c>
      <c r="P35" s="36">
        <v>0.35543083243211809</v>
      </c>
      <c r="Q35" s="36">
        <v>0.20529701237579207</v>
      </c>
      <c r="R35" s="36">
        <v>0.92787627914139004</v>
      </c>
      <c r="S35" s="36">
        <v>0.48909129685536989</v>
      </c>
      <c r="T35" s="35">
        <v>2.2482646051716852E-3</v>
      </c>
      <c r="U35" s="36">
        <v>-2.7844849456519299E-4</v>
      </c>
      <c r="V35" s="36">
        <v>1.6083969268441442E-3</v>
      </c>
      <c r="W35" s="36">
        <v>3.8971542666015129E-3</v>
      </c>
      <c r="X35" s="36">
        <v>3.3895699843000775E-2</v>
      </c>
      <c r="Y35" s="36">
        <v>1.0538079902482414E-2</v>
      </c>
      <c r="Z35" s="36">
        <v>8.624341217302732E-3</v>
      </c>
      <c r="AA35" s="36">
        <v>-1.1434623277360473E-4</v>
      </c>
      <c r="AB35" s="37">
        <v>2.5999108532105672E-2</v>
      </c>
      <c r="AC35" s="36">
        <v>9.7813893740855001E-4</v>
      </c>
      <c r="AD35" s="36">
        <v>6.6663360077852106E-5</v>
      </c>
      <c r="AE35" s="36">
        <v>-1.9581177627633383E-3</v>
      </c>
      <c r="AF35" s="36">
        <v>7.569668312622616E-3</v>
      </c>
      <c r="AG35" s="36">
        <v>1.0637934727604442E-2</v>
      </c>
      <c r="AH35" s="36">
        <v>4.8736003515430235E-3</v>
      </c>
      <c r="AI35" s="36">
        <v>2.5414641023673331E-3</v>
      </c>
      <c r="AJ35" s="36">
        <v>-1.2155551779529922E-4</v>
      </c>
      <c r="AK35" s="37">
        <v>1.7472662238835663E-2</v>
      </c>
      <c r="AL35" s="35">
        <v>1.8766000554190458E-10</v>
      </c>
      <c r="AM35" s="36">
        <v>-4.8360306329389382E-4</v>
      </c>
      <c r="AN35" s="36">
        <v>-2.3233722246689152E-3</v>
      </c>
      <c r="AO35" s="36">
        <v>6.0676668862000259E-3</v>
      </c>
      <c r="AP35" s="36">
        <v>5.5346018817544298E-4</v>
      </c>
      <c r="AQ35" s="36">
        <v>2.1603887055357115E-3</v>
      </c>
      <c r="AR35" s="36">
        <v>1.7164233620890141E-3</v>
      </c>
      <c r="AS35" s="36">
        <v>-3.8928197300254751E-4</v>
      </c>
      <c r="AT35" s="37">
        <v>1.4034497574802853E-2</v>
      </c>
    </row>
    <row r="36" spans="1:46" x14ac:dyDescent="0.3">
      <c r="A36" s="30">
        <v>2001</v>
      </c>
      <c r="B36" s="41">
        <v>88</v>
      </c>
      <c r="C36" s="42">
        <v>15</v>
      </c>
      <c r="D36" s="42">
        <v>4</v>
      </c>
      <c r="E36" s="42">
        <v>24</v>
      </c>
      <c r="F36" s="42">
        <v>6</v>
      </c>
      <c r="G36" s="42">
        <v>21</v>
      </c>
      <c r="H36" s="42">
        <v>7</v>
      </c>
      <c r="I36" s="42">
        <v>4</v>
      </c>
      <c r="J36" s="43">
        <v>7</v>
      </c>
      <c r="K36" s="36">
        <v>0.36330716505096006</v>
      </c>
      <c r="L36" s="36">
        <v>0.36831922288884988</v>
      </c>
      <c r="M36" s="36">
        <v>1.782084160692899E-4</v>
      </c>
      <c r="N36" s="36">
        <v>0.4511116797532041</v>
      </c>
      <c r="O36" s="36">
        <v>0.1754987570218059</v>
      </c>
      <c r="P36" s="36">
        <v>0.44439320989376663</v>
      </c>
      <c r="Q36" s="36">
        <v>0.85965145307438162</v>
      </c>
      <c r="R36" s="36">
        <v>0.92865955751735452</v>
      </c>
      <c r="S36" s="36">
        <v>0.5164159296908919</v>
      </c>
      <c r="T36" s="35">
        <v>2.746824320993086E-3</v>
      </c>
      <c r="U36" s="36">
        <v>-1.2280436021558263E-4</v>
      </c>
      <c r="V36" s="36">
        <v>3.9750854616331925E-2</v>
      </c>
      <c r="W36" s="36">
        <v>5.4049092953318452E-3</v>
      </c>
      <c r="X36" s="36">
        <v>4.1818196389378046E-2</v>
      </c>
      <c r="Y36" s="36">
        <v>8.191820977982751E-3</v>
      </c>
      <c r="Z36" s="36">
        <v>2.7760626736512083E-4</v>
      </c>
      <c r="AA36" s="36">
        <v>-8.5995832658633902E-5</v>
      </c>
      <c r="AB36" s="37">
        <v>2.9221175212929964E-2</v>
      </c>
      <c r="AC36" s="36">
        <v>1.21119432431407E-3</v>
      </c>
      <c r="AD36" s="36">
        <v>3.4074456497183078E-5</v>
      </c>
      <c r="AE36" s="36">
        <v>-2.1826196186780396E-3</v>
      </c>
      <c r="AF36" s="36">
        <v>9.3986049079451267E-3</v>
      </c>
      <c r="AG36" s="36">
        <v>1.3106569599627818E-2</v>
      </c>
      <c r="AH36" s="36">
        <v>4.2218561429013569E-3</v>
      </c>
      <c r="AI36" s="36">
        <v>2.7761351424680329E-3</v>
      </c>
      <c r="AJ36" s="36">
        <v>1.2019340188221382E-4</v>
      </c>
      <c r="AK36" s="37">
        <v>2.0587145364812303E-2</v>
      </c>
      <c r="AL36" s="35">
        <v>-2.9079053219079309E-10</v>
      </c>
      <c r="AM36" s="36">
        <v>-6.1550418135966926E-4</v>
      </c>
      <c r="AN36" s="36">
        <v>-2.6458989937311276E-3</v>
      </c>
      <c r="AO36" s="36">
        <v>7.3993128671592731E-3</v>
      </c>
      <c r="AP36" s="36">
        <v>5.0805350211100486E-4</v>
      </c>
      <c r="AQ36" s="36">
        <v>1.0290893741698559E-3</v>
      </c>
      <c r="AR36" s="36">
        <v>1.7351375194946867E-3</v>
      </c>
      <c r="AS36" s="36">
        <v>-2.8510906994316158E-4</v>
      </c>
      <c r="AT36" s="37">
        <v>1.6274708416930121E-2</v>
      </c>
    </row>
    <row r="37" spans="1:46" x14ac:dyDescent="0.3">
      <c r="A37" s="30">
        <v>2002</v>
      </c>
      <c r="B37" s="41">
        <v>99</v>
      </c>
      <c r="C37" s="42">
        <v>17</v>
      </c>
      <c r="D37" s="42">
        <v>9</v>
      </c>
      <c r="E37" s="42">
        <v>24</v>
      </c>
      <c r="F37" s="42">
        <v>7</v>
      </c>
      <c r="G37" s="42">
        <v>22</v>
      </c>
      <c r="H37" s="42">
        <v>8</v>
      </c>
      <c r="I37" s="42">
        <v>5</v>
      </c>
      <c r="J37" s="43">
        <v>7</v>
      </c>
      <c r="K37" s="36">
        <v>0.36520608549898453</v>
      </c>
      <c r="L37" s="36">
        <v>0.39279862621423256</v>
      </c>
      <c r="M37" s="36">
        <v>6.291381310426781E-3</v>
      </c>
      <c r="N37" s="36">
        <v>0.39288688245003911</v>
      </c>
      <c r="O37" s="36">
        <v>0.17279620575288943</v>
      </c>
      <c r="P37" s="36">
        <v>0.45148962060139092</v>
      </c>
      <c r="Q37" s="36">
        <v>0.8622107612166211</v>
      </c>
      <c r="R37" s="36">
        <v>0.92702088517073777</v>
      </c>
      <c r="S37" s="36">
        <v>0.50261748935556794</v>
      </c>
      <c r="T37" s="35">
        <v>3.0275038895259793E-3</v>
      </c>
      <c r="U37" s="36">
        <v>-3.5606124305843966E-4</v>
      </c>
      <c r="V37" s="36">
        <v>-1.0602450744625856E-4</v>
      </c>
      <c r="W37" s="36">
        <v>1.0040807264369369E-2</v>
      </c>
      <c r="X37" s="36">
        <v>3.937096204130696E-2</v>
      </c>
      <c r="Y37" s="36">
        <v>9.1672237407368316E-3</v>
      </c>
      <c r="Z37" s="36">
        <v>-1.0127069941523769E-3</v>
      </c>
      <c r="AA37" s="36">
        <v>-1.691770957478715E-4</v>
      </c>
      <c r="AB37" s="37">
        <v>3.4378095905973551E-2</v>
      </c>
      <c r="AC37" s="36">
        <v>1.5102211567355841E-3</v>
      </c>
      <c r="AD37" s="36">
        <v>-1.7328271415906779E-5</v>
      </c>
      <c r="AE37" s="36">
        <v>-2.2269720523989825E-3</v>
      </c>
      <c r="AF37" s="36">
        <v>1.2244254948459309E-2</v>
      </c>
      <c r="AG37" s="36">
        <v>1.4814505445478954E-2</v>
      </c>
      <c r="AH37" s="36">
        <v>5.5120757168187788E-3</v>
      </c>
      <c r="AI37" s="36">
        <v>2.0932557373192526E-3</v>
      </c>
      <c r="AJ37" s="36">
        <v>3.0635555371271518E-4</v>
      </c>
      <c r="AK37" s="37">
        <v>2.3145037555259984E-2</v>
      </c>
      <c r="AL37" s="35">
        <v>-2.4889949779206819E-10</v>
      </c>
      <c r="AM37" s="36">
        <v>-7.8364038153305542E-4</v>
      </c>
      <c r="AN37" s="36">
        <v>-2.7874215602720956E-3</v>
      </c>
      <c r="AO37" s="36">
        <v>9.3993016193377014E-3</v>
      </c>
      <c r="AP37" s="36">
        <v>-5.9528347962153133E-5</v>
      </c>
      <c r="AQ37" s="36">
        <v>1.906996519334811E-3</v>
      </c>
      <c r="AR37" s="36">
        <v>5.8885372927055125E-4</v>
      </c>
      <c r="AS37" s="36">
        <v>-3.3384699129630503E-4</v>
      </c>
      <c r="AT37" s="37">
        <v>1.7773650051233471E-2</v>
      </c>
    </row>
    <row r="38" spans="1:46" x14ac:dyDescent="0.3">
      <c r="A38" s="30">
        <v>2003</v>
      </c>
      <c r="B38" s="41">
        <v>104</v>
      </c>
      <c r="C38" s="42">
        <v>19</v>
      </c>
      <c r="D38" s="42">
        <v>9</v>
      </c>
      <c r="E38" s="42">
        <v>24</v>
      </c>
      <c r="F38" s="42">
        <v>7</v>
      </c>
      <c r="G38" s="42">
        <v>25</v>
      </c>
      <c r="H38" s="42">
        <v>8</v>
      </c>
      <c r="I38" s="42">
        <v>5</v>
      </c>
      <c r="J38" s="43">
        <v>7</v>
      </c>
      <c r="K38" s="36">
        <v>0.38237913380570321</v>
      </c>
      <c r="L38" s="36">
        <v>0.41717150804528408</v>
      </c>
      <c r="M38" s="36">
        <v>7.790900247880375E-3</v>
      </c>
      <c r="N38" s="36">
        <v>0.46272336988571405</v>
      </c>
      <c r="O38" s="36">
        <v>0.15852317438247898</v>
      </c>
      <c r="P38" s="36">
        <v>0.43011467181214558</v>
      </c>
      <c r="Q38" s="36">
        <v>0.8694470970087711</v>
      </c>
      <c r="R38" s="36">
        <v>0.93382025964524218</v>
      </c>
      <c r="S38" s="36">
        <v>0.50830341315659511</v>
      </c>
      <c r="T38" s="35">
        <v>3.1968459717526512E-3</v>
      </c>
      <c r="U38" s="36">
        <v>-4.1134610714387872E-4</v>
      </c>
      <c r="V38" s="36">
        <v>-2.681944319576468E-5</v>
      </c>
      <c r="W38" s="36">
        <v>9.5797446396828027E-3</v>
      </c>
      <c r="X38" s="36">
        <v>4.1158891824257811E-2</v>
      </c>
      <c r="Y38" s="36">
        <v>8.2553296196393646E-3</v>
      </c>
      <c r="Z38" s="36">
        <v>-1.7280921498358944E-3</v>
      </c>
      <c r="AA38" s="36">
        <v>1.3839138239396306E-4</v>
      </c>
      <c r="AB38" s="37">
        <v>3.8030743794280342E-2</v>
      </c>
      <c r="AC38" s="36">
        <v>1.7333459231659543E-3</v>
      </c>
      <c r="AD38" s="36">
        <v>-9.9942037870603815E-5</v>
      </c>
      <c r="AE38" s="36">
        <v>-2.0932149121328176E-3</v>
      </c>
      <c r="AF38" s="36">
        <v>1.6319185557102378E-2</v>
      </c>
      <c r="AG38" s="36">
        <v>1.1492940822462227E-2</v>
      </c>
      <c r="AH38" s="36">
        <v>3.6860828658188188E-3</v>
      </c>
      <c r="AI38" s="36">
        <v>1.4447366341906174E-3</v>
      </c>
      <c r="AJ38" s="36">
        <v>5.6381324277537102E-4</v>
      </c>
      <c r="AK38" s="37">
        <v>2.5458883035610235E-2</v>
      </c>
      <c r="AL38" s="35">
        <v>-1.5600814374554607E-11</v>
      </c>
      <c r="AM38" s="36">
        <v>-9.7509163809445941E-4</v>
      </c>
      <c r="AN38" s="36">
        <v>-2.7154639395449843E-3</v>
      </c>
      <c r="AO38" s="36">
        <v>1.2473261515253966E-2</v>
      </c>
      <c r="AP38" s="36">
        <v>-4.9960210223614944E-3</v>
      </c>
      <c r="AQ38" s="36">
        <v>-2.1567846281705534E-4</v>
      </c>
      <c r="AR38" s="36">
        <v>-4.4778429551994002E-4</v>
      </c>
      <c r="AS38" s="36">
        <v>-1.4602524956664088E-4</v>
      </c>
      <c r="AT38" s="37">
        <v>1.9420757261094355E-2</v>
      </c>
    </row>
    <row r="39" spans="1:46" x14ac:dyDescent="0.3">
      <c r="A39" s="30">
        <v>2004</v>
      </c>
      <c r="B39" s="41">
        <v>111</v>
      </c>
      <c r="C39" s="42">
        <v>21</v>
      </c>
      <c r="D39" s="42">
        <v>9</v>
      </c>
      <c r="E39" s="42">
        <v>25</v>
      </c>
      <c r="F39" s="42">
        <v>8</v>
      </c>
      <c r="G39" s="42">
        <v>27</v>
      </c>
      <c r="H39" s="42">
        <v>8</v>
      </c>
      <c r="I39" s="42">
        <v>5</v>
      </c>
      <c r="J39" s="43">
        <v>8</v>
      </c>
      <c r="K39" s="36">
        <v>0.40091272589939841</v>
      </c>
      <c r="L39" s="36">
        <v>0.43226464230958306</v>
      </c>
      <c r="M39" s="36">
        <v>8.720533492453492E-3</v>
      </c>
      <c r="N39" s="36">
        <v>0.48800149659668274</v>
      </c>
      <c r="O39" s="36">
        <v>0.16182196871688886</v>
      </c>
      <c r="P39" s="36">
        <v>0.42485458020555655</v>
      </c>
      <c r="Q39" s="36">
        <v>0.87979885113860079</v>
      </c>
      <c r="R39" s="36">
        <v>0.93586815741152052</v>
      </c>
      <c r="S39" s="36">
        <v>0.67060143120569837</v>
      </c>
      <c r="T39" s="35">
        <v>3.0326313182262423E-3</v>
      </c>
      <c r="U39" s="36">
        <v>-3.9893244384840557E-4</v>
      </c>
      <c r="V39" s="36">
        <v>-4.4521905260110019E-4</v>
      </c>
      <c r="W39" s="36">
        <v>9.0926622807382049E-3</v>
      </c>
      <c r="X39" s="36">
        <v>4.4669852007246699E-2</v>
      </c>
      <c r="Y39" s="36">
        <v>1.3128244981562035E-2</v>
      </c>
      <c r="Z39" s="36">
        <v>-2.2903370719986986E-3</v>
      </c>
      <c r="AA39" s="36">
        <v>3.1781704707025153E-4</v>
      </c>
      <c r="AB39" s="37">
        <v>2.4412723260756317E-2</v>
      </c>
      <c r="AC39" s="36">
        <v>2.1023446609196761E-3</v>
      </c>
      <c r="AD39" s="36">
        <v>-1.4213206504435028E-4</v>
      </c>
      <c r="AE39" s="36">
        <v>-2.1114910709597442E-3</v>
      </c>
      <c r="AF39" s="36">
        <v>1.7127486933749249E-2</v>
      </c>
      <c r="AG39" s="36">
        <v>1.7964356846920174E-2</v>
      </c>
      <c r="AH39" s="36">
        <v>9.4026197223756117E-3</v>
      </c>
      <c r="AI39" s="36">
        <v>7.0671888239836819E-4</v>
      </c>
      <c r="AJ39" s="36">
        <v>1.1166559201990054E-3</v>
      </c>
      <c r="AK39" s="37">
        <v>2.1028005422184044E-2</v>
      </c>
      <c r="AL39" s="35">
        <v>1.3793920653407137E-10</v>
      </c>
      <c r="AM39" s="36">
        <v>-1.2446438210639758E-3</v>
      </c>
      <c r="AN39" s="36">
        <v>-2.8738080666875529E-3</v>
      </c>
      <c r="AO39" s="36">
        <v>1.2609408936666927E-2</v>
      </c>
      <c r="AP39" s="36">
        <v>-4.8849016040809984E-4</v>
      </c>
      <c r="AQ39" s="36">
        <v>5.7001946445992676E-3</v>
      </c>
      <c r="AR39" s="36">
        <v>-2.2368524176810366E-3</v>
      </c>
      <c r="AS39" s="36">
        <v>1.7808141183576386E-4</v>
      </c>
      <c r="AT39" s="37">
        <v>1.4433411341679903E-2</v>
      </c>
    </row>
    <row r="40" spans="1:46" x14ac:dyDescent="0.3">
      <c r="A40" s="30">
        <v>2005</v>
      </c>
      <c r="B40" s="41">
        <v>122</v>
      </c>
      <c r="C40" s="42">
        <v>21</v>
      </c>
      <c r="D40" s="42">
        <v>12</v>
      </c>
      <c r="E40" s="42">
        <v>27</v>
      </c>
      <c r="F40" s="42">
        <v>10</v>
      </c>
      <c r="G40" s="42">
        <v>29</v>
      </c>
      <c r="H40" s="42">
        <v>10</v>
      </c>
      <c r="I40" s="42">
        <v>4</v>
      </c>
      <c r="J40" s="43">
        <v>9</v>
      </c>
      <c r="K40" s="36">
        <v>0.37294897692044204</v>
      </c>
      <c r="L40" s="36">
        <v>0.46362636191506396</v>
      </c>
      <c r="M40" s="36">
        <v>9.1138200982596694E-3</v>
      </c>
      <c r="N40" s="36">
        <v>0.53384279437809901</v>
      </c>
      <c r="O40" s="36">
        <v>0.21254567961093246</v>
      </c>
      <c r="P40" s="36">
        <v>0.46300780962462362</v>
      </c>
      <c r="Q40" s="36">
        <v>0.98597112164636425</v>
      </c>
      <c r="R40" s="36">
        <v>0.66894114371532376</v>
      </c>
      <c r="S40" s="36">
        <v>0.72969128235852565</v>
      </c>
      <c r="T40" s="35">
        <v>4.8666263408648075E-3</v>
      </c>
      <c r="U40" s="36">
        <v>-5.8814532799653671E-4</v>
      </c>
      <c r="V40" s="36">
        <v>-4.5854122820731239E-4</v>
      </c>
      <c r="W40" s="36">
        <v>9.031448022688562E-3</v>
      </c>
      <c r="X40" s="36">
        <v>3.4433008597051111E-2</v>
      </c>
      <c r="Y40" s="36">
        <v>4.1226895489283419E-2</v>
      </c>
      <c r="Z40" s="36">
        <v>3.6705041559551199E-5</v>
      </c>
      <c r="AA40" s="36">
        <v>-3.6829967319471746E-4</v>
      </c>
      <c r="AB40" s="37">
        <v>3.313027903966146E-2</v>
      </c>
      <c r="AC40" s="36">
        <v>2.6301563406835693E-3</v>
      </c>
      <c r="AD40" s="36">
        <v>-1.004880060578359E-4</v>
      </c>
      <c r="AE40" s="36">
        <v>-2.0439574104164932E-3</v>
      </c>
      <c r="AF40" s="36">
        <v>1.6542480314235358E-2</v>
      </c>
      <c r="AG40" s="36">
        <v>1.6899795732362225E-2</v>
      </c>
      <c r="AH40" s="36">
        <v>2.2534574138698672E-2</v>
      </c>
      <c r="AI40" s="36">
        <v>5.9313642322203453E-4</v>
      </c>
      <c r="AJ40" s="36">
        <v>8.195948666856965E-4</v>
      </c>
      <c r="AK40" s="37">
        <v>2.458894808018806E-2</v>
      </c>
      <c r="AL40" s="35">
        <v>-4.8741206397387775E-12</v>
      </c>
      <c r="AM40" s="36">
        <v>-1.4939649317903991E-3</v>
      </c>
      <c r="AN40" s="36">
        <v>-2.9817437622456774E-3</v>
      </c>
      <c r="AO40" s="36">
        <v>1.1526422555879998E-2</v>
      </c>
      <c r="AP40" s="36">
        <v>-2.9604207469265901E-3</v>
      </c>
      <c r="AQ40" s="36">
        <v>1.5241559585029022E-2</v>
      </c>
      <c r="AR40" s="36">
        <v>-3.1558172176309259E-3</v>
      </c>
      <c r="AS40" s="36">
        <v>-1.7566158974932926E-4</v>
      </c>
      <c r="AT40" s="37">
        <v>1.6245594820026164E-2</v>
      </c>
    </row>
    <row r="41" spans="1:46" x14ac:dyDescent="0.3">
      <c r="A41" s="30">
        <v>2006</v>
      </c>
      <c r="B41" s="41">
        <v>127</v>
      </c>
      <c r="C41" s="42">
        <v>23</v>
      </c>
      <c r="D41" s="42">
        <v>13</v>
      </c>
      <c r="E41" s="42">
        <v>27</v>
      </c>
      <c r="F41" s="42">
        <v>11</v>
      </c>
      <c r="G41" s="42">
        <v>28</v>
      </c>
      <c r="H41" s="42">
        <v>10</v>
      </c>
      <c r="I41" s="42">
        <v>4</v>
      </c>
      <c r="J41" s="43">
        <v>11</v>
      </c>
      <c r="K41" s="36">
        <v>0.38681166687138901</v>
      </c>
      <c r="L41" s="36">
        <v>0.51001074565062809</v>
      </c>
      <c r="M41" s="36">
        <v>8.5053187501924355E-3</v>
      </c>
      <c r="N41" s="36">
        <v>0.551439943056246</v>
      </c>
      <c r="O41" s="36">
        <v>0.2380110663085325</v>
      </c>
      <c r="P41" s="36">
        <v>0.47388382471703583</v>
      </c>
      <c r="Q41" s="36">
        <v>0.98761709083826066</v>
      </c>
      <c r="R41" s="36">
        <v>0.6288708145851839</v>
      </c>
      <c r="S41" s="36">
        <v>0.73104767304443807</v>
      </c>
      <c r="T41" s="35">
        <v>5.0358833853042404E-3</v>
      </c>
      <c r="U41" s="36">
        <v>-4.0576097471844438E-4</v>
      </c>
      <c r="V41" s="36">
        <v>-6.279279003382424E-5</v>
      </c>
      <c r="W41" s="36">
        <v>8.8817016250316936E-3</v>
      </c>
      <c r="X41" s="36">
        <v>2.987388888400061E-2</v>
      </c>
      <c r="Y41" s="36">
        <v>4.0808216837176142E-2</v>
      </c>
      <c r="Z41" s="36">
        <v>-9.3504726809458976E-4</v>
      </c>
      <c r="AA41" s="36">
        <v>-8.9242837549508567E-4</v>
      </c>
      <c r="AB41" s="37">
        <v>3.4228050135051896E-2</v>
      </c>
      <c r="AC41" s="36">
        <v>2.7859009577598506E-3</v>
      </c>
      <c r="AD41" s="36">
        <v>-6.0193073813241263E-5</v>
      </c>
      <c r="AE41" s="36">
        <v>-2.0811180163616523E-3</v>
      </c>
      <c r="AF41" s="36">
        <v>1.6924231427814983E-2</v>
      </c>
      <c r="AG41" s="36">
        <v>1.61854702898056E-2</v>
      </c>
      <c r="AH41" s="36">
        <v>2.2664739603873177E-2</v>
      </c>
      <c r="AI41" s="36">
        <v>-2.0839886692652386E-4</v>
      </c>
      <c r="AJ41" s="36">
        <v>1.2366454865886362E-4</v>
      </c>
      <c r="AK41" s="37">
        <v>2.5757679565219127E-2</v>
      </c>
      <c r="AL41" s="35">
        <v>5.823160648182327E-11</v>
      </c>
      <c r="AM41" s="36">
        <v>-1.5591204602582358E-3</v>
      </c>
      <c r="AN41" s="36">
        <v>-3.0387435224255611E-3</v>
      </c>
      <c r="AO41" s="36">
        <v>1.1855918365341967E-2</v>
      </c>
      <c r="AP41" s="36">
        <v>-2.8623581112352E-3</v>
      </c>
      <c r="AQ41" s="36">
        <v>1.5477067784950666E-2</v>
      </c>
      <c r="AR41" s="36">
        <v>-4.5022374516353793E-3</v>
      </c>
      <c r="AS41" s="36">
        <v>-9.7984886355491677E-4</v>
      </c>
      <c r="AT41" s="37">
        <v>1.7353207330853295E-2</v>
      </c>
    </row>
    <row r="42" spans="1:46" x14ac:dyDescent="0.3">
      <c r="A42" s="30">
        <v>2007</v>
      </c>
      <c r="B42" s="41">
        <v>129</v>
      </c>
      <c r="C42" s="42">
        <v>25</v>
      </c>
      <c r="D42" s="42">
        <v>13</v>
      </c>
      <c r="E42" s="42">
        <v>27</v>
      </c>
      <c r="F42" s="42">
        <v>10</v>
      </c>
      <c r="G42" s="42">
        <v>31</v>
      </c>
      <c r="H42" s="42">
        <v>10</v>
      </c>
      <c r="I42" s="42">
        <v>4</v>
      </c>
      <c r="J42" s="43">
        <v>9</v>
      </c>
      <c r="K42" s="36">
        <v>0.39201696884277415</v>
      </c>
      <c r="L42" s="36">
        <v>0.51343687803357618</v>
      </c>
      <c r="M42" s="36">
        <v>9.7021805284255355E-3</v>
      </c>
      <c r="N42" s="36">
        <v>0.58381435067757181</v>
      </c>
      <c r="O42" s="36">
        <v>0.21350551952249047</v>
      </c>
      <c r="P42" s="36">
        <v>0.50135047226586682</v>
      </c>
      <c r="Q42" s="36">
        <v>0.98924526945527291</v>
      </c>
      <c r="R42" s="36">
        <v>0.57994062918117584</v>
      </c>
      <c r="S42" s="36">
        <v>0.72536567770159999</v>
      </c>
      <c r="T42" s="35">
        <v>5.3187403163173714E-3</v>
      </c>
      <c r="U42" s="36">
        <v>9.3432844953732222E-5</v>
      </c>
      <c r="V42" s="36">
        <v>-3.3873994307927723E-4</v>
      </c>
      <c r="W42" s="36">
        <v>7.8388455143791717E-3</v>
      </c>
      <c r="X42" s="36">
        <v>3.8434625209047363E-2</v>
      </c>
      <c r="Y42" s="36">
        <v>3.6367715372901815E-2</v>
      </c>
      <c r="Z42" s="36">
        <v>-2.5514618668515923E-3</v>
      </c>
      <c r="AA42" s="36">
        <v>-9.4178734382381916E-4</v>
      </c>
      <c r="AB42" s="37">
        <v>3.3346985466538075E-2</v>
      </c>
      <c r="AC42" s="36">
        <v>2.8985004546042631E-3</v>
      </c>
      <c r="AD42" s="36">
        <v>4.7173812031577454E-5</v>
      </c>
      <c r="AE42" s="36">
        <v>-2.1420707097050793E-3</v>
      </c>
      <c r="AF42" s="36">
        <v>1.5519540893049459E-2</v>
      </c>
      <c r="AG42" s="36">
        <v>1.7634549386399637E-2</v>
      </c>
      <c r="AH42" s="36">
        <v>2.1602535663809413E-2</v>
      </c>
      <c r="AI42" s="36">
        <v>-1.840906773070062E-3</v>
      </c>
      <c r="AJ42" s="36">
        <v>3.8661723022894724E-5</v>
      </c>
      <c r="AK42" s="37">
        <v>2.5187507612346567E-2</v>
      </c>
      <c r="AL42" s="35">
        <v>5.214140869140071E-11</v>
      </c>
      <c r="AM42" s="36">
        <v>-1.5135982434790977E-3</v>
      </c>
      <c r="AN42" s="36">
        <v>-3.1199698454954503E-3</v>
      </c>
      <c r="AO42" s="36">
        <v>1.0777099361315693E-2</v>
      </c>
      <c r="AP42" s="36">
        <v>-1.4511170173168782E-3</v>
      </c>
      <c r="AQ42" s="36">
        <v>1.4681579051666805E-2</v>
      </c>
      <c r="AR42" s="36">
        <v>-6.6744743550277525E-3</v>
      </c>
      <c r="AS42" s="36">
        <v>-1.0755469697375304E-3</v>
      </c>
      <c r="AT42" s="37">
        <v>1.703292699253459E-2</v>
      </c>
    </row>
    <row r="43" spans="1:46" x14ac:dyDescent="0.3">
      <c r="A43" s="30">
        <v>2008</v>
      </c>
      <c r="B43" s="41">
        <v>136</v>
      </c>
      <c r="C43" s="42">
        <v>27</v>
      </c>
      <c r="D43" s="42">
        <v>15</v>
      </c>
      <c r="E43" s="42">
        <v>28</v>
      </c>
      <c r="F43" s="42">
        <v>10</v>
      </c>
      <c r="G43" s="42">
        <v>32</v>
      </c>
      <c r="H43" s="42">
        <v>10</v>
      </c>
      <c r="I43" s="42">
        <v>4</v>
      </c>
      <c r="J43" s="43">
        <v>10</v>
      </c>
      <c r="K43" s="36">
        <v>0.43044085405522303</v>
      </c>
      <c r="L43" s="36">
        <v>0.6130058946014274</v>
      </c>
      <c r="M43" s="36">
        <v>9.9065713376401947E-3</v>
      </c>
      <c r="N43" s="36">
        <v>0.62299744186545392</v>
      </c>
      <c r="O43" s="36">
        <v>0.2186102294025537</v>
      </c>
      <c r="P43" s="36">
        <v>0.60724389441349791</v>
      </c>
      <c r="Q43" s="36">
        <v>0.99018988266655894</v>
      </c>
      <c r="R43" s="36">
        <v>0.54040024428028932</v>
      </c>
      <c r="S43" s="36">
        <v>0.66782251674503257</v>
      </c>
      <c r="T43" s="35">
        <v>4.623700610402323E-3</v>
      </c>
      <c r="U43" s="36">
        <v>-7.3598448878151555E-4</v>
      </c>
      <c r="V43" s="36">
        <v>-1.1993087001881803E-3</v>
      </c>
      <c r="W43" s="36">
        <v>6.4572551883257832E-3</v>
      </c>
      <c r="X43" s="36">
        <v>3.2746909178652236E-2</v>
      </c>
      <c r="Y43" s="36">
        <v>2.8624499537697311E-2</v>
      </c>
      <c r="Z43" s="36">
        <v>-1.1299394001667009E-3</v>
      </c>
      <c r="AA43" s="36">
        <v>-6.2193406115149173E-4</v>
      </c>
      <c r="AB43" s="37">
        <v>3.659793190771464E-2</v>
      </c>
      <c r="AC43" s="36">
        <v>2.7863169747399143E-3</v>
      </c>
      <c r="AD43" s="36">
        <v>-1.131969427347333E-4</v>
      </c>
      <c r="AE43" s="36">
        <v>-2.143795076632057E-3</v>
      </c>
      <c r="AF43" s="36">
        <v>1.3241810275894928E-2</v>
      </c>
      <c r="AG43" s="36">
        <v>1.1548332748633055E-2</v>
      </c>
      <c r="AH43" s="36">
        <v>2.0965774334504944E-2</v>
      </c>
      <c r="AI43" s="36">
        <v>-1.6842744260966381E-4</v>
      </c>
      <c r="AJ43" s="36">
        <v>1.4386386837394015E-4</v>
      </c>
      <c r="AK43" s="37">
        <v>2.8011918746250877E-2</v>
      </c>
      <c r="AL43" s="35">
        <v>-3.0218033847605513E-11</v>
      </c>
      <c r="AM43" s="36">
        <v>-1.6127710795162862E-3</v>
      </c>
      <c r="AN43" s="36">
        <v>-3.0381309852088008E-3</v>
      </c>
      <c r="AO43" s="36">
        <v>9.3430574499608725E-3</v>
      </c>
      <c r="AP43" s="36">
        <v>-5.3622992264049981E-3</v>
      </c>
      <c r="AQ43" s="36">
        <v>1.4367785083771739E-2</v>
      </c>
      <c r="AR43" s="36">
        <v>-4.1745942158771827E-3</v>
      </c>
      <c r="AS43" s="36">
        <v>-8.8230527788204724E-4</v>
      </c>
      <c r="AT43" s="37">
        <v>1.9521602578478642E-2</v>
      </c>
    </row>
    <row r="44" spans="1:46" x14ac:dyDescent="0.3">
      <c r="A44" s="30">
        <v>2009</v>
      </c>
      <c r="B44" s="41">
        <v>138</v>
      </c>
      <c r="C44" s="42">
        <v>27</v>
      </c>
      <c r="D44" s="42">
        <v>16</v>
      </c>
      <c r="E44" s="42">
        <v>28</v>
      </c>
      <c r="F44" s="42">
        <v>10</v>
      </c>
      <c r="G44" s="42">
        <v>32</v>
      </c>
      <c r="H44" s="42">
        <v>10</v>
      </c>
      <c r="I44" s="42">
        <v>4</v>
      </c>
      <c r="J44" s="43">
        <v>11</v>
      </c>
      <c r="K44" s="36">
        <v>0.42664660447681058</v>
      </c>
      <c r="L44" s="36">
        <v>0.60726140744303958</v>
      </c>
      <c r="M44" s="36">
        <v>9.4088372207651316E-3</v>
      </c>
      <c r="N44" s="36">
        <v>0.65134621720570718</v>
      </c>
      <c r="O44" s="36">
        <v>0.24539404757740549</v>
      </c>
      <c r="P44" s="36">
        <v>0.59006444440053107</v>
      </c>
      <c r="Q44" s="36">
        <v>0.98781793032315335</v>
      </c>
      <c r="R44" s="36">
        <v>0.52246908995212038</v>
      </c>
      <c r="S44" s="36">
        <v>0.76549290310897788</v>
      </c>
      <c r="T44" s="35">
        <v>4.7267626657563882E-3</v>
      </c>
      <c r="U44" s="36">
        <v>-9.2407689290967873E-4</v>
      </c>
      <c r="V44" s="36">
        <v>-1.1669668928018498E-3</v>
      </c>
      <c r="W44" s="36">
        <v>5.6566275780447093E-3</v>
      </c>
      <c r="X44" s="36">
        <v>2.8639455394608871E-2</v>
      </c>
      <c r="Y44" s="36">
        <v>2.9156609682318483E-2</v>
      </c>
      <c r="Z44" s="36">
        <v>-1.5148797389987186E-3</v>
      </c>
      <c r="AA44" s="36">
        <v>-5.6787318522949276E-4</v>
      </c>
      <c r="AB44" s="37">
        <v>3.2350801293542467E-2</v>
      </c>
      <c r="AC44" s="36">
        <v>2.3826866459770307E-3</v>
      </c>
      <c r="AD44" s="36">
        <v>-2.2307735450127688E-4</v>
      </c>
      <c r="AE44" s="36">
        <v>-2.0804272817152177E-3</v>
      </c>
      <c r="AF44" s="36">
        <v>1.226393280399944E-2</v>
      </c>
      <c r="AG44" s="36">
        <v>4.0875420267607494E-3</v>
      </c>
      <c r="AH44" s="36">
        <v>2.0531363212566593E-2</v>
      </c>
      <c r="AI44" s="36">
        <v>-6.3311190548330791E-4</v>
      </c>
      <c r="AJ44" s="36">
        <v>3.1309074768361616E-4</v>
      </c>
      <c r="AK44" s="37">
        <v>2.7898104254643116E-2</v>
      </c>
      <c r="AL44" s="35">
        <v>1.6623587771573889E-10</v>
      </c>
      <c r="AM44" s="36">
        <v>-1.5326520327598929E-3</v>
      </c>
      <c r="AN44" s="36">
        <v>-2.8035124877716401E-3</v>
      </c>
      <c r="AO44" s="36">
        <v>9.0167959795056339E-3</v>
      </c>
      <c r="AP44" s="36">
        <v>-1.1329858118157583E-2</v>
      </c>
      <c r="AQ44" s="36">
        <v>1.4649511640896491E-2</v>
      </c>
      <c r="AR44" s="36">
        <v>-4.0920637298712181E-3</v>
      </c>
      <c r="AS44" s="36">
        <v>-4.2190817457314758E-4</v>
      </c>
      <c r="AT44" s="37">
        <v>2.0123251762294604E-2</v>
      </c>
    </row>
    <row r="45" spans="1:46" x14ac:dyDescent="0.3">
      <c r="A45" s="30">
        <v>2010</v>
      </c>
      <c r="B45" s="41">
        <v>139</v>
      </c>
      <c r="C45" s="42">
        <v>27</v>
      </c>
      <c r="D45" s="42">
        <v>16</v>
      </c>
      <c r="E45" s="42">
        <v>27</v>
      </c>
      <c r="F45" s="42">
        <v>10</v>
      </c>
      <c r="G45" s="42">
        <v>34</v>
      </c>
      <c r="H45" s="42">
        <v>10</v>
      </c>
      <c r="I45" s="42">
        <v>4</v>
      </c>
      <c r="J45" s="43">
        <v>11</v>
      </c>
      <c r="K45" s="36">
        <v>0.43083602619692479</v>
      </c>
      <c r="L45" s="36">
        <v>0.60627189220018951</v>
      </c>
      <c r="M45" s="36">
        <v>1.0381000516956266E-2</v>
      </c>
      <c r="N45" s="36">
        <v>0.68132329841916606</v>
      </c>
      <c r="O45" s="36">
        <v>0.2331861139900186</v>
      </c>
      <c r="P45" s="36">
        <v>0.58283988113927521</v>
      </c>
      <c r="Q45" s="36">
        <v>0.98892543534987809</v>
      </c>
      <c r="R45" s="36">
        <v>0.50628114458450924</v>
      </c>
      <c r="S45" s="36">
        <v>0.77236857160931593</v>
      </c>
      <c r="T45" s="35">
        <v>4.813268849814081E-3</v>
      </c>
      <c r="U45" s="36">
        <v>-1.1347500856287924E-3</v>
      </c>
      <c r="V45" s="36">
        <v>-1.2797553118020864E-3</v>
      </c>
      <c r="W45" s="36">
        <v>5.1984906585340138E-3</v>
      </c>
      <c r="X45" s="36">
        <v>3.3883953151896858E-2</v>
      </c>
      <c r="Y45" s="36">
        <v>2.7705324993663832E-2</v>
      </c>
      <c r="Z45" s="36">
        <v>-7.800070529147199E-4</v>
      </c>
      <c r="AA45" s="36">
        <v>-8.1110567164903132E-4</v>
      </c>
      <c r="AB45" s="37">
        <v>2.7917294900276106E-2</v>
      </c>
      <c r="AC45" s="36">
        <v>2.642291016909788E-3</v>
      </c>
      <c r="AD45" s="36">
        <v>-3.551337789630831E-4</v>
      </c>
      <c r="AE45" s="36">
        <v>-1.9087967172508246E-3</v>
      </c>
      <c r="AF45" s="36">
        <v>1.0150027571506261E-2</v>
      </c>
      <c r="AG45" s="36">
        <v>8.8754932335742189E-3</v>
      </c>
      <c r="AH45" s="36">
        <v>1.941640900232796E-2</v>
      </c>
      <c r="AI45" s="36">
        <v>2.063415672638972E-4</v>
      </c>
      <c r="AJ45" s="36">
        <v>1.2394182816291062E-4</v>
      </c>
      <c r="AK45" s="37">
        <v>2.4744195494591979E-2</v>
      </c>
      <c r="AL45" s="35">
        <v>-5.7090170870757038E-11</v>
      </c>
      <c r="AM45" s="36">
        <v>-1.7848856678460193E-3</v>
      </c>
      <c r="AN45" s="36">
        <v>-2.7229319640616162E-3</v>
      </c>
      <c r="AO45" s="36">
        <v>7.0272398848965807E-3</v>
      </c>
      <c r="AP45" s="36">
        <v>-7.6667796797433843E-3</v>
      </c>
      <c r="AQ45" s="36">
        <v>1.3376936200584314E-2</v>
      </c>
      <c r="AR45" s="36">
        <v>-3.3386235363599488E-3</v>
      </c>
      <c r="AS45" s="36">
        <v>-6.7638454124020059E-4</v>
      </c>
      <c r="AT45" s="37">
        <v>1.6860695582826164E-2</v>
      </c>
    </row>
    <row r="46" spans="1:46" x14ac:dyDescent="0.3">
      <c r="A46" s="30">
        <v>2011</v>
      </c>
      <c r="B46" s="41">
        <v>144</v>
      </c>
      <c r="C46" s="42">
        <v>27</v>
      </c>
      <c r="D46" s="42">
        <v>16</v>
      </c>
      <c r="E46" s="42">
        <v>30</v>
      </c>
      <c r="F46" s="42">
        <v>10</v>
      </c>
      <c r="G46" s="42">
        <v>35</v>
      </c>
      <c r="H46" s="42">
        <v>10</v>
      </c>
      <c r="I46" s="42">
        <v>4</v>
      </c>
      <c r="J46" s="43">
        <v>12</v>
      </c>
      <c r="K46" s="36">
        <v>0.43773394028797252</v>
      </c>
      <c r="L46" s="36">
        <v>0.60239952214598513</v>
      </c>
      <c r="M46" s="36">
        <v>1.1252473649471134E-2</v>
      </c>
      <c r="N46" s="36">
        <v>0.69232072872534078</v>
      </c>
      <c r="O46" s="36">
        <v>0.25508454437268724</v>
      </c>
      <c r="P46" s="36">
        <v>0.60287377877297876</v>
      </c>
      <c r="Q46" s="36">
        <v>0.98926958288138522</v>
      </c>
      <c r="R46" s="36">
        <v>0.47546864208789869</v>
      </c>
      <c r="S46" s="36">
        <v>0.8174817856633757</v>
      </c>
      <c r="T46" s="35">
        <v>4.7458866010807906E-3</v>
      </c>
      <c r="U46" s="36">
        <v>-1.2843105244245544E-3</v>
      </c>
      <c r="V46" s="36">
        <v>-1.4135627120871563E-3</v>
      </c>
      <c r="W46" s="36">
        <v>4.7033947366773628E-3</v>
      </c>
      <c r="X46" s="36">
        <v>1.8894922111291852E-2</v>
      </c>
      <c r="Y46" s="36">
        <v>2.608386689211176E-2</v>
      </c>
      <c r="Z46" s="36">
        <v>-6.7954113976078257E-4</v>
      </c>
      <c r="AA46" s="36">
        <v>-6.7779699240673582E-4</v>
      </c>
      <c r="AB46" s="37">
        <v>2.9080359807198492E-2</v>
      </c>
      <c r="AC46" s="36">
        <v>2.7418239174890613E-3</v>
      </c>
      <c r="AD46" s="36">
        <v>-4.7432920379166671E-4</v>
      </c>
      <c r="AE46" s="36">
        <v>-1.6951541716322077E-3</v>
      </c>
      <c r="AF46" s="36">
        <v>9.5078751023295067E-3</v>
      </c>
      <c r="AG46" s="36">
        <v>8.5613371075055431E-3</v>
      </c>
      <c r="AH46" s="36">
        <v>1.9841107957679963E-2</v>
      </c>
      <c r="AI46" s="36">
        <v>3.7961361751080849E-4</v>
      </c>
      <c r="AJ46" s="36">
        <v>4.3151863979619368E-5</v>
      </c>
      <c r="AK46" s="37">
        <v>2.5063180317880119E-2</v>
      </c>
      <c r="AL46" s="35">
        <v>2.4876312072360216E-10</v>
      </c>
      <c r="AM46" s="36">
        <v>-1.9603044517504473E-3</v>
      </c>
      <c r="AN46" s="36">
        <v>-2.538262810507735E-3</v>
      </c>
      <c r="AO46" s="36">
        <v>6.4175333413625186E-3</v>
      </c>
      <c r="AP46" s="36">
        <v>-7.6520989826111534E-3</v>
      </c>
      <c r="AQ46" s="36">
        <v>1.338146431223278E-2</v>
      </c>
      <c r="AR46" s="36">
        <v>-3.3634648852313739E-3</v>
      </c>
      <c r="AS46" s="36">
        <v>-7.3498122051432978E-4</v>
      </c>
      <c r="AT46" s="37">
        <v>1.7005800218474636E-2</v>
      </c>
    </row>
    <row r="47" spans="1:46" x14ac:dyDescent="0.3">
      <c r="A47" s="30">
        <v>2012</v>
      </c>
      <c r="B47" s="41">
        <v>144</v>
      </c>
      <c r="C47" s="42">
        <v>26</v>
      </c>
      <c r="D47" s="42">
        <v>16</v>
      </c>
      <c r="E47" s="42">
        <v>30</v>
      </c>
      <c r="F47" s="42">
        <v>10</v>
      </c>
      <c r="G47" s="42">
        <v>36</v>
      </c>
      <c r="H47" s="42">
        <v>10</v>
      </c>
      <c r="I47" s="42">
        <v>4</v>
      </c>
      <c r="J47" s="43">
        <v>12</v>
      </c>
      <c r="K47" s="36">
        <v>0.42645485833464636</v>
      </c>
      <c r="L47" s="36">
        <v>0.59344884728905478</v>
      </c>
      <c r="M47" s="36">
        <v>1.1394514230659311E-2</v>
      </c>
      <c r="N47" s="36">
        <v>0.68626939098284423</v>
      </c>
      <c r="O47" s="36">
        <v>0.26083629820212634</v>
      </c>
      <c r="P47" s="36">
        <v>0.65916943804860439</v>
      </c>
      <c r="Q47" s="36">
        <v>0.98775583941931899</v>
      </c>
      <c r="R47" s="36">
        <v>0.44983316356907366</v>
      </c>
      <c r="S47" s="36">
        <v>0.81105004436372263</v>
      </c>
      <c r="T47" s="35">
        <v>5.3344260602552311E-3</v>
      </c>
      <c r="U47" s="36">
        <v>-1.2575527702104665E-3</v>
      </c>
      <c r="V47" s="36">
        <v>-1.1283782165648398E-3</v>
      </c>
      <c r="W47" s="36">
        <v>4.6438809323941206E-3</v>
      </c>
      <c r="X47" s="36">
        <v>2.2636640544419544E-2</v>
      </c>
      <c r="Y47" s="36">
        <v>2.348561501073082E-2</v>
      </c>
      <c r="Z47" s="36">
        <v>-1.5079457174652954E-3</v>
      </c>
      <c r="AA47" s="36">
        <v>-5.3660628657529053E-4</v>
      </c>
      <c r="AB47" s="37">
        <v>3.1172437922285759E-2</v>
      </c>
      <c r="AC47" s="36">
        <v>3.1593538934817536E-3</v>
      </c>
      <c r="AD47" s="36">
        <v>-5.4423108391689215E-4</v>
      </c>
      <c r="AE47" s="36">
        <v>-1.7123777150309682E-3</v>
      </c>
      <c r="AF47" s="36">
        <v>9.3500020759811307E-3</v>
      </c>
      <c r="AG47" s="36">
        <v>1.3981410933743501E-2</v>
      </c>
      <c r="AH47" s="36">
        <v>1.737997177947152E-2</v>
      </c>
      <c r="AI47" s="36">
        <v>-1.7519433129139155E-4</v>
      </c>
      <c r="AJ47" s="36">
        <v>4.0277593399609609E-5</v>
      </c>
      <c r="AK47" s="37">
        <v>2.7413309523607876E-2</v>
      </c>
      <c r="AL47" s="35">
        <v>4.2619587960313382E-10</v>
      </c>
      <c r="AM47" s="36">
        <v>-2.1482947445262842E-3</v>
      </c>
      <c r="AN47" s="36">
        <v>-2.6366597581906196E-3</v>
      </c>
      <c r="AO47" s="36">
        <v>6.0097061129223087E-3</v>
      </c>
      <c r="AP47" s="36">
        <v>-5.1667373668990903E-3</v>
      </c>
      <c r="AQ47" s="36">
        <v>1.050009797406983E-2</v>
      </c>
      <c r="AR47" s="36">
        <v>-4.7997064771391242E-3</v>
      </c>
      <c r="AS47" s="36">
        <v>-7.987634197194548E-4</v>
      </c>
      <c r="AT47" s="37">
        <v>1.8230432584178904E-2</v>
      </c>
    </row>
    <row r="48" spans="1:46" x14ac:dyDescent="0.3">
      <c r="A48" s="30">
        <v>2013</v>
      </c>
      <c r="B48" s="41">
        <v>147</v>
      </c>
      <c r="C48" s="42">
        <v>29</v>
      </c>
      <c r="D48" s="42">
        <v>16</v>
      </c>
      <c r="E48" s="42">
        <v>31</v>
      </c>
      <c r="F48" s="42">
        <v>10</v>
      </c>
      <c r="G48" s="42">
        <v>34</v>
      </c>
      <c r="H48" s="42">
        <v>10</v>
      </c>
      <c r="I48" s="42">
        <v>4</v>
      </c>
      <c r="J48" s="43">
        <v>13</v>
      </c>
      <c r="K48" s="36">
        <v>0.48663469113325997</v>
      </c>
      <c r="L48" s="36">
        <v>0.80742364335312578</v>
      </c>
      <c r="M48" s="36">
        <v>1.1730014840243165E-2</v>
      </c>
      <c r="N48" s="36">
        <v>0.88658841893085272</v>
      </c>
      <c r="O48" s="36">
        <v>0.26762041375922024</v>
      </c>
      <c r="P48" s="36">
        <v>0.68843642381880887</v>
      </c>
      <c r="Q48" s="36">
        <v>0.98703788975989759</v>
      </c>
      <c r="R48" s="36">
        <v>0.39061235824956114</v>
      </c>
      <c r="S48" s="36">
        <v>0.82221251515575466</v>
      </c>
      <c r="T48" s="35">
        <v>5.1753615534367494E-3</v>
      </c>
      <c r="U48" s="36">
        <v>-8.795956249737668E-4</v>
      </c>
      <c r="V48" s="36">
        <v>-1.0685534057248991E-3</v>
      </c>
      <c r="W48" s="36">
        <v>7.5587941981251801E-3</v>
      </c>
      <c r="X48" s="36">
        <v>2.141458874126927E-2</v>
      </c>
      <c r="Y48" s="36">
        <v>2.1433369115107157E-2</v>
      </c>
      <c r="Z48" s="36">
        <v>-2.7599568194096361E-3</v>
      </c>
      <c r="AA48" s="36">
        <v>-4.5840959589666665E-4</v>
      </c>
      <c r="AB48" s="37">
        <v>3.0543655714977146E-2</v>
      </c>
      <c r="AC48" s="36">
        <v>2.9122609466325122E-3</v>
      </c>
      <c r="AD48" s="36">
        <v>-3.6105820228491054E-4</v>
      </c>
      <c r="AE48" s="36">
        <v>-1.732737376283708E-3</v>
      </c>
      <c r="AF48" s="36">
        <v>9.169316742702778E-3</v>
      </c>
      <c r="AG48" s="36">
        <v>9.1499941250285897E-3</v>
      </c>
      <c r="AH48" s="36">
        <v>1.6783955080438808E-2</v>
      </c>
      <c r="AI48" s="36">
        <v>-1.4400875020691968E-3</v>
      </c>
      <c r="AJ48" s="36">
        <v>4.2187892537893094E-6</v>
      </c>
      <c r="AK48" s="37">
        <v>2.8501289984386124E-2</v>
      </c>
      <c r="AL48" s="35">
        <v>-4.3502768567745179E-10</v>
      </c>
      <c r="AM48" s="36">
        <v>-1.8097438148590007E-3</v>
      </c>
      <c r="AN48" s="36">
        <v>-2.5661438744371524E-3</v>
      </c>
      <c r="AO48" s="36">
        <v>6.1264114935972863E-3</v>
      </c>
      <c r="AP48" s="36">
        <v>-9.0059965544190407E-3</v>
      </c>
      <c r="AQ48" s="36">
        <v>1.0670397035417549E-2</v>
      </c>
      <c r="AR48" s="36">
        <v>-6.0552007088595632E-3</v>
      </c>
      <c r="AS48" s="36">
        <v>-7.2146652038419367E-4</v>
      </c>
      <c r="AT48" s="37">
        <v>2.0232039522790114E-2</v>
      </c>
    </row>
    <row r="49" spans="1:46" x14ac:dyDescent="0.3">
      <c r="A49" s="30">
        <v>2014</v>
      </c>
      <c r="B49" s="41">
        <v>152</v>
      </c>
      <c r="C49" s="42">
        <v>30</v>
      </c>
      <c r="D49" s="42">
        <v>16</v>
      </c>
      <c r="E49" s="42">
        <v>33</v>
      </c>
      <c r="F49" s="42">
        <v>10</v>
      </c>
      <c r="G49" s="42">
        <v>36</v>
      </c>
      <c r="H49" s="42">
        <v>10</v>
      </c>
      <c r="I49" s="42">
        <v>4</v>
      </c>
      <c r="J49" s="43">
        <v>13</v>
      </c>
      <c r="K49" s="36">
        <v>0.4356003146579232</v>
      </c>
      <c r="L49" s="36">
        <v>0.63316783092354956</v>
      </c>
      <c r="M49" s="36">
        <v>1.2073327922335314E-2</v>
      </c>
      <c r="N49" s="36">
        <v>0.89159280089994852</v>
      </c>
      <c r="O49" s="36">
        <v>0.28067441200097765</v>
      </c>
      <c r="P49" s="36">
        <v>0.71548497804881528</v>
      </c>
      <c r="Q49" s="36">
        <v>0.98410899884924274</v>
      </c>
      <c r="R49" s="36">
        <v>0.36273723600727914</v>
      </c>
      <c r="S49" s="36">
        <v>0.82169743098393233</v>
      </c>
      <c r="T49" s="35">
        <v>6.3955830870888741E-3</v>
      </c>
      <c r="U49" s="36">
        <v>-8.0423507509646912E-4</v>
      </c>
      <c r="V49" s="36">
        <v>-5.0429462173474167E-4</v>
      </c>
      <c r="W49" s="36">
        <v>8.7020566387313349E-3</v>
      </c>
      <c r="X49" s="36">
        <v>2.515452132264058E-2</v>
      </c>
      <c r="Y49" s="36">
        <v>2.0757074277045158E-2</v>
      </c>
      <c r="Z49" s="36">
        <v>-2.1830377584371296E-3</v>
      </c>
      <c r="AA49" s="36">
        <v>-5.5584591574904302E-4</v>
      </c>
      <c r="AB49" s="37">
        <v>3.0819562034743276E-2</v>
      </c>
      <c r="AC49" s="36">
        <v>3.1274035433739404E-3</v>
      </c>
      <c r="AD49" s="36">
        <v>-4.2674543868040507E-4</v>
      </c>
      <c r="AE49" s="36">
        <v>-1.7325935224893252E-3</v>
      </c>
      <c r="AF49" s="36">
        <v>9.6549808431685737E-3</v>
      </c>
      <c r="AG49" s="36">
        <v>1.1892869270805354E-2</v>
      </c>
      <c r="AH49" s="36">
        <v>1.761483287672292E-2</v>
      </c>
      <c r="AI49" s="36">
        <v>-6.4540904976253329E-4</v>
      </c>
      <c r="AJ49" s="36">
        <v>-1.1106111659703972E-4</v>
      </c>
      <c r="AK49" s="37">
        <v>2.8584916691202146E-2</v>
      </c>
      <c r="AL49" s="35">
        <v>2.9328742149105795E-10</v>
      </c>
      <c r="AM49" s="36">
        <v>-1.9565480198129432E-3</v>
      </c>
      <c r="AN49" s="36">
        <v>-2.6514141900378899E-3</v>
      </c>
      <c r="AO49" s="36">
        <v>6.3428976872560465E-3</v>
      </c>
      <c r="AP49" s="36">
        <v>-7.7851856061429848E-3</v>
      </c>
      <c r="AQ49" s="36">
        <v>1.1142176037656711E-2</v>
      </c>
      <c r="AR49" s="36">
        <v>-6.1558614275050924E-3</v>
      </c>
      <c r="AS49" s="36">
        <v>-9.434639570008068E-4</v>
      </c>
      <c r="AT49" s="37">
        <v>1.9624375626726285E-2</v>
      </c>
    </row>
    <row r="50" spans="1:46" x14ac:dyDescent="0.3">
      <c r="A50" s="30">
        <v>2015</v>
      </c>
      <c r="B50" s="41">
        <v>152</v>
      </c>
      <c r="C50" s="42">
        <v>30</v>
      </c>
      <c r="D50" s="42">
        <v>15</v>
      </c>
      <c r="E50" s="42">
        <v>33</v>
      </c>
      <c r="F50" s="42">
        <v>10</v>
      </c>
      <c r="G50" s="42">
        <v>37</v>
      </c>
      <c r="H50" s="42">
        <v>10</v>
      </c>
      <c r="I50" s="42">
        <v>4</v>
      </c>
      <c r="J50" s="43">
        <v>13</v>
      </c>
      <c r="K50" s="36">
        <v>0.41105371429318083</v>
      </c>
      <c r="L50" s="36">
        <v>0.63455264991959881</v>
      </c>
      <c r="M50" s="36">
        <v>1.0653968262620788E-2</v>
      </c>
      <c r="N50" s="36">
        <v>0.87818003428349689</v>
      </c>
      <c r="O50" s="36">
        <v>0.27608350237627155</v>
      </c>
      <c r="P50" s="36">
        <v>0.75345194261244275</v>
      </c>
      <c r="Q50" s="36">
        <v>0.98113318323828058</v>
      </c>
      <c r="R50" s="36">
        <v>0.33328246980648568</v>
      </c>
      <c r="S50" s="36">
        <v>0.8323808830681253</v>
      </c>
      <c r="T50" s="35">
        <v>7.5510464351517936E-3</v>
      </c>
      <c r="U50" s="36">
        <v>-7.3104133500834516E-4</v>
      </c>
      <c r="V50" s="36">
        <v>-7.0507684175356771E-5</v>
      </c>
      <c r="W50" s="36">
        <v>1.0900745425757788E-2</v>
      </c>
      <c r="X50" s="36">
        <v>2.5245777693528412E-2</v>
      </c>
      <c r="Y50" s="36">
        <v>2.2719472748666328E-2</v>
      </c>
      <c r="Z50" s="36">
        <v>-6.6388008276662696E-5</v>
      </c>
      <c r="AA50" s="36">
        <v>-5.0693441684241173E-4</v>
      </c>
      <c r="AB50" s="37">
        <v>3.0507544127886158E-2</v>
      </c>
      <c r="AC50" s="36">
        <v>3.184896157896504E-3</v>
      </c>
      <c r="AD50" s="36">
        <v>-4.2942667881354992E-4</v>
      </c>
      <c r="AE50" s="36">
        <v>-1.8250465337462808E-3</v>
      </c>
      <c r="AF50" s="36">
        <v>1.1856852952538141E-2</v>
      </c>
      <c r="AG50" s="36">
        <v>1.0312122644104322E-2</v>
      </c>
      <c r="AH50" s="36">
        <v>1.875099086480244E-2</v>
      </c>
      <c r="AI50" s="36">
        <v>1.2611909547063135E-3</v>
      </c>
      <c r="AJ50" s="36">
        <v>-1.7419783287716601E-4</v>
      </c>
      <c r="AK50" s="37">
        <v>2.7836305588398644E-2</v>
      </c>
      <c r="AL50" s="35">
        <v>7.7781092894800197E-11</v>
      </c>
      <c r="AM50" s="36">
        <v>-1.9511416577935353E-3</v>
      </c>
      <c r="AN50" s="36">
        <v>-2.7706267006549793E-3</v>
      </c>
      <c r="AO50" s="36">
        <v>7.888801376678356E-3</v>
      </c>
      <c r="AP50" s="36">
        <v>-1.0782532791816369E-2</v>
      </c>
      <c r="AQ50" s="36">
        <v>1.1420483004323865E-2</v>
      </c>
      <c r="AR50" s="36">
        <v>-3.8957042863290341E-3</v>
      </c>
      <c r="AS50" s="36">
        <v>-9.8658574386310208E-4</v>
      </c>
      <c r="AT50" s="37">
        <v>1.8585470419841345E-2</v>
      </c>
    </row>
    <row r="51" spans="1:46" x14ac:dyDescent="0.3">
      <c r="A51" s="30">
        <v>2016</v>
      </c>
      <c r="B51" s="41">
        <v>152</v>
      </c>
      <c r="C51" s="42">
        <v>30</v>
      </c>
      <c r="D51" s="42">
        <v>15</v>
      </c>
      <c r="E51" s="42">
        <v>34</v>
      </c>
      <c r="F51" s="42">
        <v>10</v>
      </c>
      <c r="G51" s="42">
        <v>36</v>
      </c>
      <c r="H51" s="42">
        <v>10</v>
      </c>
      <c r="I51" s="42">
        <v>4</v>
      </c>
      <c r="J51" s="43">
        <v>13</v>
      </c>
      <c r="K51" s="36">
        <v>0.40839863623324835</v>
      </c>
      <c r="L51" s="36">
        <v>0.62776611812302296</v>
      </c>
      <c r="M51" s="36">
        <v>1.0859721946114559E-2</v>
      </c>
      <c r="N51" s="36">
        <v>0.87097773872458761</v>
      </c>
      <c r="O51" s="36">
        <v>0.26537447442851692</v>
      </c>
      <c r="P51" s="36">
        <v>0.74584775969868089</v>
      </c>
      <c r="Q51" s="36">
        <v>0.97920238784079816</v>
      </c>
      <c r="R51" s="36">
        <v>0.3512561396509401</v>
      </c>
      <c r="S51" s="36">
        <v>0.8366134798904844</v>
      </c>
      <c r="T51" s="35">
        <v>7.30942977436317E-3</v>
      </c>
      <c r="U51" s="36">
        <v>-7.4117130267445451E-4</v>
      </c>
      <c r="V51" s="36">
        <v>-2.6126315136040286E-4</v>
      </c>
      <c r="W51" s="36">
        <v>1.2321001925287088E-2</v>
      </c>
      <c r="X51" s="36">
        <v>2.5831115314341249E-2</v>
      </c>
      <c r="Y51" s="36">
        <v>2.283391120952185E-2</v>
      </c>
      <c r="Z51" s="36">
        <v>7.6789101900306619E-4</v>
      </c>
      <c r="AA51" s="36">
        <v>-7.5843693514967799E-4</v>
      </c>
      <c r="AB51" s="37">
        <v>2.7278398990690379E-2</v>
      </c>
      <c r="AC51" s="36">
        <v>3.2558900598599221E-3</v>
      </c>
      <c r="AD51" s="36">
        <v>-4.320741046608895E-4</v>
      </c>
      <c r="AE51" s="36">
        <v>-1.8464790704317332E-3</v>
      </c>
      <c r="AF51" s="36">
        <v>1.3205693347407017E-2</v>
      </c>
      <c r="AG51" s="36">
        <v>1.4456453086435549E-2</v>
      </c>
      <c r="AH51" s="36">
        <v>1.9004745002830253E-2</v>
      </c>
      <c r="AI51" s="36">
        <v>2.5396902784545114E-3</v>
      </c>
      <c r="AJ51" s="36">
        <v>-3.3560016567172121E-4</v>
      </c>
      <c r="AK51" s="37">
        <v>2.4887257873279028E-2</v>
      </c>
      <c r="AL51" s="35">
        <v>-2.1318407952403488E-10</v>
      </c>
      <c r="AM51" s="36">
        <v>-1.972436178126345E-3</v>
      </c>
      <c r="AN51" s="36">
        <v>-2.8196766645273582E-3</v>
      </c>
      <c r="AO51" s="36">
        <v>8.7750755612390971E-3</v>
      </c>
      <c r="AP51" s="36">
        <v>-7.934280499087969E-3</v>
      </c>
      <c r="AQ51" s="36">
        <v>1.1949833730891174E-2</v>
      </c>
      <c r="AR51" s="36">
        <v>-2.9216140601258985E-3</v>
      </c>
      <c r="AS51" s="36">
        <v>-1.1677479274067239E-3</v>
      </c>
      <c r="AT51" s="37">
        <v>1.5882254461409097E-2</v>
      </c>
    </row>
    <row r="52" spans="1:46" x14ac:dyDescent="0.3">
      <c r="A52" s="30">
        <v>2017</v>
      </c>
      <c r="B52" s="41">
        <v>151</v>
      </c>
      <c r="C52" s="42">
        <v>30</v>
      </c>
      <c r="D52" s="42">
        <v>13</v>
      </c>
      <c r="E52" s="42">
        <v>34</v>
      </c>
      <c r="F52" s="42">
        <v>9</v>
      </c>
      <c r="G52" s="42">
        <v>37</v>
      </c>
      <c r="H52" s="42">
        <v>10</v>
      </c>
      <c r="I52" s="42">
        <v>5</v>
      </c>
      <c r="J52" s="43">
        <v>13</v>
      </c>
      <c r="K52" s="36">
        <v>0.55786963807569467</v>
      </c>
      <c r="L52" s="36">
        <v>0.62403241958972255</v>
      </c>
      <c r="M52" s="36">
        <v>1.0605089005146723E-2</v>
      </c>
      <c r="N52" s="36">
        <v>0.86722635910810608</v>
      </c>
      <c r="O52" s="36">
        <v>0.24321895731136506</v>
      </c>
      <c r="P52" s="36">
        <v>0.7365713943510388</v>
      </c>
      <c r="Q52" s="36">
        <v>0.98079380682623563</v>
      </c>
      <c r="R52" s="36">
        <v>0.95222571345258422</v>
      </c>
      <c r="S52" s="36">
        <v>0.84089392095823479</v>
      </c>
      <c r="T52" s="35">
        <v>5.4396272043416485E-3</v>
      </c>
      <c r="U52" s="36">
        <v>-6.4248106609734383E-4</v>
      </c>
      <c r="V52" s="36">
        <v>-4.358037959636881E-4</v>
      </c>
      <c r="W52" s="36">
        <v>1.2871180438122742E-2</v>
      </c>
      <c r="X52" s="36">
        <v>2.892367704062734E-2</v>
      </c>
      <c r="Y52" s="36">
        <v>2.6081129528226291E-2</v>
      </c>
      <c r="Z52" s="36">
        <v>7.0468087222868539E-4</v>
      </c>
      <c r="AA52" s="36">
        <v>-4.6603366472142447E-4</v>
      </c>
      <c r="AB52" s="37">
        <v>2.5651169883493453E-2</v>
      </c>
      <c r="AC52" s="36">
        <v>3.5571043770591189E-3</v>
      </c>
      <c r="AD52" s="36">
        <v>-3.6635257085202317E-4</v>
      </c>
      <c r="AE52" s="36">
        <v>-1.8502166684186781E-3</v>
      </c>
      <c r="AF52" s="36">
        <v>1.3185198971236397E-2</v>
      </c>
      <c r="AG52" s="36">
        <v>2.009475141081812E-2</v>
      </c>
      <c r="AH52" s="36">
        <v>2.0055975571923051E-2</v>
      </c>
      <c r="AI52" s="36">
        <v>2.5752606556878415E-3</v>
      </c>
      <c r="AJ52" s="36">
        <v>-4.749861191887763E-4</v>
      </c>
      <c r="AK52" s="37">
        <v>2.3700808712912486E-2</v>
      </c>
      <c r="AL52" s="35">
        <v>3.2401278589952432E-11</v>
      </c>
      <c r="AM52" s="36">
        <v>-2.0609974606570179E-3</v>
      </c>
      <c r="AN52" s="36">
        <v>-2.9232903970009593E-3</v>
      </c>
      <c r="AO52" s="36">
        <v>8.3268073811077151E-3</v>
      </c>
      <c r="AP52" s="36">
        <v>-4.411826500308102E-3</v>
      </c>
      <c r="AQ52" s="36">
        <v>1.2577964192509438E-2</v>
      </c>
      <c r="AR52" s="36">
        <v>-3.8378972054245713E-3</v>
      </c>
      <c r="AS52" s="36">
        <v>-1.4085359624764595E-3</v>
      </c>
      <c r="AT52" s="37">
        <v>1.4326360032673997E-2</v>
      </c>
    </row>
    <row r="53" spans="1:46" x14ac:dyDescent="0.3">
      <c r="A53" s="30">
        <v>2018</v>
      </c>
      <c r="B53" s="41">
        <v>149</v>
      </c>
      <c r="C53" s="42">
        <v>30</v>
      </c>
      <c r="D53" s="42">
        <v>12</v>
      </c>
      <c r="E53" s="42">
        <v>33</v>
      </c>
      <c r="F53" s="42">
        <v>9</v>
      </c>
      <c r="G53" s="42">
        <v>37</v>
      </c>
      <c r="H53" s="42">
        <v>10</v>
      </c>
      <c r="I53" s="42">
        <v>5</v>
      </c>
      <c r="J53" s="43">
        <v>13</v>
      </c>
      <c r="K53" s="36">
        <v>0.56185771754716096</v>
      </c>
      <c r="L53" s="36">
        <v>0.62413829809217791</v>
      </c>
      <c r="M53" s="36">
        <v>1.0125038741930296E-2</v>
      </c>
      <c r="N53" s="36">
        <v>0.86618507801152322</v>
      </c>
      <c r="O53" s="36">
        <v>0.26831043279555306</v>
      </c>
      <c r="P53" s="36">
        <v>0.72630508236159408</v>
      </c>
      <c r="Q53" s="36">
        <v>0.98098176598722076</v>
      </c>
      <c r="R53" s="36">
        <v>0.95476637612500315</v>
      </c>
      <c r="S53" s="36">
        <v>0.83345947070244553</v>
      </c>
      <c r="T53" s="35">
        <v>5.6871455923480025E-3</v>
      </c>
      <c r="U53" s="36">
        <v>-7.8223919467492885E-4</v>
      </c>
      <c r="V53" s="36">
        <v>7.5073275301154444E-4</v>
      </c>
      <c r="W53" s="36">
        <v>1.4668629807990996E-2</v>
      </c>
      <c r="X53" s="36">
        <v>2.6248669602558727E-2</v>
      </c>
      <c r="Y53" s="36">
        <v>2.936106915040897E-2</v>
      </c>
      <c r="Z53" s="36">
        <v>1.0697745401782347E-3</v>
      </c>
      <c r="AA53" s="36">
        <v>-3.7282953121707909E-4</v>
      </c>
      <c r="AB53" s="37">
        <v>2.7458334546791439E-2</v>
      </c>
      <c r="AC53" s="36">
        <v>3.6102701775277343E-3</v>
      </c>
      <c r="AD53" s="36">
        <v>-4.7512625319287658E-4</v>
      </c>
      <c r="AE53" s="36">
        <v>-1.8649967542514732E-3</v>
      </c>
      <c r="AF53" s="36">
        <v>1.4908531939968987E-2</v>
      </c>
      <c r="AG53" s="36">
        <v>1.8283822907890279E-2</v>
      </c>
      <c r="AH53" s="36">
        <v>2.2020097513539134E-2</v>
      </c>
      <c r="AI53" s="36">
        <v>2.9161022526802676E-3</v>
      </c>
      <c r="AJ53" s="36">
        <v>-3.7651766786731022E-4</v>
      </c>
      <c r="AK53" s="37">
        <v>2.5207482411672377E-2</v>
      </c>
      <c r="AL53" s="35">
        <v>3.3693048171547613E-10</v>
      </c>
      <c r="AM53" s="36">
        <v>-2.2820703524124531E-3</v>
      </c>
      <c r="AN53" s="36">
        <v>-2.9797457061325021E-3</v>
      </c>
      <c r="AO53" s="36">
        <v>9.3858952171992933E-3</v>
      </c>
      <c r="AP53" s="36">
        <v>-5.6005040409867375E-3</v>
      </c>
      <c r="AQ53" s="36">
        <v>1.3781456020452646E-2</v>
      </c>
      <c r="AR53" s="36">
        <v>-3.7686245712044886E-3</v>
      </c>
      <c r="AS53" s="36">
        <v>-1.2418047273158686E-3</v>
      </c>
      <c r="AT53" s="37">
        <v>1.499156907207831E-2</v>
      </c>
    </row>
    <row r="54" spans="1:46" x14ac:dyDescent="0.3">
      <c r="A54" s="30">
        <v>2019</v>
      </c>
      <c r="B54" s="41">
        <v>147</v>
      </c>
      <c r="C54" s="42">
        <v>30</v>
      </c>
      <c r="D54" s="42">
        <v>11</v>
      </c>
      <c r="E54" s="42">
        <v>32</v>
      </c>
      <c r="F54" s="42">
        <v>9</v>
      </c>
      <c r="G54" s="42">
        <v>37</v>
      </c>
      <c r="H54" s="42">
        <v>10</v>
      </c>
      <c r="I54" s="42">
        <v>5</v>
      </c>
      <c r="J54" s="43">
        <v>13</v>
      </c>
      <c r="K54" s="36">
        <v>0.56096858130605809</v>
      </c>
      <c r="L54" s="36">
        <v>0.62515194659302009</v>
      </c>
      <c r="M54" s="36">
        <v>9.839845207752853E-3</v>
      </c>
      <c r="N54" s="36">
        <v>0.87440226213892114</v>
      </c>
      <c r="O54" s="36">
        <v>0.27985857903504863</v>
      </c>
      <c r="P54" s="36">
        <v>0.75145532575230134</v>
      </c>
      <c r="Q54" s="36">
        <v>0.97998942793097665</v>
      </c>
      <c r="R54" s="36">
        <v>0.95515839370133959</v>
      </c>
      <c r="S54" s="36">
        <v>0.83569788572071002</v>
      </c>
      <c r="T54" s="35">
        <v>6.0629830056463307E-3</v>
      </c>
      <c r="U54" s="36">
        <v>-7.9006150414557045E-4</v>
      </c>
      <c r="V54" s="36">
        <v>6.9037089550032552E-4</v>
      </c>
      <c r="W54" s="36">
        <v>1.6145885188639585E-2</v>
      </c>
      <c r="X54" s="36">
        <v>2.6642651657993115E-2</v>
      </c>
      <c r="Y54" s="36">
        <v>2.8281220715723192E-2</v>
      </c>
      <c r="Z54" s="36">
        <v>2.1215313235550984E-3</v>
      </c>
      <c r="AA54" s="36">
        <v>-2.7859056142062158E-4</v>
      </c>
      <c r="AB54" s="37">
        <v>2.7777331100057021E-2</v>
      </c>
      <c r="AC54" s="36">
        <v>3.8333868441062964E-3</v>
      </c>
      <c r="AD54" s="36">
        <v>-5.0894347086349726E-4</v>
      </c>
      <c r="AE54" s="36">
        <v>-1.936333445542354E-3</v>
      </c>
      <c r="AF54" s="36">
        <v>1.665221928927282E-2</v>
      </c>
      <c r="AG54" s="36">
        <v>1.7679591843038692E-2</v>
      </c>
      <c r="AH54" s="36">
        <v>2.2397620038101342E-2</v>
      </c>
      <c r="AI54" s="36">
        <v>4.049433856280686E-3</v>
      </c>
      <c r="AJ54" s="36">
        <v>-3.0510446820584166E-4</v>
      </c>
      <c r="AK54" s="37">
        <v>2.6554793756076795E-2</v>
      </c>
      <c r="AL54" s="35">
        <v>2.1301793979808268E-11</v>
      </c>
      <c r="AM54" s="36">
        <v>-2.4585994576551895E-3</v>
      </c>
      <c r="AN54" s="36">
        <v>-3.1472296196743232E-3</v>
      </c>
      <c r="AO54" s="36">
        <v>1.0399274072382666E-2</v>
      </c>
      <c r="AP54" s="36">
        <v>-7.4825763885767701E-3</v>
      </c>
      <c r="AQ54" s="36">
        <v>1.3759896978364402E-2</v>
      </c>
      <c r="AR54" s="36">
        <v>-2.9705495318218139E-3</v>
      </c>
      <c r="AS54" s="36">
        <v>-1.1007734251663845E-3</v>
      </c>
      <c r="AT54" s="37">
        <v>1.5614593951645824E-2</v>
      </c>
    </row>
    <row r="55" spans="1:46" x14ac:dyDescent="0.3">
      <c r="A55" s="30">
        <v>2020</v>
      </c>
      <c r="B55" s="41">
        <v>148</v>
      </c>
      <c r="C55" s="42">
        <v>31</v>
      </c>
      <c r="D55" s="42">
        <v>11</v>
      </c>
      <c r="E55" s="42">
        <v>33</v>
      </c>
      <c r="F55" s="42">
        <v>9</v>
      </c>
      <c r="G55" s="42">
        <v>37</v>
      </c>
      <c r="H55" s="42">
        <v>10</v>
      </c>
      <c r="I55" s="42">
        <v>5</v>
      </c>
      <c r="J55" s="43">
        <v>12</v>
      </c>
      <c r="K55" s="36">
        <v>0.60327153822211799</v>
      </c>
      <c r="L55" s="36">
        <v>0.82215579684469087</v>
      </c>
      <c r="M55" s="36">
        <v>9.9200941722916106E-3</v>
      </c>
      <c r="N55" s="36">
        <v>0.86854587347697376</v>
      </c>
      <c r="O55" s="36">
        <v>0.28689336071543375</v>
      </c>
      <c r="P55" s="36">
        <v>0.7567647574014259</v>
      </c>
      <c r="Q55" s="36">
        <v>0.9777698084229417</v>
      </c>
      <c r="R55" s="36">
        <v>0.95378395081185674</v>
      </c>
      <c r="S55" s="36">
        <v>0.82484799001854903</v>
      </c>
      <c r="T55" s="35">
        <v>5.912652978312026E-3</v>
      </c>
      <c r="U55" s="36">
        <v>-1.2446351762696267E-3</v>
      </c>
      <c r="V55" s="36">
        <v>1.3024492353360883E-3</v>
      </c>
      <c r="W55" s="36">
        <v>2.1340282465410813E-2</v>
      </c>
      <c r="X55" s="36">
        <v>3.4132382314951019E-2</v>
      </c>
      <c r="Y55" s="36">
        <v>2.4790404105548853E-2</v>
      </c>
      <c r="Z55" s="36">
        <v>3.2996525761310835E-3</v>
      </c>
      <c r="AA55" s="36">
        <v>-2.2677870874452305E-4</v>
      </c>
      <c r="AB55" s="37">
        <v>3.0127425549304511E-2</v>
      </c>
      <c r="AC55" s="36">
        <v>4.093653298611514E-3</v>
      </c>
      <c r="AD55" s="36">
        <v>-7.5383459922437909E-4</v>
      </c>
      <c r="AE55" s="36">
        <v>-1.9280794778383688E-3</v>
      </c>
      <c r="AF55" s="36">
        <v>2.1816832335582383E-2</v>
      </c>
      <c r="AG55" s="36">
        <v>2.0072654878063364E-2</v>
      </c>
      <c r="AH55" s="36">
        <v>1.9858472754678471E-2</v>
      </c>
      <c r="AI55" s="36">
        <v>5.5713750755666475E-3</v>
      </c>
      <c r="AJ55" s="36">
        <v>-3.7557035051807896E-4</v>
      </c>
      <c r="AK55" s="37">
        <v>2.9158730243395079E-2</v>
      </c>
      <c r="AL55" s="35">
        <v>-6.5191266973575849E-12</v>
      </c>
      <c r="AM55" s="36">
        <v>-2.8908133666403655E-3</v>
      </c>
      <c r="AN55" s="36">
        <v>-3.2041746377802272E-3</v>
      </c>
      <c r="AO55" s="36">
        <v>1.3704418809370263E-2</v>
      </c>
      <c r="AP55" s="36">
        <v>-7.9984443812249686E-3</v>
      </c>
      <c r="AQ55" s="36">
        <v>1.1015061333952582E-2</v>
      </c>
      <c r="AR55" s="36">
        <v>-2.0982950255441332E-3</v>
      </c>
      <c r="AS55" s="36">
        <v>-1.2889072492834812E-3</v>
      </c>
      <c r="AT55" s="37">
        <v>1.7555990746164644E-2</v>
      </c>
    </row>
    <row r="56" spans="1:46" x14ac:dyDescent="0.3">
      <c r="A56" s="30">
        <v>2021</v>
      </c>
      <c r="B56" s="41">
        <v>147</v>
      </c>
      <c r="C56" s="42">
        <v>31</v>
      </c>
      <c r="D56" s="42">
        <v>11</v>
      </c>
      <c r="E56" s="42">
        <v>34</v>
      </c>
      <c r="F56" s="42">
        <v>9</v>
      </c>
      <c r="G56" s="42">
        <v>36</v>
      </c>
      <c r="H56" s="42">
        <v>10</v>
      </c>
      <c r="I56" s="42">
        <v>5</v>
      </c>
      <c r="J56" s="43">
        <v>11</v>
      </c>
      <c r="K56" s="36">
        <v>0.60640521552419291</v>
      </c>
      <c r="L56" s="36">
        <v>0.81906195843825835</v>
      </c>
      <c r="M56" s="36">
        <v>1.0263281234901278E-2</v>
      </c>
      <c r="N56" s="36">
        <v>0.8701224401213109</v>
      </c>
      <c r="O56" s="36">
        <v>0.28644639177556408</v>
      </c>
      <c r="P56" s="36">
        <v>0.7256162406407779</v>
      </c>
      <c r="Q56" s="36">
        <v>0.97802705039137416</v>
      </c>
      <c r="R56" s="36">
        <v>0.9549795366835605</v>
      </c>
      <c r="S56" s="36">
        <v>0.82330305059288778</v>
      </c>
      <c r="T56" s="35">
        <v>5.9934759855273557E-3</v>
      </c>
      <c r="U56" s="36">
        <v>-1.2662344217538282E-3</v>
      </c>
      <c r="V56" s="36">
        <v>2.3257577626991034E-3</v>
      </c>
      <c r="W56" s="36">
        <v>2.4010098728432936E-2</v>
      </c>
      <c r="X56" s="36">
        <v>3.4302522144735247E-2</v>
      </c>
      <c r="Y56" s="36">
        <v>2.5486999204143278E-2</v>
      </c>
      <c r="Z56" s="36">
        <v>3.3640500818939234E-3</v>
      </c>
      <c r="AA56" s="36">
        <v>-8.2173710760511469E-5</v>
      </c>
      <c r="AB56" s="37">
        <v>2.8845324398780386E-2</v>
      </c>
      <c r="AC56" s="36">
        <v>4.4600242304719583E-3</v>
      </c>
      <c r="AD56" s="36">
        <v>-7.8076975823323526E-4</v>
      </c>
      <c r="AE56" s="36">
        <v>-1.793385277417426E-3</v>
      </c>
      <c r="AF56" s="36">
        <v>2.4283813061098863E-2</v>
      </c>
      <c r="AG56" s="36">
        <v>2.3764713204979283E-2</v>
      </c>
      <c r="AH56" s="36">
        <v>2.0910045914657768E-2</v>
      </c>
      <c r="AI56" s="36">
        <v>5.7430609116964956E-3</v>
      </c>
      <c r="AJ56" s="36">
        <v>-1.6587602219438066E-4</v>
      </c>
      <c r="AK56" s="37">
        <v>2.8389343041657068E-2</v>
      </c>
      <c r="AL56" s="35">
        <v>-1.2381311498020596E-10</v>
      </c>
      <c r="AM56" s="36">
        <v>-3.2338001371662447E-3</v>
      </c>
      <c r="AN56" s="36">
        <v>-3.2461234542040768E-3</v>
      </c>
      <c r="AO56" s="36">
        <v>1.4841821699913675E-2</v>
      </c>
      <c r="AP56" s="36">
        <v>-6.9017660811594864E-3</v>
      </c>
      <c r="AQ56" s="36">
        <v>1.1137684778912133E-2</v>
      </c>
      <c r="AR56" s="36">
        <v>-2.4040546792015137E-3</v>
      </c>
      <c r="AS56" s="36">
        <v>-1.0218045551859162E-3</v>
      </c>
      <c r="AT56" s="37">
        <v>1.6574844274870965E-2</v>
      </c>
    </row>
    <row r="57" spans="1:46" x14ac:dyDescent="0.3">
      <c r="A57" s="30">
        <v>2022</v>
      </c>
      <c r="B57" s="41">
        <v>138</v>
      </c>
      <c r="C57" s="42">
        <v>31</v>
      </c>
      <c r="D57" s="42">
        <v>9</v>
      </c>
      <c r="E57" s="42">
        <v>33</v>
      </c>
      <c r="F57" s="42">
        <v>9</v>
      </c>
      <c r="G57" s="42">
        <v>31</v>
      </c>
      <c r="H57" s="42">
        <v>9</v>
      </c>
      <c r="I57" s="42">
        <v>5</v>
      </c>
      <c r="J57" s="43">
        <v>11</v>
      </c>
      <c r="K57" s="36">
        <v>0.56555754219831755</v>
      </c>
      <c r="L57" s="36">
        <v>0.81096353300345969</v>
      </c>
      <c r="M57" s="36">
        <v>8.3835207103148471E-3</v>
      </c>
      <c r="N57" s="36">
        <v>0.87910648684091097</v>
      </c>
      <c r="O57" s="36">
        <v>0.27131016206259218</v>
      </c>
      <c r="P57" s="36">
        <v>0.68832454140152799</v>
      </c>
      <c r="Q57" s="36">
        <v>0.22854582944509455</v>
      </c>
      <c r="R57" s="36">
        <v>0.95451466388280104</v>
      </c>
      <c r="S57" s="36">
        <v>0.8202431722565392</v>
      </c>
      <c r="T57" s="35">
        <v>6.990080711806514E-3</v>
      </c>
      <c r="U57" s="36">
        <v>-1.2984103998123101E-3</v>
      </c>
      <c r="V57" s="36">
        <v>3.5528133680378881E-3</v>
      </c>
      <c r="W57" s="36">
        <v>2.3097196254398662E-2</v>
      </c>
      <c r="X57" s="36">
        <v>2.8927025260976454E-2</v>
      </c>
      <c r="Y57" s="36">
        <v>2.3906154345415358E-2</v>
      </c>
      <c r="Z57" s="36">
        <v>3.6082872495607536E-2</v>
      </c>
      <c r="AA57" s="36">
        <v>9.202231604449882E-5</v>
      </c>
      <c r="AB57" s="37">
        <v>2.9766922630020676E-2</v>
      </c>
      <c r="AC57" s="36">
        <v>4.9495541919105275E-3</v>
      </c>
      <c r="AD57" s="36">
        <v>-8.2826949780115823E-4</v>
      </c>
      <c r="AE57" s="36">
        <v>-1.7273247267989432E-3</v>
      </c>
      <c r="AF57" s="36">
        <v>2.3211490803764709E-2</v>
      </c>
      <c r="AG57" s="36">
        <v>2.4952335938968485E-2</v>
      </c>
      <c r="AH57" s="36">
        <v>2.0750959069722043E-2</v>
      </c>
      <c r="AI57" s="36">
        <v>7.8681872656004466E-3</v>
      </c>
      <c r="AJ57" s="36">
        <v>-7.0492021198338429E-5</v>
      </c>
      <c r="AK57" s="37">
        <v>2.9065376186570256E-2</v>
      </c>
      <c r="AL57" s="35">
        <v>-1.1863264727154806E-10</v>
      </c>
      <c r="AM57" s="36">
        <v>-3.5527860540014934E-3</v>
      </c>
      <c r="AN57" s="36">
        <v>-3.2460991549861039E-3</v>
      </c>
      <c r="AO57" s="36">
        <v>1.3773388019924795E-2</v>
      </c>
      <c r="AP57" s="36">
        <v>-4.9087640023577003E-3</v>
      </c>
      <c r="AQ57" s="36">
        <v>1.0482548578682855E-2</v>
      </c>
      <c r="AR57" s="36">
        <v>-2.0910256478847951E-3</v>
      </c>
      <c r="AS57" s="36">
        <v>-9.3866808771270085E-4</v>
      </c>
      <c r="AT57" s="37">
        <v>1.5473394292937917E-2</v>
      </c>
    </row>
    <row r="58" spans="1:46" x14ac:dyDescent="0.3">
      <c r="A58" s="30">
        <v>2023</v>
      </c>
      <c r="B58" s="44">
        <v>83</v>
      </c>
      <c r="C58" s="45">
        <v>30</v>
      </c>
      <c r="D58" s="45">
        <v>2</v>
      </c>
      <c r="E58" s="45">
        <v>22</v>
      </c>
      <c r="F58" s="45">
        <v>1</v>
      </c>
      <c r="G58" s="45">
        <v>8</v>
      </c>
      <c r="H58" s="45">
        <v>8</v>
      </c>
      <c r="I58" s="45">
        <v>3</v>
      </c>
      <c r="J58" s="46">
        <v>9</v>
      </c>
      <c r="K58" s="39">
        <v>0.53760644023130844</v>
      </c>
      <c r="L58" s="39">
        <v>0.81762558389545326</v>
      </c>
      <c r="M58" s="39">
        <v>8.4506214276838508E-5</v>
      </c>
      <c r="N58" s="39">
        <v>0.82372625982202829</v>
      </c>
      <c r="O58" s="39">
        <v>4.4511841611818606E-2</v>
      </c>
      <c r="P58" s="39">
        <v>0.22965516261256189</v>
      </c>
      <c r="Q58" s="39">
        <v>0.27846233442342344</v>
      </c>
      <c r="R58" s="39">
        <v>0.95064676845234086</v>
      </c>
      <c r="S58" s="39">
        <v>0.80841738755836079</v>
      </c>
      <c r="T58" s="38">
        <v>5.6674191715606441E-3</v>
      </c>
      <c r="U58" s="39">
        <v>-1.3168074641594664E-3</v>
      </c>
      <c r="V58" s="39">
        <v>9.0384616325018388E-2</v>
      </c>
      <c r="W58" s="39">
        <v>2.0905426687074038E-2</v>
      </c>
      <c r="X58" s="39">
        <v>-4.336193054828117E-2</v>
      </c>
      <c r="Y58" s="39">
        <v>4.3799243461986145E-2</v>
      </c>
      <c r="Z58" s="39">
        <v>2.608127607940804E-2</v>
      </c>
      <c r="AA58" s="39">
        <v>-1.8925894996184934E-5</v>
      </c>
      <c r="AB58" s="40">
        <v>2.9020692400030714E-2</v>
      </c>
      <c r="AC58" s="39">
        <v>4.946770300114413E-3</v>
      </c>
      <c r="AD58" s="39">
        <v>-8.2898627103369753E-4</v>
      </c>
      <c r="AE58" s="39">
        <v>-1.7093473868823096E-3</v>
      </c>
      <c r="AF58" s="39">
        <v>2.1700571909309924E-2</v>
      </c>
      <c r="AG58" s="39">
        <v>2.6454654121346587E-2</v>
      </c>
      <c r="AH58" s="39">
        <v>2.340497918281028E-2</v>
      </c>
      <c r="AI58" s="39">
        <v>7.6363519566507885E-3</v>
      </c>
      <c r="AJ58" s="39">
        <v>-2.2894020000978915E-4</v>
      </c>
      <c r="AK58" s="40">
        <v>2.8775838166624993E-2</v>
      </c>
      <c r="AL58" s="38">
        <v>3.7425267205008349E-12</v>
      </c>
      <c r="AM58" s="39">
        <v>-3.5298688251444842E-3</v>
      </c>
      <c r="AN58" s="39">
        <v>-3.2115280552255628E-3</v>
      </c>
      <c r="AO58" s="39">
        <v>1.2899541743332833E-2</v>
      </c>
      <c r="AP58" s="39">
        <v>-3.5259949053874557E-3</v>
      </c>
      <c r="AQ58" s="39">
        <v>1.198323820234142E-2</v>
      </c>
      <c r="AR58" s="39">
        <v>-1.417191978286261E-3</v>
      </c>
      <c r="AS58" s="39">
        <v>-1.212490471053684E-3</v>
      </c>
      <c r="AT58" s="40">
        <v>1.4770260634790124E-2</v>
      </c>
    </row>
  </sheetData>
  <mergeCells count="5">
    <mergeCell ref="AC3:AK3"/>
    <mergeCell ref="AL3:AT3"/>
    <mergeCell ref="B3:J3"/>
    <mergeCell ref="K3:S3"/>
    <mergeCell ref="T3:AB3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107"/>
  <sheetViews>
    <sheetView workbookViewId="0">
      <pane xSplit="1" ySplit="5" topLeftCell="B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81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8</v>
      </c>
      <c r="D6" s="16">
        <v>8.3842901918825929E-2</v>
      </c>
      <c r="E6" s="16">
        <v>2.230484836056252E-3</v>
      </c>
      <c r="F6" s="16">
        <v>3.1441640707153946E-3</v>
      </c>
      <c r="G6" s="17">
        <v>0.70940470695495605</v>
      </c>
      <c r="H6" s="18">
        <v>2.8430811729677707E-3</v>
      </c>
      <c r="I6" s="18">
        <v>2.9123616236223218E-3</v>
      </c>
      <c r="J6" s="18">
        <v>0.97621160745620728</v>
      </c>
      <c r="K6" s="22">
        <v>2.8777212319940734E-3</v>
      </c>
      <c r="L6" s="16">
        <f>$K6/H6</f>
        <v>1.0121839852325227</v>
      </c>
      <c r="M6" s="23">
        <f>$K6/I6</f>
        <v>0.9881057381929228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11</v>
      </c>
      <c r="D7" s="18">
        <v>0.1520090791675518</v>
      </c>
      <c r="E7" s="18">
        <v>3.9348143363159222E-3</v>
      </c>
      <c r="F7" s="18">
        <v>6.0153064588839575E-3</v>
      </c>
      <c r="G7" s="19">
        <v>0.65413361787796021</v>
      </c>
      <c r="H7" s="18">
        <v>3.0008937176180203E-3</v>
      </c>
      <c r="I7" s="18">
        <v>3.086096743822736E-3</v>
      </c>
      <c r="J7" s="18">
        <v>0.97239130735397339</v>
      </c>
      <c r="K7" s="24">
        <v>3.0434951964266369E-3</v>
      </c>
      <c r="L7" s="18">
        <f>$K7/H7</f>
        <v>1.0141962637858537</v>
      </c>
      <c r="M7" s="25">
        <f>K7/I7</f>
        <v>0.98619565394980824</v>
      </c>
    </row>
    <row r="8" spans="1:13" ht="15.6" x14ac:dyDescent="0.3">
      <c r="A8" s="10">
        <f t="shared" si="0"/>
        <v>1972</v>
      </c>
      <c r="B8" s="12">
        <v>4.3393672034755619</v>
      </c>
      <c r="C8" s="8">
        <v>15</v>
      </c>
      <c r="D8" s="18">
        <v>0.46318006455933514</v>
      </c>
      <c r="E8" s="18">
        <v>1.4836939826213705E-3</v>
      </c>
      <c r="F8" s="18">
        <v>3.8408398711874225E-3</v>
      </c>
      <c r="G8" s="19">
        <v>0.3862941563129425</v>
      </c>
      <c r="H8" s="18">
        <v>3.0370106097066018E-3</v>
      </c>
      <c r="I8" s="18">
        <v>3.1922782651237721E-3</v>
      </c>
      <c r="J8" s="18">
        <v>0.95136147737503052</v>
      </c>
      <c r="K8" s="24">
        <v>3.1146443291251249E-3</v>
      </c>
      <c r="L8" s="18">
        <f t="shared" ref="L8:L58" si="1">$K8/H8</f>
        <v>1.0255625446846968</v>
      </c>
      <c r="M8" s="25">
        <f t="shared" ref="M8:M58" si="2">K8/I8</f>
        <v>0.97568071153232094</v>
      </c>
    </row>
    <row r="9" spans="1:13" ht="15.6" x14ac:dyDescent="0.3">
      <c r="A9" s="10">
        <f t="shared" si="0"/>
        <v>1973</v>
      </c>
      <c r="B9" s="12">
        <v>5.3148512777154453</v>
      </c>
      <c r="C9" s="8">
        <v>15</v>
      </c>
      <c r="D9" s="18">
        <v>0.46720977838647082</v>
      </c>
      <c r="E9" s="18">
        <v>2.1079168665883055E-3</v>
      </c>
      <c r="F9" s="18">
        <v>4.2628591415496469E-3</v>
      </c>
      <c r="G9" s="19">
        <v>0.49448427557945251</v>
      </c>
      <c r="H9" s="18">
        <v>3.4040363881000482E-3</v>
      </c>
      <c r="I9" s="18">
        <v>3.3126926440729581E-3</v>
      </c>
      <c r="J9" s="18">
        <v>1.027573823928833</v>
      </c>
      <c r="K9" s="24">
        <v>3.3583645484288431E-3</v>
      </c>
      <c r="L9" s="18">
        <f t="shared" si="1"/>
        <v>0.9865830342381573</v>
      </c>
      <c r="M9" s="25">
        <f t="shared" si="2"/>
        <v>1.0137869429080903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22</v>
      </c>
      <c r="D10" s="18">
        <v>0.4666837096586155</v>
      </c>
      <c r="E10" s="18">
        <v>1.7576798056017865E-3</v>
      </c>
      <c r="F10" s="18">
        <v>5.3375140551187887E-3</v>
      </c>
      <c r="G10" s="19">
        <v>0.32930681109428406</v>
      </c>
      <c r="H10" s="18">
        <v>3.7627620792471976E-3</v>
      </c>
      <c r="I10" s="18">
        <v>3.8540785158856367E-3</v>
      </c>
      <c r="J10" s="18">
        <v>0.97630655765533447</v>
      </c>
      <c r="K10" s="24">
        <v>3.8084205430942483E-3</v>
      </c>
      <c r="L10" s="18">
        <f t="shared" si="1"/>
        <v>1.0121342946711596</v>
      </c>
      <c r="M10" s="25">
        <f t="shared" si="2"/>
        <v>0.98815333610791878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33</v>
      </c>
      <c r="D11" s="18">
        <v>0.31357892279301286</v>
      </c>
      <c r="E11" s="18">
        <v>4.1677860151580438E-3</v>
      </c>
      <c r="F11" s="18">
        <v>6.8258166103580334E-3</v>
      </c>
      <c r="G11" s="19">
        <v>0.61059153079986572</v>
      </c>
      <c r="H11" s="18">
        <v>3.8817467450774175E-3</v>
      </c>
      <c r="I11" s="18">
        <v>3.8917013774357771E-3</v>
      </c>
      <c r="J11" s="18">
        <v>0.99744206666946411</v>
      </c>
      <c r="K11" s="24">
        <v>3.8867239364339212E-3</v>
      </c>
      <c r="L11" s="18">
        <f t="shared" si="1"/>
        <v>1.0012822040394098</v>
      </c>
      <c r="M11" s="25">
        <f t="shared" si="2"/>
        <v>0.99872101157845372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47</v>
      </c>
      <c r="D12" s="18">
        <v>0.583084490576257</v>
      </c>
      <c r="E12" s="18">
        <v>2.7794858443490182E-3</v>
      </c>
      <c r="F12" s="18">
        <v>4.7110090891596679E-3</v>
      </c>
      <c r="G12" s="19">
        <v>0.58999800682067871</v>
      </c>
      <c r="H12" s="18">
        <v>4.0425370485341616E-3</v>
      </c>
      <c r="I12" s="18">
        <v>3.6586107491004428E-3</v>
      </c>
      <c r="J12" s="18">
        <v>1.1049376726150513</v>
      </c>
      <c r="K12" s="24">
        <v>3.8505740075106001E-3</v>
      </c>
      <c r="L12" s="18">
        <f t="shared" si="1"/>
        <v>0.95251421601858466</v>
      </c>
      <c r="M12" s="25">
        <f t="shared" si="2"/>
        <v>1.0524688936797544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60</v>
      </c>
      <c r="D13" s="18">
        <v>0.60946888577988434</v>
      </c>
      <c r="E13" s="18">
        <v>2.9022140380187003E-3</v>
      </c>
      <c r="F13" s="18">
        <v>4.9420587876975721E-3</v>
      </c>
      <c r="G13" s="19">
        <v>0.58724796772003174</v>
      </c>
      <c r="H13" s="18">
        <v>4.1062565725755182E-3</v>
      </c>
      <c r="I13" s="18">
        <v>3.8701052695651627E-3</v>
      </c>
      <c r="J13" s="18">
        <v>1.0610193014144897</v>
      </c>
      <c r="K13" s="24">
        <v>3.9881809959055976E-3</v>
      </c>
      <c r="L13" s="18">
        <f t="shared" si="1"/>
        <v>0.97124495886143292</v>
      </c>
      <c r="M13" s="25">
        <f t="shared" si="2"/>
        <v>1.0305096936946374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67</v>
      </c>
      <c r="D14" s="18">
        <v>0.34885132217660653</v>
      </c>
      <c r="E14" s="18">
        <v>5.4437818173053701E-3</v>
      </c>
      <c r="F14" s="18">
        <v>7.6916822812058477E-3</v>
      </c>
      <c r="G14" s="19">
        <v>0.70774918794631958</v>
      </c>
      <c r="H14" s="18">
        <v>4.1189382968342264E-3</v>
      </c>
      <c r="I14" s="18">
        <v>4.0948299459911139E-3</v>
      </c>
      <c r="J14" s="18">
        <v>1.005887508392334</v>
      </c>
      <c r="K14" s="24">
        <v>4.1068841078776494E-3</v>
      </c>
      <c r="L14" s="18">
        <f t="shared" si="1"/>
        <v>0.99707347182990291</v>
      </c>
      <c r="M14" s="25">
        <f t="shared" si="2"/>
        <v>1.0029437515221693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73</v>
      </c>
      <c r="D15" s="18">
        <v>0.64426897892729984</v>
      </c>
      <c r="E15" s="18">
        <v>3.4776371971858662E-3</v>
      </c>
      <c r="F15" s="18">
        <v>5.2157049079430366E-3</v>
      </c>
      <c r="G15" s="19">
        <v>0.66676265001296997</v>
      </c>
      <c r="H15" s="18">
        <v>4.3923097701193134E-3</v>
      </c>
      <c r="I15" s="18">
        <v>4.2480817682525257E-3</v>
      </c>
      <c r="J15" s="18">
        <v>1.0339512825012207</v>
      </c>
      <c r="K15" s="24">
        <v>4.3201958733324955E-3</v>
      </c>
      <c r="L15" s="18">
        <f t="shared" si="1"/>
        <v>0.98358178257885964</v>
      </c>
      <c r="M15" s="25">
        <f t="shared" si="2"/>
        <v>1.0169756866779036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73</v>
      </c>
      <c r="D16" s="18">
        <v>0.63105581028874558</v>
      </c>
      <c r="E16" s="18">
        <v>3.5939999671494435E-3</v>
      </c>
      <c r="F16" s="18">
        <v>5.4830292220509492E-3</v>
      </c>
      <c r="G16" s="19">
        <v>0.65547710657119751</v>
      </c>
      <c r="H16" s="18">
        <v>4.4901137513689267E-3</v>
      </c>
      <c r="I16" s="18">
        <v>4.36262127319028E-3</v>
      </c>
      <c r="J16" s="18">
        <v>1.0292237997055054</v>
      </c>
      <c r="K16" s="24">
        <v>4.4263674868471577E-3</v>
      </c>
      <c r="L16" s="18">
        <f t="shared" si="1"/>
        <v>0.98580297336513256</v>
      </c>
      <c r="M16" s="25">
        <f t="shared" si="2"/>
        <v>1.0146119063895414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78</v>
      </c>
      <c r="D17" s="18">
        <v>0.63641616489149233</v>
      </c>
      <c r="E17" s="18">
        <v>3.2829532377062621E-3</v>
      </c>
      <c r="F17" s="18">
        <v>4.9477249509695415E-3</v>
      </c>
      <c r="G17" s="19">
        <v>0.66352784633636475</v>
      </c>
      <c r="H17" s="18">
        <v>4.3094608407351501E-3</v>
      </c>
      <c r="I17" s="18">
        <v>4.0545724795673487E-3</v>
      </c>
      <c r="J17" s="18">
        <v>1.0628644227981567</v>
      </c>
      <c r="K17" s="24">
        <v>4.1820164885412901E-3</v>
      </c>
      <c r="L17" s="18">
        <f t="shared" si="1"/>
        <v>0.97042684528208423</v>
      </c>
      <c r="M17" s="25">
        <f t="shared" si="2"/>
        <v>1.0314321693880635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84</v>
      </c>
      <c r="D18" s="18">
        <v>0.68870848737020085</v>
      </c>
      <c r="E18" s="18">
        <v>2.9458241380508361E-3</v>
      </c>
      <c r="F18" s="18">
        <v>4.9471049638978816E-3</v>
      </c>
      <c r="G18" s="19">
        <v>0.59546422958374023</v>
      </c>
      <c r="H18" s="18">
        <v>4.2269394101376234E-3</v>
      </c>
      <c r="I18" s="18">
        <v>4.1853743618534877E-3</v>
      </c>
      <c r="J18" s="18">
        <v>1.0099309682846069</v>
      </c>
      <c r="K18" s="24">
        <v>4.2061566970636264E-3</v>
      </c>
      <c r="L18" s="18">
        <f t="shared" si="1"/>
        <v>0.99508327159264387</v>
      </c>
      <c r="M18" s="25">
        <f t="shared" si="2"/>
        <v>1.0049654662673795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83</v>
      </c>
      <c r="D19" s="18">
        <v>0.67617666877424498</v>
      </c>
      <c r="E19" s="18">
        <v>3.2018064159839857E-3</v>
      </c>
      <c r="F19" s="18">
        <v>4.8283437791553493E-3</v>
      </c>
      <c r="G19" s="19">
        <v>0.66312724351882935</v>
      </c>
      <c r="H19" s="18">
        <v>4.2435552766779969E-3</v>
      </c>
      <c r="I19" s="18">
        <v>4.003469598711935E-3</v>
      </c>
      <c r="J19" s="18">
        <v>1.059969425201416</v>
      </c>
      <c r="K19" s="24">
        <v>4.1235124611388556E-3</v>
      </c>
      <c r="L19" s="18">
        <f t="shared" si="1"/>
        <v>0.97171173515780973</v>
      </c>
      <c r="M19" s="25">
        <f t="shared" si="2"/>
        <v>1.0299847068816366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85</v>
      </c>
      <c r="D20" s="18">
        <v>0.68212244751238715</v>
      </c>
      <c r="E20" s="18">
        <v>3.0362573212814902E-3</v>
      </c>
      <c r="F20" s="18">
        <v>4.9140439733113741E-3</v>
      </c>
      <c r="G20" s="19">
        <v>0.6178734302520752</v>
      </c>
      <c r="H20" s="18">
        <v>4.1949536570389315E-3</v>
      </c>
      <c r="I20" s="18">
        <v>4.0575075778985165E-3</v>
      </c>
      <c r="J20" s="18">
        <v>1.03387451171875</v>
      </c>
      <c r="K20" s="24">
        <v>4.1262306072725619E-3</v>
      </c>
      <c r="L20" s="18">
        <f t="shared" si="1"/>
        <v>0.98361768558490381</v>
      </c>
      <c r="M20" s="25">
        <f t="shared" si="2"/>
        <v>1.016937252255149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88</v>
      </c>
      <c r="D21" s="18">
        <v>0.70000745697622868</v>
      </c>
      <c r="E21" s="18">
        <v>3.088522950158636E-3</v>
      </c>
      <c r="F21" s="18">
        <v>5.0064416043572616E-3</v>
      </c>
      <c r="G21" s="19">
        <v>0.61690980195999146</v>
      </c>
      <c r="H21" s="18">
        <v>4.2956409446033789E-3</v>
      </c>
      <c r="I21" s="18">
        <v>4.1864898455549523E-3</v>
      </c>
      <c r="J21" s="18">
        <v>1.0260722637176514</v>
      </c>
      <c r="K21" s="24">
        <v>4.2410654034339655E-3</v>
      </c>
      <c r="L21" s="18">
        <f t="shared" si="1"/>
        <v>0.98729513432960991</v>
      </c>
      <c r="M21" s="25">
        <f t="shared" si="2"/>
        <v>1.0130361137593489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86</v>
      </c>
      <c r="D22" s="18">
        <v>0.39495319475576274</v>
      </c>
      <c r="E22" s="18">
        <v>6.1666117331403234E-3</v>
      </c>
      <c r="F22" s="18">
        <v>7.7843319654956663E-3</v>
      </c>
      <c r="G22" s="19">
        <v>0.79218250513076782</v>
      </c>
      <c r="H22" s="18">
        <v>4.3304935027958236E-3</v>
      </c>
      <c r="I22" s="18">
        <v>4.6336703087682552E-3</v>
      </c>
      <c r="J22" s="18">
        <v>0.93457090854644775</v>
      </c>
      <c r="K22" s="24">
        <v>4.4820815118056375E-3</v>
      </c>
      <c r="L22" s="18">
        <f t="shared" si="1"/>
        <v>1.0350047884639353</v>
      </c>
      <c r="M22" s="25">
        <f t="shared" si="2"/>
        <v>0.96728537274743798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86</v>
      </c>
      <c r="D23" s="18">
        <v>0.4200650566794949</v>
      </c>
      <c r="E23" s="18">
        <v>5.7303915390923025E-3</v>
      </c>
      <c r="F23" s="18">
        <v>7.2157317714756268E-3</v>
      </c>
      <c r="G23" s="19">
        <v>0.79415249824523926</v>
      </c>
      <c r="H23" s="18">
        <v>3.9914622352958005E-3</v>
      </c>
      <c r="I23" s="18">
        <v>4.5615710442834774E-3</v>
      </c>
      <c r="J23" s="18">
        <v>0.87501919269561768</v>
      </c>
      <c r="K23" s="24">
        <v>4.2765166396768299E-3</v>
      </c>
      <c r="L23" s="18">
        <f t="shared" si="1"/>
        <v>1.071416034419753</v>
      </c>
      <c r="M23" s="25">
        <f t="shared" si="2"/>
        <v>0.93750959881160345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89</v>
      </c>
      <c r="D24" s="18">
        <v>0.42383271925918464</v>
      </c>
      <c r="E24" s="18">
        <v>6.5529002808789412E-3</v>
      </c>
      <c r="F24" s="18">
        <v>7.9799708999648139E-3</v>
      </c>
      <c r="G24" s="19">
        <v>0.82116842269897461</v>
      </c>
      <c r="H24" s="18">
        <v>4.2753642311332413E-3</v>
      </c>
      <c r="I24" s="18">
        <v>4.8516334711708759E-3</v>
      </c>
      <c r="J24" s="18">
        <v>0.88122159242630005</v>
      </c>
      <c r="K24" s="24">
        <v>4.5634988508464628E-3</v>
      </c>
      <c r="L24" s="18">
        <f t="shared" si="1"/>
        <v>1.0673941690429607</v>
      </c>
      <c r="M24" s="25">
        <f t="shared" si="2"/>
        <v>0.94061080210684678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86</v>
      </c>
      <c r="D25" s="18">
        <v>0.44070078117297529</v>
      </c>
      <c r="E25" s="18">
        <v>5.5340362032186927E-3</v>
      </c>
      <c r="F25" s="18">
        <v>7.2329291647442243E-3</v>
      </c>
      <c r="G25" s="19">
        <v>0.76511687040328979</v>
      </c>
      <c r="H25" s="18">
        <v>3.9108034467370588E-3</v>
      </c>
      <c r="I25" s="18">
        <v>4.6350964361308042E-3</v>
      </c>
      <c r="J25" s="18">
        <v>0.84373724460601807</v>
      </c>
      <c r="K25" s="24">
        <v>4.2729501948802293E-3</v>
      </c>
      <c r="L25" s="18">
        <f t="shared" si="1"/>
        <v>1.09260162344526</v>
      </c>
      <c r="M25" s="25">
        <f t="shared" si="2"/>
        <v>0.92186867172220466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92</v>
      </c>
      <c r="D26" s="18">
        <v>0.72841244368324676</v>
      </c>
      <c r="E26" s="18">
        <v>3.9216532815106271E-3</v>
      </c>
      <c r="F26" s="18">
        <v>5.5332439064787351E-3</v>
      </c>
      <c r="G26" s="19">
        <v>0.70874398946762085</v>
      </c>
      <c r="H26" s="18">
        <v>4.1288404313709485E-3</v>
      </c>
      <c r="I26" s="18">
        <v>4.6600401294477718E-3</v>
      </c>
      <c r="J26" s="18">
        <v>0.88600963354110718</v>
      </c>
      <c r="K26" s="24">
        <v>4.3944403036191623E-3</v>
      </c>
      <c r="L26" s="18">
        <f t="shared" si="1"/>
        <v>1.0643279576101281</v>
      </c>
      <c r="M26" s="25">
        <f t="shared" si="2"/>
        <v>0.9430048200335811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94</v>
      </c>
      <c r="D27" s="18">
        <v>0.71741204964707439</v>
      </c>
      <c r="E27" s="18">
        <v>6.2730524035844041E-3</v>
      </c>
      <c r="F27" s="18">
        <v>6.566854267362766E-3</v>
      </c>
      <c r="G27" s="19">
        <v>0.95525985956192017</v>
      </c>
      <c r="H27" s="18">
        <v>5.7745700360983324E-3</v>
      </c>
      <c r="I27" s="18">
        <v>5.3024795315634579E-3</v>
      </c>
      <c r="J27" s="18">
        <v>1.0890320539474487</v>
      </c>
      <c r="K27" s="24">
        <v>5.5385249316666583E-3</v>
      </c>
      <c r="L27" s="18">
        <f t="shared" si="1"/>
        <v>0.95912334546882361</v>
      </c>
      <c r="M27" s="25">
        <f t="shared" si="2"/>
        <v>1.0445160417306885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100</v>
      </c>
      <c r="D28" s="18">
        <v>0.48110893143836214</v>
      </c>
      <c r="E28" s="18">
        <v>4.784411925056296E-3</v>
      </c>
      <c r="F28" s="18">
        <v>7.9380359103765324E-3</v>
      </c>
      <c r="G28" s="19">
        <v>0.60271984338760376</v>
      </c>
      <c r="H28" s="18">
        <v>5.0167381446831411E-3</v>
      </c>
      <c r="I28" s="18">
        <v>5.05012966571895E-3</v>
      </c>
      <c r="J28" s="18">
        <v>0.99338799715042114</v>
      </c>
      <c r="K28" s="24">
        <v>5.0334338595985767E-3</v>
      </c>
      <c r="L28" s="18">
        <f t="shared" si="1"/>
        <v>1.0033280020670663</v>
      </c>
      <c r="M28" s="25">
        <f t="shared" si="2"/>
        <v>0.99669398466464987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109</v>
      </c>
      <c r="D29" s="18">
        <v>0.45954868437906837</v>
      </c>
      <c r="E29" s="18">
        <v>4.6567556537956759E-3</v>
      </c>
      <c r="F29" s="18">
        <v>8.0062782087463608E-3</v>
      </c>
      <c r="G29" s="19">
        <v>0.58163797855377197</v>
      </c>
      <c r="H29" s="18">
        <v>4.6296302458433561E-3</v>
      </c>
      <c r="I29" s="18">
        <v>4.8480495372882045E-3</v>
      </c>
      <c r="J29" s="18">
        <v>0.95494699478149414</v>
      </c>
      <c r="K29" s="24">
        <v>4.7388400021049831E-3</v>
      </c>
      <c r="L29" s="18">
        <f t="shared" si="1"/>
        <v>1.023589304212724</v>
      </c>
      <c r="M29" s="25">
        <f t="shared" si="2"/>
        <v>0.97747351087416723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110</v>
      </c>
      <c r="D30" s="18">
        <v>0.47410646673083751</v>
      </c>
      <c r="E30" s="18">
        <v>3.874230219645807E-3</v>
      </c>
      <c r="F30" s="18">
        <v>7.8723022234506463E-3</v>
      </c>
      <c r="G30" s="19">
        <v>0.49213433265686035</v>
      </c>
      <c r="H30" s="18">
        <v>4.0241594330046905E-3</v>
      </c>
      <c r="I30" s="18">
        <v>4.8437003301839985E-3</v>
      </c>
      <c r="J30" s="18">
        <v>0.83080273866653442</v>
      </c>
      <c r="K30" s="24">
        <v>4.4339298634368512E-3</v>
      </c>
      <c r="L30" s="18">
        <f t="shared" si="1"/>
        <v>1.1018275834380151</v>
      </c>
      <c r="M30" s="25">
        <f t="shared" si="2"/>
        <v>0.91540135871048378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113</v>
      </c>
      <c r="D31" s="18">
        <v>0.4943039178305878</v>
      </c>
      <c r="E31" s="18">
        <v>4.0389727863306118E-3</v>
      </c>
      <c r="F31" s="18">
        <v>7.2437932308233354E-3</v>
      </c>
      <c r="G31" s="19">
        <v>0.55757701396942139</v>
      </c>
      <c r="H31" s="18">
        <v>3.9049535173354862E-3</v>
      </c>
      <c r="I31" s="18">
        <v>4.5998866346776161E-3</v>
      </c>
      <c r="J31" s="18">
        <v>0.84892386198043823</v>
      </c>
      <c r="K31" s="24">
        <v>4.2524201018000985E-3</v>
      </c>
      <c r="L31" s="18">
        <f t="shared" si="1"/>
        <v>1.0889809783706985</v>
      </c>
      <c r="M31" s="25">
        <f t="shared" si="2"/>
        <v>0.92446193559249101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116</v>
      </c>
      <c r="D32" s="18">
        <v>0.65103815498858464</v>
      </c>
      <c r="E32" s="18">
        <v>3.2403617458449338E-3</v>
      </c>
      <c r="F32" s="18">
        <v>5.5005703069749157E-3</v>
      </c>
      <c r="G32" s="19">
        <v>0.5890955924987793</v>
      </c>
      <c r="H32" s="18">
        <v>3.8667736117763253E-3</v>
      </c>
      <c r="I32" s="18">
        <v>4.4972635238251608E-3</v>
      </c>
      <c r="J32" s="18">
        <v>0.8598058819770813</v>
      </c>
      <c r="K32" s="24">
        <v>4.1820184800366025E-3</v>
      </c>
      <c r="L32" s="18">
        <f t="shared" si="1"/>
        <v>1.0815265903595166</v>
      </c>
      <c r="M32" s="25">
        <f t="shared" si="2"/>
        <v>0.9299029193823124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116</v>
      </c>
      <c r="D33" s="18">
        <v>0.59477555533376991</v>
      </c>
      <c r="E33" s="18">
        <v>3.1175792406531403E-3</v>
      </c>
      <c r="F33" s="18">
        <v>5.539684965440596E-3</v>
      </c>
      <c r="G33" s="19">
        <v>0.56277191638946533</v>
      </c>
      <c r="H33" s="18">
        <v>3.5390903775945758E-3</v>
      </c>
      <c r="I33" s="18">
        <v>4.3034271911658239E-3</v>
      </c>
      <c r="J33" s="18">
        <v>0.82238882780075073</v>
      </c>
      <c r="K33" s="24">
        <v>3.9212587048050125E-3</v>
      </c>
      <c r="L33" s="18">
        <f t="shared" si="1"/>
        <v>1.1079849018917076</v>
      </c>
      <c r="M33" s="25">
        <f t="shared" si="2"/>
        <v>0.91119438777880668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115</v>
      </c>
      <c r="D34" s="18">
        <v>0.60362376210661117</v>
      </c>
      <c r="E34" s="18">
        <v>3.0177524114057036E-3</v>
      </c>
      <c r="F34" s="18">
        <v>5.8792901100467258E-3</v>
      </c>
      <c r="G34" s="19">
        <v>0.51328516006469727</v>
      </c>
      <c r="H34" s="18">
        <v>3.3399919144481973E-3</v>
      </c>
      <c r="I34" s="18">
        <v>4.5742249019474256E-3</v>
      </c>
      <c r="J34" s="18">
        <v>0.73017656803131104</v>
      </c>
      <c r="K34" s="24">
        <v>3.9571082745865583E-3</v>
      </c>
      <c r="L34" s="18">
        <f t="shared" si="1"/>
        <v>1.1847658245724573</v>
      </c>
      <c r="M34" s="25">
        <f t="shared" si="2"/>
        <v>0.8650882629102612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120</v>
      </c>
      <c r="D35" s="18">
        <v>0.90347327450537562</v>
      </c>
      <c r="E35" s="18">
        <v>1.7503409766137911E-3</v>
      </c>
      <c r="F35" s="18">
        <v>4.2653472286043005E-3</v>
      </c>
      <c r="G35" s="19">
        <v>0.41036307811737061</v>
      </c>
      <c r="H35" s="18">
        <v>2.5144328379049395E-3</v>
      </c>
      <c r="I35" s="18">
        <v>4.3236784473525284E-3</v>
      </c>
      <c r="J35" s="18">
        <v>0.58154946565628052</v>
      </c>
      <c r="K35" s="24">
        <v>3.4190556656113398E-3</v>
      </c>
      <c r="L35" s="18">
        <f t="shared" si="1"/>
        <v>1.3597721180177333</v>
      </c>
      <c r="M35" s="25">
        <f t="shared" si="2"/>
        <v>0.79077473203514781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124</v>
      </c>
      <c r="D36" s="18">
        <v>0.91347930994363746</v>
      </c>
      <c r="E36" s="18">
        <v>1.6727716829534128E-3</v>
      </c>
      <c r="F36" s="18">
        <v>4.0757906842103387E-3</v>
      </c>
      <c r="G36" s="19">
        <v>0.41041648387908936</v>
      </c>
      <c r="H36" s="18">
        <v>2.4821117870056412E-3</v>
      </c>
      <c r="I36" s="18">
        <v>4.0506524894239884E-3</v>
      </c>
      <c r="J36" s="18">
        <v>0.61276841163635254</v>
      </c>
      <c r="K36" s="24">
        <v>3.2663819537873981E-3</v>
      </c>
      <c r="L36" s="18">
        <f t="shared" si="1"/>
        <v>1.3159689144089199</v>
      </c>
      <c r="M36" s="25">
        <f t="shared" si="2"/>
        <v>0.8063841473233575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125</v>
      </c>
      <c r="D37" s="18">
        <v>0.89787914966882865</v>
      </c>
      <c r="E37" s="18">
        <v>1.8044649182611034E-3</v>
      </c>
      <c r="F37" s="18">
        <v>3.9002169743291809E-3</v>
      </c>
      <c r="G37" s="19">
        <v>0.46265757083892822</v>
      </c>
      <c r="H37" s="18">
        <v>2.6156591808785649E-3</v>
      </c>
      <c r="I37" s="18">
        <v>3.8415749298545679E-3</v>
      </c>
      <c r="J37" s="18">
        <v>0.68088197708129883</v>
      </c>
      <c r="K37" s="24">
        <v>3.2286170611422458E-3</v>
      </c>
      <c r="L37" s="18">
        <f t="shared" si="1"/>
        <v>1.2343416469334496</v>
      </c>
      <c r="M37" s="25">
        <f t="shared" si="2"/>
        <v>0.84044099623080182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133</v>
      </c>
      <c r="D38" s="18">
        <v>0.90415155682528825</v>
      </c>
      <c r="E38" s="18">
        <v>2.0620879398828358E-3</v>
      </c>
      <c r="F38" s="18">
        <v>4.307274671478495E-3</v>
      </c>
      <c r="G38" s="19">
        <v>0.47874540090560913</v>
      </c>
      <c r="H38" s="18">
        <v>2.8018435902590118E-3</v>
      </c>
      <c r="I38" s="18">
        <v>4.0966322275030843E-3</v>
      </c>
      <c r="J38" s="18">
        <v>0.68393826484680176</v>
      </c>
      <c r="K38" s="24">
        <v>3.4492379988415663E-3</v>
      </c>
      <c r="L38" s="18">
        <f t="shared" si="1"/>
        <v>1.2310601529768859</v>
      </c>
      <c r="M38" s="25">
        <f t="shared" si="2"/>
        <v>0.8419691608352875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133</v>
      </c>
      <c r="D39" s="18">
        <v>0.90460609907577783</v>
      </c>
      <c r="E39" s="18">
        <v>2.0213960454335505E-3</v>
      </c>
      <c r="F39" s="18">
        <v>4.8538604097696494E-3</v>
      </c>
      <c r="G39" s="19">
        <v>0.41645121574401855</v>
      </c>
      <c r="H39" s="18">
        <v>2.8599491006054737E-3</v>
      </c>
      <c r="I39" s="18">
        <v>4.5988831659021616E-3</v>
      </c>
      <c r="J39" s="18">
        <v>0.62187904119491577</v>
      </c>
      <c r="K39" s="24">
        <v>3.7294161961705335E-3</v>
      </c>
      <c r="L39" s="18">
        <f t="shared" si="1"/>
        <v>1.3040148845239892</v>
      </c>
      <c r="M39" s="25">
        <f t="shared" si="2"/>
        <v>0.81093953936943186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134</v>
      </c>
      <c r="D40" s="18">
        <v>0.91737328144768049</v>
      </c>
      <c r="E40" s="18">
        <v>2.0246688500784732E-3</v>
      </c>
      <c r="F40" s="18">
        <v>4.8669586168613912E-3</v>
      </c>
      <c r="G40" s="19">
        <v>0.41600289940834045</v>
      </c>
      <c r="H40" s="18">
        <v>2.9096546894030674E-3</v>
      </c>
      <c r="I40" s="18">
        <v>4.6911261726195778E-3</v>
      </c>
      <c r="J40" s="18">
        <v>0.6202465295791626</v>
      </c>
      <c r="K40" s="24">
        <v>3.8003904902344549E-3</v>
      </c>
      <c r="L40" s="18">
        <f t="shared" si="1"/>
        <v>1.3061311034864165</v>
      </c>
      <c r="M40" s="25">
        <f t="shared" si="2"/>
        <v>0.81012327325919564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147</v>
      </c>
      <c r="D41" s="18">
        <v>0.88490702700136481</v>
      </c>
      <c r="E41" s="18">
        <v>2.4154540874441561E-3</v>
      </c>
      <c r="F41" s="18">
        <v>5.3491321711813498E-3</v>
      </c>
      <c r="G41" s="19">
        <v>0.45155999064445496</v>
      </c>
      <c r="H41" s="18">
        <v>3.1365281819670269E-3</v>
      </c>
      <c r="I41" s="18">
        <v>4.8391547293318848E-3</v>
      </c>
      <c r="J41" s="18">
        <v>0.64815622568130493</v>
      </c>
      <c r="K41" s="24">
        <v>3.9878412780398826E-3</v>
      </c>
      <c r="L41" s="18">
        <f t="shared" si="1"/>
        <v>1.2714189213944722</v>
      </c>
      <c r="M41" s="25">
        <f t="shared" si="2"/>
        <v>0.82407806757409918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146</v>
      </c>
      <c r="D42" s="18">
        <v>0.87560967486084706</v>
      </c>
      <c r="E42" s="18">
        <v>2.5476511088115467E-3</v>
      </c>
      <c r="F42" s="18">
        <v>5.2035545332781361E-3</v>
      </c>
      <c r="G42" s="19">
        <v>0.48959824442863464</v>
      </c>
      <c r="H42" s="18">
        <v>3.2510529281273106E-3</v>
      </c>
      <c r="I42" s="18">
        <v>4.6568962091500408E-3</v>
      </c>
      <c r="J42" s="18">
        <v>0.69811582565307617</v>
      </c>
      <c r="K42" s="24">
        <v>3.9539746595643067E-3</v>
      </c>
      <c r="L42" s="18">
        <f t="shared" si="1"/>
        <v>1.2162135612605658</v>
      </c>
      <c r="M42" s="25">
        <f t="shared" si="2"/>
        <v>0.84905793085862469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149</v>
      </c>
      <c r="D43" s="18">
        <v>0.86913980584449102</v>
      </c>
      <c r="E43" s="18">
        <v>2.5841466823915567E-3</v>
      </c>
      <c r="F43" s="18">
        <v>5.3071917239253296E-3</v>
      </c>
      <c r="G43" s="19">
        <v>0.48691412806510925</v>
      </c>
      <c r="H43" s="18">
        <v>3.2758308314191197E-3</v>
      </c>
      <c r="I43" s="18">
        <v>4.7085629199778815E-3</v>
      </c>
      <c r="J43" s="18">
        <v>0.69571775197982788</v>
      </c>
      <c r="K43" s="24">
        <v>3.9921969807074735E-3</v>
      </c>
      <c r="L43" s="18">
        <f t="shared" si="1"/>
        <v>1.2186822782231455</v>
      </c>
      <c r="M43" s="25">
        <f t="shared" si="2"/>
        <v>0.84785890059343771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148</v>
      </c>
      <c r="D44" s="18">
        <v>0.854830046858014</v>
      </c>
      <c r="E44" s="18">
        <v>2.7178323740193735E-3</v>
      </c>
      <c r="F44" s="18">
        <v>5.2820477372338614E-3</v>
      </c>
      <c r="G44" s="19">
        <v>0.51454144716262817</v>
      </c>
      <c r="H44" s="18">
        <v>3.5023052045035511E-3</v>
      </c>
      <c r="I44" s="18">
        <v>4.6164814822926012E-3</v>
      </c>
      <c r="J44" s="18">
        <v>0.75865250825881958</v>
      </c>
      <c r="K44" s="24">
        <v>4.0593932028895139E-3</v>
      </c>
      <c r="L44" s="18">
        <f t="shared" si="1"/>
        <v>1.1590632357424515</v>
      </c>
      <c r="M44" s="25">
        <f t="shared" si="2"/>
        <v>0.87932621812956335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147</v>
      </c>
      <c r="D45" s="18">
        <v>0.83788074033857263</v>
      </c>
      <c r="E45" s="18">
        <v>2.4079632218442239E-3</v>
      </c>
      <c r="F45" s="18">
        <v>5.6684353198576398E-3</v>
      </c>
      <c r="G45" s="19">
        <v>0.42480209469795227</v>
      </c>
      <c r="H45" s="18">
        <v>3.0165473065372653E-3</v>
      </c>
      <c r="I45" s="18">
        <v>4.8477044790435101E-3</v>
      </c>
      <c r="J45" s="18">
        <v>0.62226301431655884</v>
      </c>
      <c r="K45" s="24">
        <v>3.9321259178704297E-3</v>
      </c>
      <c r="L45" s="18">
        <f t="shared" si="1"/>
        <v>1.3035187312822782</v>
      </c>
      <c r="M45" s="25">
        <f t="shared" si="2"/>
        <v>0.81113152315057557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146</v>
      </c>
      <c r="D46" s="18">
        <v>0.80519228372485618</v>
      </c>
      <c r="E46" s="18">
        <v>2.4311982721728605E-3</v>
      </c>
      <c r="F46" s="18">
        <v>5.5698801213450661E-3</v>
      </c>
      <c r="G46" s="19">
        <v>0.43649023771286011</v>
      </c>
      <c r="H46" s="18">
        <v>2.9227322122890023E-3</v>
      </c>
      <c r="I46" s="18">
        <v>4.6233419020348665E-3</v>
      </c>
      <c r="J46" s="18">
        <v>0.63216871023178101</v>
      </c>
      <c r="K46" s="24">
        <v>3.7730370551740154E-3</v>
      </c>
      <c r="L46" s="18">
        <f t="shared" si="1"/>
        <v>1.2909280704232147</v>
      </c>
      <c r="M46" s="25">
        <f t="shared" si="2"/>
        <v>0.81608436821715324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149</v>
      </c>
      <c r="D47" s="18">
        <v>0.81677118661812953</v>
      </c>
      <c r="E47" s="18">
        <v>2.5016093290887321E-3</v>
      </c>
      <c r="F47" s="18">
        <v>5.4616330861287071E-3</v>
      </c>
      <c r="G47" s="19">
        <v>0.45803320407867432</v>
      </c>
      <c r="H47" s="18">
        <v>3.0400189208200142E-3</v>
      </c>
      <c r="I47" s="18">
        <v>4.5749320884176155E-3</v>
      </c>
      <c r="J47" s="18">
        <v>0.66449487209320068</v>
      </c>
      <c r="K47" s="24">
        <v>3.8074753732057418E-3</v>
      </c>
      <c r="L47" s="18">
        <f t="shared" si="1"/>
        <v>1.252451209145341</v>
      </c>
      <c r="M47" s="25">
        <f t="shared" si="2"/>
        <v>0.83224740818451737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149</v>
      </c>
      <c r="D48" s="18">
        <v>0.81489413788956533</v>
      </c>
      <c r="E48" s="18">
        <v>2.5392745493224298E-3</v>
      </c>
      <c r="F48" s="18">
        <v>5.4444730029304311E-3</v>
      </c>
      <c r="G48" s="19">
        <v>0.46639493107795715</v>
      </c>
      <c r="H48" s="18">
        <v>3.149711592613453E-3</v>
      </c>
      <c r="I48" s="18">
        <v>4.546316674304122E-3</v>
      </c>
      <c r="J48" s="18">
        <v>0.69280517101287842</v>
      </c>
      <c r="K48" s="24">
        <v>3.8480138907847233E-3</v>
      </c>
      <c r="L48" s="18">
        <f t="shared" si="1"/>
        <v>1.2217035679739359</v>
      </c>
      <c r="M48" s="25">
        <f t="shared" si="2"/>
        <v>0.84640252020581386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153</v>
      </c>
      <c r="D49" s="18">
        <v>0.81815970069297816</v>
      </c>
      <c r="E49" s="18">
        <v>2.8396543692446349E-3</v>
      </c>
      <c r="F49" s="18">
        <v>5.7614866282238823E-3</v>
      </c>
      <c r="G49" s="19">
        <v>0.4928683340549469</v>
      </c>
      <c r="H49" s="18">
        <v>3.314664095192692E-3</v>
      </c>
      <c r="I49" s="18">
        <v>4.8315464410493541E-3</v>
      </c>
      <c r="J49" s="18">
        <v>0.68604618310928345</v>
      </c>
      <c r="K49" s="24">
        <v>4.0731051825815701E-3</v>
      </c>
      <c r="L49" s="18">
        <f t="shared" si="1"/>
        <v>1.2288138603512968</v>
      </c>
      <c r="M49" s="25">
        <f t="shared" si="2"/>
        <v>0.84302308428125972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154</v>
      </c>
      <c r="D50" s="18">
        <v>0.81129251259944002</v>
      </c>
      <c r="E50" s="18">
        <v>3.0895763955307992E-3</v>
      </c>
      <c r="F50" s="18">
        <v>5.6033765172154382E-3</v>
      </c>
      <c r="G50" s="19">
        <v>0.55137759447097778</v>
      </c>
      <c r="H50" s="18">
        <v>3.5252820585231601E-3</v>
      </c>
      <c r="I50" s="18">
        <v>4.6606878944881486E-3</v>
      </c>
      <c r="J50" s="18">
        <v>0.75638663768768311</v>
      </c>
      <c r="K50" s="24">
        <v>4.0929850801590057E-3</v>
      </c>
      <c r="L50" s="18">
        <f t="shared" si="1"/>
        <v>1.1610376169087793</v>
      </c>
      <c r="M50" s="25">
        <f t="shared" si="2"/>
        <v>0.87819334244618197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155</v>
      </c>
      <c r="D51" s="18">
        <v>0.79622372450718404</v>
      </c>
      <c r="E51" s="18">
        <v>2.6918640862120193E-3</v>
      </c>
      <c r="F51" s="18">
        <v>5.1274635462591938E-3</v>
      </c>
      <c r="G51" s="19">
        <v>0.52498942613601685</v>
      </c>
      <c r="H51" s="18">
        <v>2.9944006336457994E-3</v>
      </c>
      <c r="I51" s="18">
        <v>4.1852035700834138E-3</v>
      </c>
      <c r="J51" s="18">
        <v>0.71547311544418335</v>
      </c>
      <c r="K51" s="24">
        <v>3.5898020896131229E-3</v>
      </c>
      <c r="L51" s="18">
        <f t="shared" si="1"/>
        <v>1.1988382747710011</v>
      </c>
      <c r="M51" s="25">
        <f t="shared" si="2"/>
        <v>0.85773655438738328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155</v>
      </c>
      <c r="D52" s="18">
        <v>0.79676377050142344</v>
      </c>
      <c r="E52" s="18">
        <v>2.6213933762632338E-3</v>
      </c>
      <c r="F52" s="18">
        <v>4.923861048775958E-3</v>
      </c>
      <c r="G52" s="19">
        <v>0.53238570690155029</v>
      </c>
      <c r="H52" s="18">
        <v>3.0000835840907738E-3</v>
      </c>
      <c r="I52" s="18">
        <v>4.0209155213938351E-3</v>
      </c>
      <c r="J52" s="18">
        <v>0.74611949920654297</v>
      </c>
      <c r="K52" s="24">
        <v>3.5104996917114037E-3</v>
      </c>
      <c r="L52" s="18">
        <f t="shared" si="1"/>
        <v>1.170133962376025</v>
      </c>
      <c r="M52" s="25">
        <f t="shared" si="2"/>
        <v>0.87305979770858311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149</v>
      </c>
      <c r="D53" s="18">
        <v>0.78723391265653353</v>
      </c>
      <c r="E53" s="18">
        <v>2.6475022504272271E-3</v>
      </c>
      <c r="F53" s="18">
        <v>4.5063648464250426E-3</v>
      </c>
      <c r="G53" s="19">
        <v>0.58750283718109131</v>
      </c>
      <c r="H53" s="18">
        <v>3.0573041830822909E-3</v>
      </c>
      <c r="I53" s="18">
        <v>3.6471593529319177E-3</v>
      </c>
      <c r="J53" s="18">
        <v>0.83826994895935059</v>
      </c>
      <c r="K53" s="24">
        <v>3.3522316726658364E-3</v>
      </c>
      <c r="L53" s="18">
        <f t="shared" si="1"/>
        <v>1.0964665181879965</v>
      </c>
      <c r="M53" s="25">
        <f t="shared" si="2"/>
        <v>0.91913496183571153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145</v>
      </c>
      <c r="D54" s="18">
        <v>0.76671166861946627</v>
      </c>
      <c r="E54" s="18">
        <v>2.7876635877578013E-3</v>
      </c>
      <c r="F54" s="18">
        <v>5.0796141253375299E-3</v>
      </c>
      <c r="G54" s="19">
        <v>0.54879438877105713</v>
      </c>
      <c r="H54" s="18">
        <v>3.0933660337126522E-3</v>
      </c>
      <c r="I54" s="18">
        <v>3.9947831006252573E-3</v>
      </c>
      <c r="J54" s="18">
        <v>0.77435141801834106</v>
      </c>
      <c r="K54" s="24">
        <v>3.5440746497261283E-3</v>
      </c>
      <c r="L54" s="18">
        <f t="shared" si="1"/>
        <v>1.1457016761357972</v>
      </c>
      <c r="M54" s="25">
        <f t="shared" si="2"/>
        <v>0.88717573907114389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150</v>
      </c>
      <c r="D55" s="18">
        <v>0.76591946110893072</v>
      </c>
      <c r="E55" s="18">
        <v>2.9053564106298591E-3</v>
      </c>
      <c r="F55" s="18">
        <v>4.9695241353230214E-3</v>
      </c>
      <c r="G55" s="19">
        <v>0.58463472127914429</v>
      </c>
      <c r="H55" s="18">
        <v>3.1504651169228315E-3</v>
      </c>
      <c r="I55" s="18">
        <v>3.9116032368476418E-3</v>
      </c>
      <c r="J55" s="18">
        <v>0.80541533231735229</v>
      </c>
      <c r="K55" s="24">
        <v>3.5310343701359563E-3</v>
      </c>
      <c r="L55" s="18">
        <f t="shared" si="1"/>
        <v>1.1207977994007565</v>
      </c>
      <c r="M55" s="25">
        <f t="shared" si="2"/>
        <v>0.90270770227238439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148</v>
      </c>
      <c r="D56" s="18">
        <v>0.75817974792174714</v>
      </c>
      <c r="E56" s="18">
        <v>2.8718096502894312E-3</v>
      </c>
      <c r="F56" s="18">
        <v>5.5834887831366651E-3</v>
      </c>
      <c r="G56" s="19">
        <v>0.5143396258354187</v>
      </c>
      <c r="H56" s="18">
        <v>3.0853045458120285E-3</v>
      </c>
      <c r="I56" s="18">
        <v>4.3347659124463303E-3</v>
      </c>
      <c r="J56" s="18">
        <v>0.7117580771446228</v>
      </c>
      <c r="K56" s="24">
        <v>3.7100353097780118E-3</v>
      </c>
      <c r="L56" s="18">
        <f t="shared" si="1"/>
        <v>1.2024859311908085</v>
      </c>
      <c r="M56" s="25">
        <f t="shared" si="2"/>
        <v>0.85587904507725743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146</v>
      </c>
      <c r="D57" s="18">
        <v>0.73402982668838224</v>
      </c>
      <c r="E57" s="18">
        <v>3.118818852620781E-3</v>
      </c>
      <c r="F57" s="18">
        <v>5.5071811549787545E-3</v>
      </c>
      <c r="G57" s="19">
        <v>0.5663185715675354</v>
      </c>
      <c r="H57" s="18">
        <v>3.1743937775748961E-3</v>
      </c>
      <c r="I57" s="18">
        <v>4.1500436653022568E-3</v>
      </c>
      <c r="J57" s="18">
        <v>0.76490610837936401</v>
      </c>
      <c r="K57" s="24">
        <v>3.6622187132471441E-3</v>
      </c>
      <c r="L57" s="18">
        <f t="shared" si="1"/>
        <v>1.1536749911489954</v>
      </c>
      <c r="M57" s="25">
        <f t="shared" si="2"/>
        <v>0.88245305558258913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137</v>
      </c>
      <c r="D58" s="18">
        <v>0.7251998466263625</v>
      </c>
      <c r="E58" s="18">
        <v>3.1792800072766702E-3</v>
      </c>
      <c r="F58" s="18">
        <v>5.369433315755694E-3</v>
      </c>
      <c r="G58" s="19">
        <v>0.59210717678070068</v>
      </c>
      <c r="H58" s="18">
        <v>3.3643092559964764E-3</v>
      </c>
      <c r="I58" s="18">
        <v>4.0552928880574985E-3</v>
      </c>
      <c r="J58" s="18">
        <v>0.8296094536781311</v>
      </c>
      <c r="K58" s="24">
        <v>3.709800978482552E-3</v>
      </c>
      <c r="L58" s="18">
        <f t="shared" si="1"/>
        <v>1.1026932116511816</v>
      </c>
      <c r="M58" s="25">
        <f t="shared" si="2"/>
        <v>0.914804696205201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>
        <v>90</v>
      </c>
      <c r="D59" s="20">
        <v>0.7288415613330419</v>
      </c>
      <c r="E59" s="20">
        <v>2.8881478891560333E-3</v>
      </c>
      <c r="F59" s="20">
        <v>5.0632131425087136E-3</v>
      </c>
      <c r="G59" s="21">
        <v>0.57041800022125244</v>
      </c>
      <c r="H59" s="20">
        <v>3.2477353688404589E-3</v>
      </c>
      <c r="I59" s="20">
        <v>3.8728004928154699E-3</v>
      </c>
      <c r="J59" s="20">
        <v>0.83860123157501221</v>
      </c>
      <c r="K59" s="26">
        <v>3.5602681965033428E-3</v>
      </c>
      <c r="L59" s="20">
        <f>K59/H59</f>
        <v>1.0962310016577699</v>
      </c>
      <c r="M59" s="27">
        <f>K59/I59</f>
        <v>0.91930069806283243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T58"/>
  <sheetViews>
    <sheetView workbookViewId="0">
      <pane xSplit="1" ySplit="4" topLeftCell="B5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82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8</v>
      </c>
      <c r="C5" s="42">
        <v>2</v>
      </c>
      <c r="D5" s="42">
        <v>1</v>
      </c>
      <c r="E5" s="42">
        <v>4</v>
      </c>
      <c r="F5" s="42"/>
      <c r="G5" s="42">
        <v>1</v>
      </c>
      <c r="H5" s="42"/>
      <c r="I5" s="42"/>
      <c r="J5" s="43"/>
      <c r="K5" s="36">
        <v>8.3842901918825929E-2</v>
      </c>
      <c r="L5" s="36">
        <v>0.1582750226150921</v>
      </c>
      <c r="M5" s="36">
        <v>7.3491622665513665E-2</v>
      </c>
      <c r="N5" s="36">
        <v>0.13799159780354869</v>
      </c>
      <c r="O5" s="36">
        <v>0</v>
      </c>
      <c r="P5" s="36">
        <v>0.20002564768801784</v>
      </c>
      <c r="Q5" s="36">
        <v>0</v>
      </c>
      <c r="R5" s="36">
        <v>0</v>
      </c>
      <c r="S5" s="36">
        <v>0</v>
      </c>
      <c r="T5" s="35">
        <v>-9.1367923469744066E-4</v>
      </c>
      <c r="U5" s="36">
        <v>-2.1457095408783334E-3</v>
      </c>
      <c r="V5" s="36">
        <v>5.7239935325205523E-5</v>
      </c>
      <c r="W5" s="36">
        <v>1.2498120797303466E-3</v>
      </c>
      <c r="X5" s="36"/>
      <c r="Y5" s="36">
        <v>1.4257791552830701E-3</v>
      </c>
      <c r="Z5" s="36"/>
      <c r="AA5" s="36"/>
      <c r="AB5" s="37"/>
      <c r="AC5" s="36">
        <v>2.45801925777723E-5</v>
      </c>
      <c r="AD5" s="36">
        <v>-2.2470962185587875E-3</v>
      </c>
      <c r="AE5" s="36">
        <v>-1.6635970981533561E-3</v>
      </c>
      <c r="AF5" s="36">
        <v>2.2386334406461076E-3</v>
      </c>
      <c r="AG5" s="36">
        <v>1.450685123513042E-2</v>
      </c>
      <c r="AH5" s="36">
        <v>1.3156230143077069E-2</v>
      </c>
      <c r="AI5" s="36">
        <v>1.9141574773814559E-3</v>
      </c>
      <c r="AJ5" s="36">
        <v>-1.3652942941229401E-4</v>
      </c>
      <c r="AK5" s="37">
        <v>4.7886649493429261E-3</v>
      </c>
      <c r="AL5" s="35">
        <v>-1.6943863074295453E-10</v>
      </c>
      <c r="AM5" s="36">
        <v>-2.2859730770362057E-3</v>
      </c>
      <c r="AN5" s="36">
        <v>-1.6761999208974698E-3</v>
      </c>
      <c r="AO5" s="36">
        <v>2.222939824357058E-3</v>
      </c>
      <c r="AP5" s="36">
        <v>1.439681673825567E-2</v>
      </c>
      <c r="AQ5" s="36">
        <v>1.3086212281266803E-2</v>
      </c>
      <c r="AR5" s="36">
        <v>1.8948212420869818E-3</v>
      </c>
      <c r="AS5" s="36">
        <v>-1.4017305893637014E-4</v>
      </c>
      <c r="AT5" s="37">
        <v>4.7652050943828668E-3</v>
      </c>
    </row>
    <row r="6" spans="1:46" x14ac:dyDescent="0.3">
      <c r="A6" s="30">
        <v>1971</v>
      </c>
      <c r="B6" s="41">
        <v>11</v>
      </c>
      <c r="C6" s="42">
        <v>4</v>
      </c>
      <c r="D6" s="42">
        <v>1</v>
      </c>
      <c r="E6" s="42">
        <v>5</v>
      </c>
      <c r="F6" s="42"/>
      <c r="G6" s="42">
        <v>1</v>
      </c>
      <c r="H6" s="42"/>
      <c r="I6" s="42"/>
      <c r="J6" s="43"/>
      <c r="K6" s="36">
        <v>0.1520090791675518</v>
      </c>
      <c r="L6" s="36">
        <v>0.38800047099254725</v>
      </c>
      <c r="M6" s="36">
        <v>7.610525435513793E-2</v>
      </c>
      <c r="N6" s="36">
        <v>0.13626770500703994</v>
      </c>
      <c r="O6" s="36">
        <v>0</v>
      </c>
      <c r="P6" s="36">
        <v>0.19797874895380807</v>
      </c>
      <c r="Q6" s="36">
        <v>0</v>
      </c>
      <c r="R6" s="36">
        <v>0</v>
      </c>
      <c r="S6" s="36">
        <v>0</v>
      </c>
      <c r="T6" s="35">
        <v>-2.0804921643411724E-3</v>
      </c>
      <c r="U6" s="36">
        <v>-2.9918853829077798E-3</v>
      </c>
      <c r="V6" s="36">
        <v>1.7516546264345766E-4</v>
      </c>
      <c r="W6" s="36">
        <v>1.2056061668132476E-3</v>
      </c>
      <c r="X6" s="36"/>
      <c r="Y6" s="36">
        <v>8.1481830273685916E-4</v>
      </c>
      <c r="Z6" s="36"/>
      <c r="AA6" s="36"/>
      <c r="AB6" s="37"/>
      <c r="AC6" s="36">
        <v>-3.4979618521358349E-5</v>
      </c>
      <c r="AD6" s="36">
        <v>-2.2684967268845088E-3</v>
      </c>
      <c r="AE6" s="36">
        <v>-1.7757218759467833E-3</v>
      </c>
      <c r="AF6" s="36">
        <v>2.2438486724422248E-3</v>
      </c>
      <c r="AG6" s="36">
        <v>1.524417419860951E-2</v>
      </c>
      <c r="AH6" s="36">
        <v>1.28274208165805E-2</v>
      </c>
      <c r="AI6" s="36">
        <v>1.9102136060869296E-3</v>
      </c>
      <c r="AJ6" s="36">
        <v>-1.4028941412630395E-4</v>
      </c>
      <c r="AK6" s="37">
        <v>4.6077010711868772E-3</v>
      </c>
      <c r="AL6" s="35">
        <v>-8.7925438079789005E-11</v>
      </c>
      <c r="AM6" s="36">
        <v>-2.2114281858820186E-3</v>
      </c>
      <c r="AN6" s="36">
        <v>-1.7583753983945751E-3</v>
      </c>
      <c r="AO6" s="36">
        <v>2.2646728651916047E-3</v>
      </c>
      <c r="AP6" s="36">
        <v>1.5404608183817649E-2</v>
      </c>
      <c r="AQ6" s="36">
        <v>1.2919703014766897E-2</v>
      </c>
      <c r="AR6" s="36">
        <v>1.9359412981936734E-3</v>
      </c>
      <c r="AS6" s="36">
        <v>-1.3550293544126028E-4</v>
      </c>
      <c r="AT6" s="37">
        <v>4.6380782155148875E-3</v>
      </c>
    </row>
    <row r="7" spans="1:46" x14ac:dyDescent="0.3">
      <c r="A7" s="30">
        <v>1972</v>
      </c>
      <c r="B7" s="41">
        <v>15</v>
      </c>
      <c r="C7" s="42">
        <v>5</v>
      </c>
      <c r="D7" s="42">
        <v>2</v>
      </c>
      <c r="E7" s="42">
        <v>5</v>
      </c>
      <c r="F7" s="42">
        <v>1</v>
      </c>
      <c r="G7" s="42">
        <v>1</v>
      </c>
      <c r="H7" s="42"/>
      <c r="I7" s="42"/>
      <c r="J7" s="43">
        <v>1</v>
      </c>
      <c r="K7" s="36">
        <v>0.46318006455933514</v>
      </c>
      <c r="L7" s="36">
        <v>0.42620341203945</v>
      </c>
      <c r="M7" s="36">
        <v>0.95286628865339296</v>
      </c>
      <c r="N7" s="36">
        <v>0.12344914034434631</v>
      </c>
      <c r="O7" s="36">
        <v>7.0450245475874793E-2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-2.3571459675365927E-3</v>
      </c>
      <c r="U7" s="36">
        <v>-3.4431871818686372E-3</v>
      </c>
      <c r="V7" s="36">
        <v>-2.1149574332846913E-3</v>
      </c>
      <c r="W7" s="36">
        <v>8.79869344752644E-4</v>
      </c>
      <c r="X7" s="36">
        <v>5.9753649603772685E-3</v>
      </c>
      <c r="Y7" s="36">
        <v>1.0208867495991258E-3</v>
      </c>
      <c r="Z7" s="36"/>
      <c r="AA7" s="36"/>
      <c r="AB7" s="37">
        <v>1.5658288016318462E-3</v>
      </c>
      <c r="AC7" s="36">
        <v>-1.175925100922648E-4</v>
      </c>
      <c r="AD7" s="36">
        <v>-2.5296727047474901E-3</v>
      </c>
      <c r="AE7" s="36">
        <v>-1.8347215987857843E-3</v>
      </c>
      <c r="AF7" s="36">
        <v>2.0813400617534917E-3</v>
      </c>
      <c r="AG7" s="36">
        <v>1.5938868892914276E-2</v>
      </c>
      <c r="AH7" s="36">
        <v>1.2790323823206223E-2</v>
      </c>
      <c r="AI7" s="36">
        <v>1.9414689371533159E-3</v>
      </c>
      <c r="AJ7" s="36">
        <v>-1.7125435794611003E-4</v>
      </c>
      <c r="AK7" s="37">
        <v>4.5113586610559192E-3</v>
      </c>
      <c r="AL7" s="35">
        <v>-6.2829895587506169E-11</v>
      </c>
      <c r="AM7" s="36">
        <v>-2.3358214906974979E-3</v>
      </c>
      <c r="AN7" s="36">
        <v>-1.7772140756175776E-3</v>
      </c>
      <c r="AO7" s="36">
        <v>2.1455035565382664E-3</v>
      </c>
      <c r="AP7" s="36">
        <v>1.6460173372016135E-2</v>
      </c>
      <c r="AQ7" s="36">
        <v>1.3093651787420458E-2</v>
      </c>
      <c r="AR7" s="36">
        <v>2.0263939437469222E-3</v>
      </c>
      <c r="AS7" s="36">
        <v>-1.564169421477646E-4</v>
      </c>
      <c r="AT7" s="37">
        <v>4.6083988487569272E-3</v>
      </c>
    </row>
    <row r="8" spans="1:46" x14ac:dyDescent="0.3">
      <c r="A8" s="30">
        <v>1973</v>
      </c>
      <c r="B8" s="41">
        <v>15</v>
      </c>
      <c r="C8" s="42">
        <v>5</v>
      </c>
      <c r="D8" s="42">
        <v>2</v>
      </c>
      <c r="E8" s="42">
        <v>5</v>
      </c>
      <c r="F8" s="42">
        <v>1</v>
      </c>
      <c r="G8" s="42">
        <v>1</v>
      </c>
      <c r="H8" s="42"/>
      <c r="I8" s="42"/>
      <c r="J8" s="43">
        <v>1</v>
      </c>
      <c r="K8" s="36">
        <v>0.46720977838647082</v>
      </c>
      <c r="L8" s="36">
        <v>0.5144024489789788</v>
      </c>
      <c r="M8" s="36">
        <v>0.94251598288803984</v>
      </c>
      <c r="N8" s="36">
        <v>0.10722216642088772</v>
      </c>
      <c r="O8" s="36">
        <v>6.9269258939267844E-2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-2.1549422665776952E-3</v>
      </c>
      <c r="U8" s="36">
        <v>-3.9899467051406536E-3</v>
      </c>
      <c r="V8" s="36">
        <v>-1.8234749212493804E-3</v>
      </c>
      <c r="W8" s="36">
        <v>7.2967534623267767E-4</v>
      </c>
      <c r="X8" s="36">
        <v>7.3034652009842257E-2</v>
      </c>
      <c r="Y8" s="36">
        <v>6.8764431959457873E-4</v>
      </c>
      <c r="Z8" s="36"/>
      <c r="AA8" s="36"/>
      <c r="AB8" s="37">
        <v>2.3086664932319301E-3</v>
      </c>
      <c r="AC8" s="36">
        <v>-1.0296480140216772E-6</v>
      </c>
      <c r="AD8" s="36">
        <v>-2.9667113249017209E-3</v>
      </c>
      <c r="AE8" s="36">
        <v>-1.5032999261618237E-3</v>
      </c>
      <c r="AF8" s="36">
        <v>1.7371963968170845E-3</v>
      </c>
      <c r="AG8" s="36">
        <v>1.9901261194125944E-2</v>
      </c>
      <c r="AH8" s="36">
        <v>1.2695111550325383E-2</v>
      </c>
      <c r="AI8" s="36">
        <v>1.9171282471254706E-3</v>
      </c>
      <c r="AJ8" s="36">
        <v>-1.8134084942319554E-4</v>
      </c>
      <c r="AK8" s="37">
        <v>4.5395399087801679E-3</v>
      </c>
      <c r="AL8" s="35">
        <v>3.1615077830490675E-10</v>
      </c>
      <c r="AM8" s="36">
        <v>-2.9649576993633015E-3</v>
      </c>
      <c r="AN8" s="36">
        <v>-1.5028766593053421E-3</v>
      </c>
      <c r="AO8" s="36">
        <v>1.7376248905371073E-3</v>
      </c>
      <c r="AP8" s="36">
        <v>1.9906514619923186E-2</v>
      </c>
      <c r="AQ8" s="36">
        <v>1.2697525211395879E-2</v>
      </c>
      <c r="AR8" s="36">
        <v>1.9177962760634816E-3</v>
      </c>
      <c r="AS8" s="36">
        <v>-1.8122437267929087E-4</v>
      </c>
      <c r="AT8" s="37">
        <v>4.5403040717724129E-3</v>
      </c>
    </row>
    <row r="9" spans="1:46" x14ac:dyDescent="0.3">
      <c r="A9" s="30">
        <v>1974</v>
      </c>
      <c r="B9" s="41">
        <v>22</v>
      </c>
      <c r="C9" s="42">
        <v>6</v>
      </c>
      <c r="D9" s="42">
        <v>2</v>
      </c>
      <c r="E9" s="42">
        <v>5</v>
      </c>
      <c r="F9" s="42"/>
      <c r="G9" s="42">
        <v>7</v>
      </c>
      <c r="H9" s="42"/>
      <c r="I9" s="42"/>
      <c r="J9" s="43">
        <v>2</v>
      </c>
      <c r="K9" s="36">
        <v>0.4666837096586155</v>
      </c>
      <c r="L9" s="36">
        <v>0.54696646343754718</v>
      </c>
      <c r="M9" s="36">
        <v>0.93750659388624946</v>
      </c>
      <c r="N9" s="36">
        <v>0.11390756171764134</v>
      </c>
      <c r="O9" s="36">
        <v>0</v>
      </c>
      <c r="P9" s="36">
        <v>0.22715034768040629</v>
      </c>
      <c r="Q9" s="36">
        <v>0</v>
      </c>
      <c r="R9" s="36">
        <v>0</v>
      </c>
      <c r="S9" s="36">
        <v>6.8343535514559045E-2</v>
      </c>
      <c r="T9" s="35">
        <v>-3.5798342044959419E-3</v>
      </c>
      <c r="U9" s="36">
        <v>-4.0376548937637036E-3</v>
      </c>
      <c r="V9" s="36">
        <v>-3.7328297588068412E-3</v>
      </c>
      <c r="W9" s="36">
        <v>-2.1321357057905944E-4</v>
      </c>
      <c r="X9" s="36"/>
      <c r="Y9" s="36">
        <v>7.411731621966019E-3</v>
      </c>
      <c r="Z9" s="36"/>
      <c r="AA9" s="36"/>
      <c r="AB9" s="37">
        <v>7.0220438307648525E-4</v>
      </c>
      <c r="AC9" s="36">
        <v>-2.6096241989081981E-4</v>
      </c>
      <c r="AD9" s="36">
        <v>-2.9781907618834074E-3</v>
      </c>
      <c r="AE9" s="36">
        <v>-3.2674072306320225E-3</v>
      </c>
      <c r="AF9" s="36">
        <v>1.4344179248016479E-3</v>
      </c>
      <c r="AG9" s="36">
        <v>1.9531703360071963E-2</v>
      </c>
      <c r="AH9" s="36">
        <v>1.1110204359086124E-2</v>
      </c>
      <c r="AI9" s="36">
        <v>1.8739177422498858E-3</v>
      </c>
      <c r="AJ9" s="36">
        <v>-1.4456798688402934E-4</v>
      </c>
      <c r="AK9" s="37">
        <v>4.8306109881837778E-3</v>
      </c>
      <c r="AL9" s="35">
        <v>-2.0884764895411938E-10</v>
      </c>
      <c r="AM9" s="36">
        <v>-2.6046487685403422E-3</v>
      </c>
      <c r="AN9" s="36">
        <v>-3.1136139484939864E-3</v>
      </c>
      <c r="AO9" s="36">
        <v>1.5258530752765846E-3</v>
      </c>
      <c r="AP9" s="36">
        <v>2.082421717338985E-2</v>
      </c>
      <c r="AQ9" s="36">
        <v>1.1601646030741822E-2</v>
      </c>
      <c r="AR9" s="36">
        <v>2.0233453311635768E-3</v>
      </c>
      <c r="AS9" s="36">
        <v>-1.178863320309672E-4</v>
      </c>
      <c r="AT9" s="37">
        <v>5.0159247301546734E-3</v>
      </c>
    </row>
    <row r="10" spans="1:46" x14ac:dyDescent="0.3">
      <c r="A10" s="30">
        <v>1975</v>
      </c>
      <c r="B10" s="41">
        <v>33</v>
      </c>
      <c r="C10" s="42">
        <v>8</v>
      </c>
      <c r="D10" s="42">
        <v>1</v>
      </c>
      <c r="E10" s="42">
        <v>7</v>
      </c>
      <c r="F10" s="42">
        <v>1</v>
      </c>
      <c r="G10" s="42">
        <v>12</v>
      </c>
      <c r="H10" s="42"/>
      <c r="I10" s="42"/>
      <c r="J10" s="43">
        <v>4</v>
      </c>
      <c r="K10" s="36">
        <v>0.31357892279301286</v>
      </c>
      <c r="L10" s="36">
        <v>0.7270486473662735</v>
      </c>
      <c r="M10" s="36">
        <v>8.8392090638604287E-2</v>
      </c>
      <c r="N10" s="36">
        <v>0.39609805065772791</v>
      </c>
      <c r="O10" s="36">
        <v>3.6330212520295786E-2</v>
      </c>
      <c r="P10" s="36">
        <v>0.26321908958165247</v>
      </c>
      <c r="Q10" s="36">
        <v>0</v>
      </c>
      <c r="R10" s="36">
        <v>0</v>
      </c>
      <c r="S10" s="36">
        <v>0.56759642890179263</v>
      </c>
      <c r="T10" s="35">
        <v>-2.6580306333818912E-3</v>
      </c>
      <c r="U10" s="36">
        <v>-4.074569697135347E-3</v>
      </c>
      <c r="V10" s="36">
        <v>-7.2993361788984399E-4</v>
      </c>
      <c r="W10" s="36">
        <v>4.3542593038780543E-5</v>
      </c>
      <c r="X10" s="36">
        <v>3.5088827086324605E-4</v>
      </c>
      <c r="Y10" s="36">
        <v>1.0825578786173335E-2</v>
      </c>
      <c r="Z10" s="36"/>
      <c r="AA10" s="36"/>
      <c r="AB10" s="37">
        <v>1.7978454239260639E-3</v>
      </c>
      <c r="AC10" s="36">
        <v>-3.4320892080011386E-5</v>
      </c>
      <c r="AD10" s="36">
        <v>-3.337825102683835E-3</v>
      </c>
      <c r="AE10" s="36">
        <v>-1.8160310550236491E-3</v>
      </c>
      <c r="AF10" s="36">
        <v>1.7721013722405523E-3</v>
      </c>
      <c r="AG10" s="36">
        <v>1.7752103555336643E-2</v>
      </c>
      <c r="AH10" s="36">
        <v>1.0945698803086221E-2</v>
      </c>
      <c r="AI10" s="36">
        <v>1.8482325289734668E-3</v>
      </c>
      <c r="AJ10" s="36">
        <v>-1.4130324654346E-4</v>
      </c>
      <c r="AK10" s="37">
        <v>4.5598756882922363E-3</v>
      </c>
      <c r="AL10" s="35">
        <v>4.6245646542259558E-11</v>
      </c>
      <c r="AM10" s="36">
        <v>-3.2879724601453768E-3</v>
      </c>
      <c r="AN10" s="36">
        <v>-1.803023489173831E-3</v>
      </c>
      <c r="AO10" s="36">
        <v>1.7849001061779808E-3</v>
      </c>
      <c r="AP10" s="36">
        <v>1.7956179213563826E-2</v>
      </c>
      <c r="AQ10" s="36">
        <v>1.1004035509320205E-2</v>
      </c>
      <c r="AR10" s="36">
        <v>1.8664646496936576E-3</v>
      </c>
      <c r="AS10" s="36">
        <v>-1.3795301846193742E-4</v>
      </c>
      <c r="AT10" s="37">
        <v>4.5811270386046628E-3</v>
      </c>
    </row>
    <row r="11" spans="1:46" x14ac:dyDescent="0.3">
      <c r="A11" s="30">
        <v>1976</v>
      </c>
      <c r="B11" s="41">
        <v>47</v>
      </c>
      <c r="C11" s="42">
        <v>9</v>
      </c>
      <c r="D11" s="42">
        <v>2</v>
      </c>
      <c r="E11" s="42">
        <v>12</v>
      </c>
      <c r="F11" s="42">
        <v>3</v>
      </c>
      <c r="G11" s="42">
        <v>15</v>
      </c>
      <c r="H11" s="42"/>
      <c r="I11" s="42"/>
      <c r="J11" s="43">
        <v>6</v>
      </c>
      <c r="K11" s="36">
        <v>0.583084490576257</v>
      </c>
      <c r="L11" s="36">
        <v>0.74507449011348037</v>
      </c>
      <c r="M11" s="36">
        <v>0.94164163072036444</v>
      </c>
      <c r="N11" s="36">
        <v>0.44461783526066984</v>
      </c>
      <c r="O11" s="36">
        <v>8.9984060611922989E-2</v>
      </c>
      <c r="P11" s="36">
        <v>0.25898467422678301</v>
      </c>
      <c r="Q11" s="36">
        <v>0</v>
      </c>
      <c r="R11" s="36">
        <v>0</v>
      </c>
      <c r="S11" s="36">
        <v>0.64146824062496588</v>
      </c>
      <c r="T11" s="35">
        <v>-1.9315231946710509E-3</v>
      </c>
      <c r="U11" s="36">
        <v>-3.8226684262635895E-3</v>
      </c>
      <c r="V11" s="36">
        <v>-2.1411190720244909E-3</v>
      </c>
      <c r="W11" s="36">
        <v>2.6936168392803666E-5</v>
      </c>
      <c r="X11" s="36">
        <v>4.3514031512388786E-2</v>
      </c>
      <c r="Y11" s="36">
        <v>1.0850717112307643E-2</v>
      </c>
      <c r="Z11" s="36"/>
      <c r="AA11" s="36"/>
      <c r="AB11" s="37">
        <v>3.7028533631322433E-3</v>
      </c>
      <c r="AC11" s="36">
        <v>1.8117837313759915E-4</v>
      </c>
      <c r="AD11" s="36">
        <v>-3.3067409254086398E-3</v>
      </c>
      <c r="AE11" s="36">
        <v>-1.8068912872544062E-3</v>
      </c>
      <c r="AF11" s="36">
        <v>1.6127181523385944E-3</v>
      </c>
      <c r="AG11" s="36">
        <v>2.0256515290819826E-2</v>
      </c>
      <c r="AH11" s="36">
        <v>9.8814694370916896E-3</v>
      </c>
      <c r="AI11" s="36">
        <v>1.8449777625214061E-3</v>
      </c>
      <c r="AJ11" s="36">
        <v>-1.0719341651540671E-4</v>
      </c>
      <c r="AK11" s="37">
        <v>4.9879063668425436E-3</v>
      </c>
      <c r="AL11" s="35">
        <v>4.8219063666419322E-13</v>
      </c>
      <c r="AM11" s="36">
        <v>-3.5826271997844699E-3</v>
      </c>
      <c r="AN11" s="36">
        <v>-1.8746145134850834E-3</v>
      </c>
      <c r="AO11" s="36">
        <v>1.5477206360160363E-3</v>
      </c>
      <c r="AP11" s="36">
        <v>1.9286419336704469E-2</v>
      </c>
      <c r="AQ11" s="36">
        <v>9.6030110335797256E-3</v>
      </c>
      <c r="AR11" s="36">
        <v>1.7495512116727989E-3</v>
      </c>
      <c r="AS11" s="36">
        <v>-1.2542713272406563E-4</v>
      </c>
      <c r="AT11" s="37">
        <v>4.8689471316699763E-3</v>
      </c>
    </row>
    <row r="12" spans="1:46" x14ac:dyDescent="0.3">
      <c r="A12" s="30">
        <v>1977</v>
      </c>
      <c r="B12" s="41">
        <v>60</v>
      </c>
      <c r="C12" s="42">
        <v>10</v>
      </c>
      <c r="D12" s="42">
        <v>2</v>
      </c>
      <c r="E12" s="42">
        <v>16</v>
      </c>
      <c r="F12" s="42">
        <v>5</v>
      </c>
      <c r="G12" s="42">
        <v>21</v>
      </c>
      <c r="H12" s="42"/>
      <c r="I12" s="42"/>
      <c r="J12" s="43">
        <v>6</v>
      </c>
      <c r="K12" s="36">
        <v>0.60946888577988434</v>
      </c>
      <c r="L12" s="36">
        <v>0.77331065128202481</v>
      </c>
      <c r="M12" s="36">
        <v>0.94526811629457819</v>
      </c>
      <c r="N12" s="36">
        <v>0.44958252978765678</v>
      </c>
      <c r="O12" s="36">
        <v>0.14208557648028541</v>
      </c>
      <c r="P12" s="36">
        <v>0.77668603766807975</v>
      </c>
      <c r="Q12" s="36">
        <v>0</v>
      </c>
      <c r="R12" s="36">
        <v>0</v>
      </c>
      <c r="S12" s="36">
        <v>0.68845360653193344</v>
      </c>
      <c r="T12" s="35">
        <v>-2.0398447426982469E-3</v>
      </c>
      <c r="U12" s="36">
        <v>-4.3652463401905907E-3</v>
      </c>
      <c r="V12" s="36">
        <v>-1.8607936343409349E-3</v>
      </c>
      <c r="W12" s="36">
        <v>6.9398403346008272E-4</v>
      </c>
      <c r="X12" s="36">
        <v>1.6657989176756441E-2</v>
      </c>
      <c r="Y12" s="36">
        <v>4.4650724186417181E-3</v>
      </c>
      <c r="Z12" s="36"/>
      <c r="AA12" s="36"/>
      <c r="AB12" s="37">
        <v>2.8223346737067871E-3</v>
      </c>
      <c r="AC12" s="36">
        <v>1.1475564968535477E-4</v>
      </c>
      <c r="AD12" s="36">
        <v>-3.7496103445983334E-3</v>
      </c>
      <c r="AE12" s="36">
        <v>-1.5263138194822976E-3</v>
      </c>
      <c r="AF12" s="36">
        <v>1.5148644206442164E-3</v>
      </c>
      <c r="AG12" s="36">
        <v>1.9929781888349696E-2</v>
      </c>
      <c r="AH12" s="36">
        <v>9.74730902714099E-3</v>
      </c>
      <c r="AI12" s="36">
        <v>1.8120456875868058E-3</v>
      </c>
      <c r="AJ12" s="36">
        <v>-2.7108025105333311E-4</v>
      </c>
      <c r="AK12" s="37">
        <v>4.8006949955150292E-3</v>
      </c>
      <c r="AL12" s="35">
        <v>-8.2109928696089932E-11</v>
      </c>
      <c r="AM12" s="36">
        <v>-3.9324659759946024E-3</v>
      </c>
      <c r="AN12" s="36">
        <v>-1.5621849276414551E-3</v>
      </c>
      <c r="AO12" s="36">
        <v>1.4792685921773132E-3</v>
      </c>
      <c r="AP12" s="36">
        <v>1.9309726406063439E-2</v>
      </c>
      <c r="AQ12" s="36">
        <v>9.5824318736429971E-3</v>
      </c>
      <c r="AR12" s="36">
        <v>1.7559479076212612E-3</v>
      </c>
      <c r="AS12" s="36">
        <v>-2.7960705847949715E-4</v>
      </c>
      <c r="AT12" s="37">
        <v>4.7346658619621274E-3</v>
      </c>
    </row>
    <row r="13" spans="1:46" x14ac:dyDescent="0.3">
      <c r="A13" s="30">
        <v>1978</v>
      </c>
      <c r="B13" s="41">
        <v>67</v>
      </c>
      <c r="C13" s="42">
        <v>9</v>
      </c>
      <c r="D13" s="42">
        <v>2</v>
      </c>
      <c r="E13" s="42">
        <v>17</v>
      </c>
      <c r="F13" s="42">
        <v>6</v>
      </c>
      <c r="G13" s="42">
        <v>26</v>
      </c>
      <c r="H13" s="42"/>
      <c r="I13" s="42"/>
      <c r="J13" s="43">
        <v>7</v>
      </c>
      <c r="K13" s="36">
        <v>0.34885132217660653</v>
      </c>
      <c r="L13" s="36">
        <v>0.74661316075368322</v>
      </c>
      <c r="M13" s="36">
        <v>8.1071250956973803E-2</v>
      </c>
      <c r="N13" s="36">
        <v>0.43666362024000099</v>
      </c>
      <c r="O13" s="36">
        <v>0.19815020887946905</v>
      </c>
      <c r="P13" s="36">
        <v>0.80062153174333217</v>
      </c>
      <c r="Q13" s="36">
        <v>0</v>
      </c>
      <c r="R13" s="36">
        <v>0</v>
      </c>
      <c r="S13" s="36">
        <v>0.72113088232932654</v>
      </c>
      <c r="T13" s="35">
        <v>-2.2479004433671734E-3</v>
      </c>
      <c r="U13" s="36">
        <v>-4.5411307399743049E-3</v>
      </c>
      <c r="V13" s="36">
        <v>-1.0342376410013628E-3</v>
      </c>
      <c r="W13" s="36">
        <v>7.6083546683171853E-4</v>
      </c>
      <c r="X13" s="36">
        <v>1.1901176622664151E-2</v>
      </c>
      <c r="Y13" s="36">
        <v>4.3983739181797073E-3</v>
      </c>
      <c r="Z13" s="36"/>
      <c r="AA13" s="36"/>
      <c r="AB13" s="37">
        <v>2.91919026089002E-3</v>
      </c>
      <c r="AC13" s="36">
        <v>-3.1987914584152361E-4</v>
      </c>
      <c r="AD13" s="36">
        <v>-4.0995316371729923E-3</v>
      </c>
      <c r="AE13" s="36">
        <v>-1.5733356234614139E-3</v>
      </c>
      <c r="AF13" s="36">
        <v>1.7568209670941741E-3</v>
      </c>
      <c r="AG13" s="36">
        <v>1.5150630939060784E-2</v>
      </c>
      <c r="AH13" s="36">
        <v>1.0224145442076676E-2</v>
      </c>
      <c r="AI13" s="36">
        <v>1.7907749081341696E-3</v>
      </c>
      <c r="AJ13" s="36">
        <v>-3.0699524806536356E-4</v>
      </c>
      <c r="AK13" s="37">
        <v>5.1787438039631352E-3</v>
      </c>
      <c r="AL13" s="35">
        <v>1.6578349581772309E-11</v>
      </c>
      <c r="AM13" s="36">
        <v>-3.5502806621638921E-3</v>
      </c>
      <c r="AN13" s="36">
        <v>-1.4739506475346677E-3</v>
      </c>
      <c r="AO13" s="36">
        <v>1.8662090732507511E-3</v>
      </c>
      <c r="AP13" s="36">
        <v>1.6654408697951154E-2</v>
      </c>
      <c r="AQ13" s="36">
        <v>1.0736344838385129E-2</v>
      </c>
      <c r="AR13" s="36">
        <v>1.9524455186036536E-3</v>
      </c>
      <c r="AS13" s="36">
        <v>-2.850178613807214E-4</v>
      </c>
      <c r="AT13" s="37">
        <v>5.3884320109018067E-3</v>
      </c>
    </row>
    <row r="14" spans="1:46" x14ac:dyDescent="0.3">
      <c r="A14" s="30">
        <v>1979</v>
      </c>
      <c r="B14" s="41">
        <v>73</v>
      </c>
      <c r="C14" s="42">
        <v>11</v>
      </c>
      <c r="D14" s="42">
        <v>5</v>
      </c>
      <c r="E14" s="42">
        <v>19</v>
      </c>
      <c r="F14" s="42">
        <v>6</v>
      </c>
      <c r="G14" s="42">
        <v>25</v>
      </c>
      <c r="H14" s="42"/>
      <c r="I14" s="42"/>
      <c r="J14" s="43">
        <v>7</v>
      </c>
      <c r="K14" s="36">
        <v>0.64426897892729984</v>
      </c>
      <c r="L14" s="36">
        <v>0.84057729685417892</v>
      </c>
      <c r="M14" s="36">
        <v>0.94418296393299528</v>
      </c>
      <c r="N14" s="36">
        <v>0.62459479120571815</v>
      </c>
      <c r="O14" s="36">
        <v>0.21269200276390285</v>
      </c>
      <c r="P14" s="36">
        <v>0.81816249782185901</v>
      </c>
      <c r="Q14" s="36">
        <v>0</v>
      </c>
      <c r="R14" s="36">
        <v>0</v>
      </c>
      <c r="S14" s="36">
        <v>0.73750334323779831</v>
      </c>
      <c r="T14" s="35">
        <v>-1.7380677381218592E-3</v>
      </c>
      <c r="U14" s="36">
        <v>-4.1882558520821775E-3</v>
      </c>
      <c r="V14" s="36">
        <v>-1.7776571241289248E-3</v>
      </c>
      <c r="W14" s="36">
        <v>8.0523395829332732E-4</v>
      </c>
      <c r="X14" s="36">
        <v>2.5191179936028502E-2</v>
      </c>
      <c r="Y14" s="36">
        <v>4.4504577041522492E-3</v>
      </c>
      <c r="Z14" s="36"/>
      <c r="AA14" s="36"/>
      <c r="AB14" s="37">
        <v>3.3273604744696039E-3</v>
      </c>
      <c r="AC14" s="36">
        <v>3.8873604878565156E-4</v>
      </c>
      <c r="AD14" s="36">
        <v>-3.8772640268547342E-3</v>
      </c>
      <c r="AE14" s="36">
        <v>-1.4487870382321297E-3</v>
      </c>
      <c r="AF14" s="36">
        <v>2.5526932018396864E-3</v>
      </c>
      <c r="AG14" s="36">
        <v>2.5174224215995061E-2</v>
      </c>
      <c r="AH14" s="36">
        <v>9.432171936947736E-3</v>
      </c>
      <c r="AI14" s="36">
        <v>1.771390239240229E-3</v>
      </c>
      <c r="AJ14" s="36">
        <v>-2.9997783636963391E-4</v>
      </c>
      <c r="AK14" s="37">
        <v>6.3654482343181657E-3</v>
      </c>
      <c r="AL14" s="35">
        <v>1.1996992950889351E-10</v>
      </c>
      <c r="AM14" s="36">
        <v>-4.5201865273562947E-3</v>
      </c>
      <c r="AN14" s="36">
        <v>-1.5635770778616366E-3</v>
      </c>
      <c r="AO14" s="36">
        <v>2.4071815561657545E-3</v>
      </c>
      <c r="AP14" s="36">
        <v>2.3389706169348323E-2</v>
      </c>
      <c r="AQ14" s="36">
        <v>8.9134837763872304E-3</v>
      </c>
      <c r="AR14" s="36">
        <v>1.5951373038928355E-3</v>
      </c>
      <c r="AS14" s="36">
        <v>-3.2625853232390404E-4</v>
      </c>
      <c r="AT14" s="37">
        <v>6.0990460710846697E-3</v>
      </c>
    </row>
    <row r="15" spans="1:46" x14ac:dyDescent="0.3">
      <c r="A15" s="30">
        <v>1980</v>
      </c>
      <c r="B15" s="41">
        <v>73</v>
      </c>
      <c r="C15" s="42">
        <v>10</v>
      </c>
      <c r="D15" s="42">
        <v>6</v>
      </c>
      <c r="E15" s="42">
        <v>19</v>
      </c>
      <c r="F15" s="42">
        <v>6</v>
      </c>
      <c r="G15" s="42">
        <v>25</v>
      </c>
      <c r="H15" s="42"/>
      <c r="I15" s="42"/>
      <c r="J15" s="43">
        <v>7</v>
      </c>
      <c r="K15" s="36">
        <v>0.63105581028874558</v>
      </c>
      <c r="L15" s="36">
        <v>0.78712245164290973</v>
      </c>
      <c r="M15" s="36">
        <v>0.94150169168772035</v>
      </c>
      <c r="N15" s="36">
        <v>0.60151134103922643</v>
      </c>
      <c r="O15" s="36">
        <v>0.22958624410419395</v>
      </c>
      <c r="P15" s="36">
        <v>0.84317180223422705</v>
      </c>
      <c r="Q15" s="36">
        <v>0</v>
      </c>
      <c r="R15" s="36">
        <v>0</v>
      </c>
      <c r="S15" s="36">
        <v>0.72552751097536095</v>
      </c>
      <c r="T15" s="35">
        <v>-1.8890292173801659E-3</v>
      </c>
      <c r="U15" s="36">
        <v>-4.2342011838920265E-3</v>
      </c>
      <c r="V15" s="36">
        <v>-2.3028325195952955E-3</v>
      </c>
      <c r="W15" s="36">
        <v>6.4998043459327682E-4</v>
      </c>
      <c r="X15" s="36">
        <v>2.0791446485858553E-2</v>
      </c>
      <c r="Y15" s="36">
        <v>4.1322063413742555E-3</v>
      </c>
      <c r="Z15" s="36"/>
      <c r="AA15" s="36"/>
      <c r="AB15" s="37">
        <v>3.4630992363224962E-3</v>
      </c>
      <c r="AC15" s="36">
        <v>3.2365861133928101E-4</v>
      </c>
      <c r="AD15" s="36">
        <v>-3.6944929350163848E-3</v>
      </c>
      <c r="AE15" s="36">
        <v>-1.9448134302604092E-3</v>
      </c>
      <c r="AF15" s="36">
        <v>2.5196392723638873E-3</v>
      </c>
      <c r="AG15" s="36">
        <v>2.4030100121863903E-2</v>
      </c>
      <c r="AH15" s="36">
        <v>8.2339705402267923E-3</v>
      </c>
      <c r="AI15" s="36">
        <v>1.7170222233997767E-3</v>
      </c>
      <c r="AJ15" s="36">
        <v>-2.9140628563346693E-4</v>
      </c>
      <c r="AK15" s="37">
        <v>6.5215358718219603E-3</v>
      </c>
      <c r="AL15" s="35">
        <v>-1.003990856120202E-10</v>
      </c>
      <c r="AM15" s="36">
        <v>-4.19487727880191E-3</v>
      </c>
      <c r="AN15" s="36">
        <v>-2.0564835576636284E-3</v>
      </c>
      <c r="AO15" s="36">
        <v>2.4066794730378603E-3</v>
      </c>
      <c r="AP15" s="36">
        <v>2.2449288032155377E-2</v>
      </c>
      <c r="AQ15" s="36">
        <v>7.8445060046955107E-3</v>
      </c>
      <c r="AR15" s="36">
        <v>1.5779291239167582E-3</v>
      </c>
      <c r="AS15" s="36">
        <v>-3.1291165078429557E-4</v>
      </c>
      <c r="AT15" s="37">
        <v>6.3047455357572646E-3</v>
      </c>
    </row>
    <row r="16" spans="1:46" x14ac:dyDescent="0.3">
      <c r="A16" s="30">
        <v>1981</v>
      </c>
      <c r="B16" s="41">
        <v>78</v>
      </c>
      <c r="C16" s="42">
        <v>9</v>
      </c>
      <c r="D16" s="42">
        <v>6</v>
      </c>
      <c r="E16" s="42">
        <v>19</v>
      </c>
      <c r="F16" s="42">
        <v>7</v>
      </c>
      <c r="G16" s="42">
        <v>29</v>
      </c>
      <c r="H16" s="42"/>
      <c r="I16" s="42">
        <v>1</v>
      </c>
      <c r="J16" s="43">
        <v>7</v>
      </c>
      <c r="K16" s="36">
        <v>0.63641616489149233</v>
      </c>
      <c r="L16" s="36">
        <v>0.74517079209493065</v>
      </c>
      <c r="M16" s="36">
        <v>0.94080373239579995</v>
      </c>
      <c r="N16" s="36">
        <v>0.66596725734334128</v>
      </c>
      <c r="O16" s="36">
        <v>0.35766646495517251</v>
      </c>
      <c r="P16" s="36">
        <v>0.87191930079748781</v>
      </c>
      <c r="Q16" s="36">
        <v>0</v>
      </c>
      <c r="R16" s="36">
        <v>4.3575390119167667E-2</v>
      </c>
      <c r="S16" s="36">
        <v>0.70895095306086509</v>
      </c>
      <c r="T16" s="35">
        <v>-1.6647717305111602E-3</v>
      </c>
      <c r="U16" s="36">
        <v>-4.6601660129409628E-3</v>
      </c>
      <c r="V16" s="36">
        <v>-2.0109854792701937E-3</v>
      </c>
      <c r="W16" s="36">
        <v>4.4275043285609239E-4</v>
      </c>
      <c r="X16" s="36">
        <v>1.2915299238082715E-2</v>
      </c>
      <c r="Y16" s="36">
        <v>4.2585202108637119E-3</v>
      </c>
      <c r="Z16" s="36"/>
      <c r="AA16" s="36">
        <v>1.085921606495243E-3</v>
      </c>
      <c r="AB16" s="37">
        <v>3.7722619219733603E-3</v>
      </c>
      <c r="AC16" s="36">
        <v>3.6654000139166467E-4</v>
      </c>
      <c r="AD16" s="36">
        <v>-3.9979010906829159E-3</v>
      </c>
      <c r="AE16" s="36">
        <v>-1.6920956185228313E-3</v>
      </c>
      <c r="AF16" s="36">
        <v>1.6902343726184594E-3</v>
      </c>
      <c r="AG16" s="36">
        <v>2.3826758893313302E-2</v>
      </c>
      <c r="AH16" s="36">
        <v>8.5030244449305036E-3</v>
      </c>
      <c r="AI16" s="36">
        <v>1.6976905636819416E-3</v>
      </c>
      <c r="AJ16" s="36">
        <v>-2.7673142437271574E-4</v>
      </c>
      <c r="AK16" s="37">
        <v>5.8433759107188272E-3</v>
      </c>
      <c r="AL16" s="35">
        <v>1.6572976724471433E-10</v>
      </c>
      <c r="AM16" s="36">
        <v>-4.6122857527474354E-3</v>
      </c>
      <c r="AN16" s="36">
        <v>-1.8160408143428515E-3</v>
      </c>
      <c r="AO16" s="36">
        <v>1.5888613366700972E-3</v>
      </c>
      <c r="AP16" s="36">
        <v>2.1987930904199222E-2</v>
      </c>
      <c r="AQ16" s="36">
        <v>8.0155313904450784E-3</v>
      </c>
      <c r="AR16" s="36">
        <v>1.5309501994047777E-3</v>
      </c>
      <c r="AS16" s="36">
        <v>-3.0295625910196889E-4</v>
      </c>
      <c r="AT16" s="37">
        <v>5.6103326038687007E-3</v>
      </c>
    </row>
    <row r="17" spans="1:46" x14ac:dyDescent="0.3">
      <c r="A17" s="30">
        <v>1982</v>
      </c>
      <c r="B17" s="41">
        <v>84</v>
      </c>
      <c r="C17" s="42">
        <v>11</v>
      </c>
      <c r="D17" s="42">
        <v>7</v>
      </c>
      <c r="E17" s="42">
        <v>20</v>
      </c>
      <c r="F17" s="42">
        <v>7</v>
      </c>
      <c r="G17" s="42">
        <v>30</v>
      </c>
      <c r="H17" s="42"/>
      <c r="I17" s="42">
        <v>2</v>
      </c>
      <c r="J17" s="43">
        <v>7</v>
      </c>
      <c r="K17" s="36">
        <v>0.68870848737020085</v>
      </c>
      <c r="L17" s="36">
        <v>0.82064724746987949</v>
      </c>
      <c r="M17" s="36">
        <v>0.94384442188343076</v>
      </c>
      <c r="N17" s="36">
        <v>0.7073682803662964</v>
      </c>
      <c r="O17" s="36">
        <v>0.35770564571466484</v>
      </c>
      <c r="P17" s="36">
        <v>0.86178020546202738</v>
      </c>
      <c r="Q17" s="36">
        <v>0</v>
      </c>
      <c r="R17" s="36">
        <v>0.2273341047919164</v>
      </c>
      <c r="S17" s="36">
        <v>0.71284225724640637</v>
      </c>
      <c r="T17" s="35">
        <v>-2.0012807777307637E-3</v>
      </c>
      <c r="U17" s="36">
        <v>-4.9155676013015086E-3</v>
      </c>
      <c r="V17" s="36">
        <v>-2.276171875014125E-3</v>
      </c>
      <c r="W17" s="36">
        <v>7.4967869643586778E-4</v>
      </c>
      <c r="X17" s="36">
        <v>1.2299218072147927E-2</v>
      </c>
      <c r="Y17" s="36">
        <v>3.6890554172366702E-3</v>
      </c>
      <c r="Z17" s="36"/>
      <c r="AA17" s="36">
        <v>2.0702528625846313E-5</v>
      </c>
      <c r="AB17" s="37">
        <v>2.4436721634417515E-3</v>
      </c>
      <c r="AC17" s="36">
        <v>1.6818957448400709E-4</v>
      </c>
      <c r="AD17" s="36">
        <v>-4.1185659855969264E-3</v>
      </c>
      <c r="AE17" s="36">
        <v>-1.9666354290107792E-3</v>
      </c>
      <c r="AF17" s="36">
        <v>2.2097448874797859E-3</v>
      </c>
      <c r="AG17" s="36">
        <v>2.3142996093877863E-2</v>
      </c>
      <c r="AH17" s="36">
        <v>8.1147849984852961E-3</v>
      </c>
      <c r="AI17" s="36">
        <v>1.6598329987761887E-3</v>
      </c>
      <c r="AJ17" s="36">
        <v>-2.8969547398045967E-4</v>
      </c>
      <c r="AK17" s="37">
        <v>5.0536555551541577E-3</v>
      </c>
      <c r="AL17" s="35">
        <v>-2.7279973015457859E-11</v>
      </c>
      <c r="AM17" s="36">
        <v>-4.4116261227030266E-3</v>
      </c>
      <c r="AN17" s="36">
        <v>-2.0285469714417231E-3</v>
      </c>
      <c r="AO17" s="36">
        <v>2.1490009536389624E-3</v>
      </c>
      <c r="AP17" s="36">
        <v>2.2374313514406639E-2</v>
      </c>
      <c r="AQ17" s="36">
        <v>7.9040100714164625E-3</v>
      </c>
      <c r="AR17" s="36">
        <v>1.582556219735632E-3</v>
      </c>
      <c r="AS17" s="36">
        <v>-3.0147723200970613E-4</v>
      </c>
      <c r="AT17" s="37">
        <v>4.9571230192786064E-3</v>
      </c>
    </row>
    <row r="18" spans="1:46" x14ac:dyDescent="0.3">
      <c r="A18" s="30">
        <v>1983</v>
      </c>
      <c r="B18" s="41">
        <v>83</v>
      </c>
      <c r="C18" s="42">
        <v>11</v>
      </c>
      <c r="D18" s="42">
        <v>7</v>
      </c>
      <c r="E18" s="42">
        <v>20</v>
      </c>
      <c r="F18" s="42">
        <v>6</v>
      </c>
      <c r="G18" s="42">
        <v>30</v>
      </c>
      <c r="H18" s="42"/>
      <c r="I18" s="42">
        <v>1</v>
      </c>
      <c r="J18" s="43">
        <v>8</v>
      </c>
      <c r="K18" s="36">
        <v>0.67617666877424498</v>
      </c>
      <c r="L18" s="36">
        <v>0.81858522680949153</v>
      </c>
      <c r="M18" s="36">
        <v>0.94891119742840235</v>
      </c>
      <c r="N18" s="36">
        <v>0.6476486500321168</v>
      </c>
      <c r="O18" s="36">
        <v>0.28227429416253869</v>
      </c>
      <c r="P18" s="36">
        <v>0.86624833681568925</v>
      </c>
      <c r="Q18" s="36">
        <v>0</v>
      </c>
      <c r="R18" s="36">
        <v>0.1756575327993235</v>
      </c>
      <c r="S18" s="36">
        <v>0.76938335104385103</v>
      </c>
      <c r="T18" s="35">
        <v>-1.6265373465352722E-3</v>
      </c>
      <c r="U18" s="36">
        <v>-4.2331323267967161E-3</v>
      </c>
      <c r="V18" s="36">
        <v>-2.2308566946424697E-3</v>
      </c>
      <c r="W18" s="36">
        <v>1.1003689309220933E-3</v>
      </c>
      <c r="X18" s="36">
        <v>1.7704241236484449E-2</v>
      </c>
      <c r="Y18" s="36">
        <v>3.2325390207312622E-3</v>
      </c>
      <c r="Z18" s="36"/>
      <c r="AA18" s="36">
        <v>2.4610217086813653E-4</v>
      </c>
      <c r="AB18" s="37">
        <v>4.2685557011443971E-3</v>
      </c>
      <c r="AC18" s="36">
        <v>4.1421029859544799E-4</v>
      </c>
      <c r="AD18" s="36">
        <v>-3.4557413116066858E-3</v>
      </c>
      <c r="AE18" s="36">
        <v>-1.9477896195985124E-3</v>
      </c>
      <c r="AF18" s="36">
        <v>3.1738817626524251E-3</v>
      </c>
      <c r="AG18" s="36">
        <v>2.3531029791022808E-2</v>
      </c>
      <c r="AH18" s="36">
        <v>7.6882271914985017E-3</v>
      </c>
      <c r="AI18" s="36">
        <v>1.6607845780329635E-3</v>
      </c>
      <c r="AJ18" s="36">
        <v>-2.3602457788269438E-4</v>
      </c>
      <c r="AK18" s="37">
        <v>5.0029554626648872E-3</v>
      </c>
      <c r="AL18" s="35">
        <v>1.6921140700118945E-10</v>
      </c>
      <c r="AM18" s="36">
        <v>-4.2183639676668981E-3</v>
      </c>
      <c r="AN18" s="36">
        <v>-2.0959185893117361E-3</v>
      </c>
      <c r="AO18" s="36">
        <v>2.9720797792750506E-3</v>
      </c>
      <c r="AP18" s="36">
        <v>2.1689219372229965E-2</v>
      </c>
      <c r="AQ18" s="36">
        <v>7.1581019318308608E-3</v>
      </c>
      <c r="AR18" s="36">
        <v>1.4689072873465409E-3</v>
      </c>
      <c r="AS18" s="36">
        <v>-2.6326016978312525E-4</v>
      </c>
      <c r="AT18" s="37">
        <v>4.7714876407105918E-3</v>
      </c>
    </row>
    <row r="19" spans="1:46" x14ac:dyDescent="0.3">
      <c r="A19" s="30">
        <v>1984</v>
      </c>
      <c r="B19" s="41">
        <v>85</v>
      </c>
      <c r="C19" s="42">
        <v>11</v>
      </c>
      <c r="D19" s="42">
        <v>7</v>
      </c>
      <c r="E19" s="42">
        <v>23</v>
      </c>
      <c r="F19" s="42">
        <v>6</v>
      </c>
      <c r="G19" s="42">
        <v>31</v>
      </c>
      <c r="H19" s="42"/>
      <c r="I19" s="42">
        <v>1</v>
      </c>
      <c r="J19" s="43">
        <v>6</v>
      </c>
      <c r="K19" s="36">
        <v>0.68212244751238715</v>
      </c>
      <c r="L19" s="36">
        <v>0.81665171563576588</v>
      </c>
      <c r="M19" s="36">
        <v>0.95054336288960373</v>
      </c>
      <c r="N19" s="36">
        <v>0.74372578106380383</v>
      </c>
      <c r="O19" s="36">
        <v>0.26713927034959895</v>
      </c>
      <c r="P19" s="36">
        <v>0.87471148955810551</v>
      </c>
      <c r="Q19" s="36">
        <v>0</v>
      </c>
      <c r="R19" s="36">
        <v>0.17060790642654139</v>
      </c>
      <c r="S19" s="36">
        <v>0.66411904458577786</v>
      </c>
      <c r="T19" s="35">
        <v>-1.8777867297019777E-3</v>
      </c>
      <c r="U19" s="36">
        <v>-4.6438246743638672E-3</v>
      </c>
      <c r="V19" s="36">
        <v>-2.5786498343341934E-3</v>
      </c>
      <c r="W19" s="36">
        <v>1.2786262132421441E-3</v>
      </c>
      <c r="X19" s="36">
        <v>2.1399906576933317E-2</v>
      </c>
      <c r="Y19" s="36">
        <v>3.4915670290502445E-3</v>
      </c>
      <c r="Z19" s="36"/>
      <c r="AA19" s="36">
        <v>4.3669147535970913E-4</v>
      </c>
      <c r="AB19" s="37">
        <v>3.0848442302523907E-3</v>
      </c>
      <c r="AC19" s="36">
        <v>3.5492382152857828E-4</v>
      </c>
      <c r="AD19" s="36">
        <v>-3.7984674625308763E-3</v>
      </c>
      <c r="AE19" s="36">
        <v>-2.2954155533910898E-3</v>
      </c>
      <c r="AF19" s="36">
        <v>4.1663144942211752E-3</v>
      </c>
      <c r="AG19" s="36">
        <v>2.5555271314387795E-2</v>
      </c>
      <c r="AH19" s="36">
        <v>7.515653478448763E-3</v>
      </c>
      <c r="AI19" s="36">
        <v>1.656144161585196E-3</v>
      </c>
      <c r="AJ19" s="36">
        <v>-2.0608699224063351E-4</v>
      </c>
      <c r="AK19" s="37">
        <v>5.3199977308037291E-3</v>
      </c>
      <c r="AL19" s="35">
        <v>1.9431193996227685E-10</v>
      </c>
      <c r="AM19" s="36">
        <v>-4.4728807688222899E-3</v>
      </c>
      <c r="AN19" s="36">
        <v>-2.4330376314053107E-3</v>
      </c>
      <c r="AO19" s="36">
        <v>3.9552450402084993E-3</v>
      </c>
      <c r="AP19" s="36">
        <v>2.3972053228122382E-2</v>
      </c>
      <c r="AQ19" s="36">
        <v>7.0715479836870893E-3</v>
      </c>
      <c r="AR19" s="36">
        <v>1.4902732103936039E-3</v>
      </c>
      <c r="AS19" s="36">
        <v>-2.3254517444580135E-4</v>
      </c>
      <c r="AT19" s="37">
        <v>5.1060492599057112E-3</v>
      </c>
    </row>
    <row r="20" spans="1:46" x14ac:dyDescent="0.3">
      <c r="A20" s="30">
        <v>1985</v>
      </c>
      <c r="B20" s="41">
        <v>88</v>
      </c>
      <c r="C20" s="42">
        <v>11</v>
      </c>
      <c r="D20" s="42">
        <v>7</v>
      </c>
      <c r="E20" s="42">
        <v>24</v>
      </c>
      <c r="F20" s="42">
        <v>7</v>
      </c>
      <c r="G20" s="42">
        <v>31</v>
      </c>
      <c r="H20" s="42"/>
      <c r="I20" s="42">
        <v>2</v>
      </c>
      <c r="J20" s="43">
        <v>6</v>
      </c>
      <c r="K20" s="36">
        <v>0.70000745697622868</v>
      </c>
      <c r="L20" s="36">
        <v>0.81681745715655696</v>
      </c>
      <c r="M20" s="36">
        <v>0.95822806399188232</v>
      </c>
      <c r="N20" s="36">
        <v>0.79347237054211406</v>
      </c>
      <c r="O20" s="36">
        <v>0.34973882122403266</v>
      </c>
      <c r="P20" s="36">
        <v>0.82866787286038845</v>
      </c>
      <c r="Q20" s="36">
        <v>0</v>
      </c>
      <c r="R20" s="36">
        <v>0.21368738339014828</v>
      </c>
      <c r="S20" s="36">
        <v>0.66482964286073876</v>
      </c>
      <c r="T20" s="35">
        <v>-1.917918662871102E-3</v>
      </c>
      <c r="U20" s="36">
        <v>-4.9797201574160038E-3</v>
      </c>
      <c r="V20" s="36">
        <v>-2.9670298228046928E-3</v>
      </c>
      <c r="W20" s="36">
        <v>2.4771132892083248E-3</v>
      </c>
      <c r="X20" s="36">
        <v>2.3463566558906631E-2</v>
      </c>
      <c r="Y20" s="36">
        <v>4.6200454337402838E-3</v>
      </c>
      <c r="Z20" s="36"/>
      <c r="AA20" s="36">
        <v>2.2985191591540241E-4</v>
      </c>
      <c r="AB20" s="37">
        <v>2.6275689056209513E-3</v>
      </c>
      <c r="AC20" s="36">
        <v>3.8988196655478387E-4</v>
      </c>
      <c r="AD20" s="36">
        <v>-4.0535518429453072E-3</v>
      </c>
      <c r="AE20" s="36">
        <v>-2.7015522297249377E-3</v>
      </c>
      <c r="AF20" s="36">
        <v>7.2343337402480416E-3</v>
      </c>
      <c r="AG20" s="36">
        <v>2.8624003796322295E-2</v>
      </c>
      <c r="AH20" s="36">
        <v>9.1721846848232137E-3</v>
      </c>
      <c r="AI20" s="36">
        <v>1.6051188950671749E-3</v>
      </c>
      <c r="AJ20" s="36">
        <v>-2.4994171090159686E-4</v>
      </c>
      <c r="AK20" s="37">
        <v>4.5682277426593015E-3</v>
      </c>
      <c r="AL20" s="35">
        <v>-5.2662788060621724E-13</v>
      </c>
      <c r="AM20" s="36">
        <v>-4.7679649681079787E-3</v>
      </c>
      <c r="AN20" s="36">
        <v>-2.8617065217075386E-3</v>
      </c>
      <c r="AO20" s="36">
        <v>6.8788831753419325E-3</v>
      </c>
      <c r="AP20" s="36">
        <v>2.6858090443070352E-2</v>
      </c>
      <c r="AQ20" s="36">
        <v>8.6624090009685614E-3</v>
      </c>
      <c r="AR20" s="36">
        <v>1.4306758722548529E-3</v>
      </c>
      <c r="AS20" s="36">
        <v>-2.7855594266255348E-4</v>
      </c>
      <c r="AT20" s="37">
        <v>4.3688287494121911E-3</v>
      </c>
    </row>
    <row r="21" spans="1:46" x14ac:dyDescent="0.3">
      <c r="A21" s="30">
        <v>1986</v>
      </c>
      <c r="B21" s="41">
        <v>86</v>
      </c>
      <c r="C21" s="42">
        <v>12</v>
      </c>
      <c r="D21" s="42">
        <v>6</v>
      </c>
      <c r="E21" s="42">
        <v>22</v>
      </c>
      <c r="F21" s="42">
        <v>6</v>
      </c>
      <c r="G21" s="42">
        <v>32</v>
      </c>
      <c r="H21" s="42"/>
      <c r="I21" s="42">
        <v>2</v>
      </c>
      <c r="J21" s="43">
        <v>6</v>
      </c>
      <c r="K21" s="36">
        <v>0.39495319475576274</v>
      </c>
      <c r="L21" s="36">
        <v>0.84887883084634408</v>
      </c>
      <c r="M21" s="36">
        <v>7.3443564759750793E-2</v>
      </c>
      <c r="N21" s="36">
        <v>0.70462651596088344</v>
      </c>
      <c r="O21" s="36">
        <v>0.27654942841128499</v>
      </c>
      <c r="P21" s="36">
        <v>0.78049646543629858</v>
      </c>
      <c r="Q21" s="36">
        <v>0</v>
      </c>
      <c r="R21" s="36">
        <v>0.15855080851074918</v>
      </c>
      <c r="S21" s="36">
        <v>0.69030059232408125</v>
      </c>
      <c r="T21" s="35">
        <v>-1.6177202338917708E-3</v>
      </c>
      <c r="U21" s="36">
        <v>-4.8690660879381125E-3</v>
      </c>
      <c r="V21" s="36">
        <v>-6.0999177981098623E-4</v>
      </c>
      <c r="W21" s="36">
        <v>1.763912095172962E-3</v>
      </c>
      <c r="X21" s="36">
        <v>2.6156045708071611E-2</v>
      </c>
      <c r="Y21" s="36">
        <v>7.8915688140629124E-3</v>
      </c>
      <c r="Z21" s="36"/>
      <c r="AA21" s="36">
        <v>3.2203014160905603E-4</v>
      </c>
      <c r="AB21" s="37">
        <v>3.1376924628822521E-3</v>
      </c>
      <c r="AC21" s="36">
        <v>-9.0923345636661988E-5</v>
      </c>
      <c r="AD21" s="36">
        <v>-4.1410397356765631E-3</v>
      </c>
      <c r="AE21" s="36">
        <v>-2.4855594220073011E-3</v>
      </c>
      <c r="AF21" s="36">
        <v>3.5061897416101321E-3</v>
      </c>
      <c r="AG21" s="36">
        <v>2.8038145311362169E-2</v>
      </c>
      <c r="AH21" s="36">
        <v>1.2663267879886815E-2</v>
      </c>
      <c r="AI21" s="36">
        <v>1.5700230484808717E-3</v>
      </c>
      <c r="AJ21" s="36">
        <v>-2.7133751902460522E-4</v>
      </c>
      <c r="AK21" s="37">
        <v>5.1754084681545388E-3</v>
      </c>
      <c r="AL21" s="35">
        <v>-2.4864367584424345E-10</v>
      </c>
      <c r="AM21" s="36">
        <v>-3.9727050206248473E-3</v>
      </c>
      <c r="AN21" s="36">
        <v>-2.4484168529836699E-3</v>
      </c>
      <c r="AO21" s="36">
        <v>3.5529191963556248E-3</v>
      </c>
      <c r="AP21" s="36">
        <v>2.842068471269189E-2</v>
      </c>
      <c r="AQ21" s="36">
        <v>1.2816462479914878E-2</v>
      </c>
      <c r="AR21" s="36">
        <v>1.6095422129862858E-3</v>
      </c>
      <c r="AS21" s="36">
        <v>-2.6583521584730224E-4</v>
      </c>
      <c r="AT21" s="37">
        <v>5.2286247438585948E-3</v>
      </c>
    </row>
    <row r="22" spans="1:46" x14ac:dyDescent="0.3">
      <c r="A22" s="30">
        <v>1987</v>
      </c>
      <c r="B22" s="41">
        <v>86</v>
      </c>
      <c r="C22" s="42">
        <v>12</v>
      </c>
      <c r="D22" s="42">
        <v>6</v>
      </c>
      <c r="E22" s="42">
        <v>22</v>
      </c>
      <c r="F22" s="42">
        <v>7</v>
      </c>
      <c r="G22" s="42">
        <v>31</v>
      </c>
      <c r="H22" s="42"/>
      <c r="I22" s="42">
        <v>2</v>
      </c>
      <c r="J22" s="43">
        <v>6</v>
      </c>
      <c r="K22" s="36">
        <v>0.4200650566794949</v>
      </c>
      <c r="L22" s="36">
        <v>0.85839371982789603</v>
      </c>
      <c r="M22" s="36">
        <v>7.8276155804073863E-2</v>
      </c>
      <c r="N22" s="36">
        <v>0.71133399161024069</v>
      </c>
      <c r="O22" s="36">
        <v>0.43726201098638695</v>
      </c>
      <c r="P22" s="36">
        <v>0.74453740667260959</v>
      </c>
      <c r="Q22" s="36">
        <v>0</v>
      </c>
      <c r="R22" s="36">
        <v>0.1493248428690265</v>
      </c>
      <c r="S22" s="36">
        <v>0.70963947330845734</v>
      </c>
      <c r="T22" s="35">
        <v>-1.4853401927070816E-3</v>
      </c>
      <c r="U22" s="36">
        <v>-3.8017576987445082E-3</v>
      </c>
      <c r="V22" s="36">
        <v>-1.9396831044015124E-3</v>
      </c>
      <c r="W22" s="36">
        <v>2.3286682294355954E-3</v>
      </c>
      <c r="X22" s="36">
        <v>1.5198770839107102E-2</v>
      </c>
      <c r="Y22" s="36">
        <v>7.9369381488202141E-3</v>
      </c>
      <c r="Z22" s="36"/>
      <c r="AA22" s="36">
        <v>-1.3893612679776141E-5</v>
      </c>
      <c r="AB22" s="37">
        <v>2.422277745372777E-3</v>
      </c>
      <c r="AC22" s="36">
        <v>-3.7941307134940365E-4</v>
      </c>
      <c r="AD22" s="36">
        <v>-3.3393546272995744E-3</v>
      </c>
      <c r="AE22" s="36">
        <v>-2.0072388948682023E-3</v>
      </c>
      <c r="AF22" s="36">
        <v>3.6024017400733731E-3</v>
      </c>
      <c r="AG22" s="36">
        <v>2.0016206727621222E-2</v>
      </c>
      <c r="AH22" s="36">
        <v>1.3797028561424713E-2</v>
      </c>
      <c r="AI22" s="36">
        <v>1.5948994822536269E-3</v>
      </c>
      <c r="AJ22" s="36">
        <v>-3.3024444995507818E-4</v>
      </c>
      <c r="AK22" s="37">
        <v>4.8435793812299684E-3</v>
      </c>
      <c r="AL22" s="35">
        <v>-2.0447968109017401E-11</v>
      </c>
      <c r="AM22" s="36">
        <v>-2.6387509648682045E-3</v>
      </c>
      <c r="AN22" s="36">
        <v>-1.8562839764865037E-3</v>
      </c>
      <c r="AO22" s="36">
        <v>3.8267110971264887E-3</v>
      </c>
      <c r="AP22" s="36">
        <v>2.1527589069741282E-2</v>
      </c>
      <c r="AQ22" s="36">
        <v>1.4659935207910108E-2</v>
      </c>
      <c r="AR22" s="36">
        <v>1.7771192032585955E-3</v>
      </c>
      <c r="AS22" s="36">
        <v>-3.0799489443673558E-4</v>
      </c>
      <c r="AT22" s="37">
        <v>5.0863565335883335E-3</v>
      </c>
    </row>
    <row r="23" spans="1:46" x14ac:dyDescent="0.3">
      <c r="A23" s="30">
        <v>1988</v>
      </c>
      <c r="B23" s="41">
        <v>89</v>
      </c>
      <c r="C23" s="42">
        <v>12</v>
      </c>
      <c r="D23" s="42">
        <v>6</v>
      </c>
      <c r="E23" s="42">
        <v>22</v>
      </c>
      <c r="F23" s="42">
        <v>8</v>
      </c>
      <c r="G23" s="42">
        <v>32</v>
      </c>
      <c r="H23" s="42"/>
      <c r="I23" s="42">
        <v>2</v>
      </c>
      <c r="J23" s="43">
        <v>7</v>
      </c>
      <c r="K23" s="36">
        <v>0.42383271925918464</v>
      </c>
      <c r="L23" s="36">
        <v>0.86273441769123682</v>
      </c>
      <c r="M23" s="36">
        <v>8.4074639366146925E-2</v>
      </c>
      <c r="N23" s="36">
        <v>0.69002835183682176</v>
      </c>
      <c r="O23" s="36">
        <v>0.44142482319759296</v>
      </c>
      <c r="P23" s="36">
        <v>0.78757364002050068</v>
      </c>
      <c r="Q23" s="36">
        <v>0</v>
      </c>
      <c r="R23" s="36">
        <v>0.15642367500446147</v>
      </c>
      <c r="S23" s="36">
        <v>0.70689765863015341</v>
      </c>
      <c r="T23" s="35">
        <v>-1.4270706176433498E-3</v>
      </c>
      <c r="U23" s="36">
        <v>-3.8628381356942639E-3</v>
      </c>
      <c r="V23" s="36">
        <v>-1.3977239304557706E-3</v>
      </c>
      <c r="W23" s="36">
        <v>2.1765737910976989E-3</v>
      </c>
      <c r="X23" s="36">
        <v>1.4995990055629136E-2</v>
      </c>
      <c r="Y23" s="36">
        <v>1.0018873402056922E-2</v>
      </c>
      <c r="Z23" s="36"/>
      <c r="AA23" s="36">
        <v>7.408172307161243E-5</v>
      </c>
      <c r="AB23" s="37">
        <v>2.7992182514798747E-3</v>
      </c>
      <c r="AC23" s="36">
        <v>-3.014918091205069E-4</v>
      </c>
      <c r="AD23" s="36">
        <v>-3.419734871892476E-3</v>
      </c>
      <c r="AE23" s="36">
        <v>-1.7392608560112214E-3</v>
      </c>
      <c r="AF23" s="36">
        <v>3.3354769378208466E-3</v>
      </c>
      <c r="AG23" s="36">
        <v>2.1046355766463062E-2</v>
      </c>
      <c r="AH23" s="36">
        <v>1.5276099532256785E-2</v>
      </c>
      <c r="AI23" s="36">
        <v>1.5920677406407271E-3</v>
      </c>
      <c r="AJ23" s="36">
        <v>-3.1318452632473953E-4</v>
      </c>
      <c r="AK23" s="37">
        <v>4.9654824733094518E-3</v>
      </c>
      <c r="AL23" s="35">
        <v>1.1506448821450888E-10</v>
      </c>
      <c r="AM23" s="36">
        <v>-2.8231128561783327E-3</v>
      </c>
      <c r="AN23" s="36">
        <v>-1.6209081039132728E-3</v>
      </c>
      <c r="AO23" s="36">
        <v>3.4933520873580474E-3</v>
      </c>
      <c r="AP23" s="36">
        <v>2.2098039124189239E-2</v>
      </c>
      <c r="AQ23" s="36">
        <v>1.5944006896974266E-2</v>
      </c>
      <c r="AR23" s="36">
        <v>1.7273864054397603E-3</v>
      </c>
      <c r="AS23" s="36">
        <v>-2.9700575242665861E-4</v>
      </c>
      <c r="AT23" s="37">
        <v>5.1498078473060397E-3</v>
      </c>
    </row>
    <row r="24" spans="1:46" x14ac:dyDescent="0.3">
      <c r="A24" s="30">
        <v>1989</v>
      </c>
      <c r="B24" s="41">
        <v>86</v>
      </c>
      <c r="C24" s="42">
        <v>12</v>
      </c>
      <c r="D24" s="42">
        <v>6</v>
      </c>
      <c r="E24" s="42">
        <v>22</v>
      </c>
      <c r="F24" s="42">
        <v>7</v>
      </c>
      <c r="G24" s="42">
        <v>31</v>
      </c>
      <c r="H24" s="42"/>
      <c r="I24" s="42">
        <v>2</v>
      </c>
      <c r="J24" s="43">
        <v>6</v>
      </c>
      <c r="K24" s="36">
        <v>0.44070078117297529</v>
      </c>
      <c r="L24" s="36">
        <v>0.86219004416037126</v>
      </c>
      <c r="M24" s="36">
        <v>0.13283838015060032</v>
      </c>
      <c r="N24" s="36">
        <v>0.72141768387633887</v>
      </c>
      <c r="O24" s="36">
        <v>0.51086404228163729</v>
      </c>
      <c r="P24" s="36">
        <v>0.75889610335874513</v>
      </c>
      <c r="Q24" s="36">
        <v>0</v>
      </c>
      <c r="R24" s="36">
        <v>0.17581240148834626</v>
      </c>
      <c r="S24" s="36">
        <v>0.68405398840280307</v>
      </c>
      <c r="T24" s="35">
        <v>-1.6988929442726835E-3</v>
      </c>
      <c r="U24" s="36">
        <v>-4.537611021391998E-3</v>
      </c>
      <c r="V24" s="36">
        <v>-8.3325961415012446E-4</v>
      </c>
      <c r="W24" s="36">
        <v>2.0270557914281065E-3</v>
      </c>
      <c r="X24" s="36">
        <v>1.3267204268401367E-2</v>
      </c>
      <c r="Y24" s="36">
        <v>1.1335232424006365E-2</v>
      </c>
      <c r="Z24" s="36"/>
      <c r="AA24" s="36">
        <v>2.6037521747275348E-4</v>
      </c>
      <c r="AB24" s="37">
        <v>2.5317094984011017E-3</v>
      </c>
      <c r="AC24" s="36">
        <v>-4.2592495336908008E-4</v>
      </c>
      <c r="AD24" s="36">
        <v>-3.8863699795500619E-3</v>
      </c>
      <c r="AE24" s="36">
        <v>-1.5258979629185819E-3</v>
      </c>
      <c r="AF24" s="36">
        <v>3.058314554709827E-3</v>
      </c>
      <c r="AG24" s="36">
        <v>1.9662356586028228E-2</v>
      </c>
      <c r="AH24" s="36">
        <v>1.7128787229169218E-2</v>
      </c>
      <c r="AI24" s="36">
        <v>1.5865818507263068E-3</v>
      </c>
      <c r="AJ24" s="36">
        <v>-2.6685085075005125E-4</v>
      </c>
      <c r="AK24" s="37">
        <v>4.2370131162953913E-3</v>
      </c>
      <c r="AL24" s="35">
        <v>1.2471521201820331E-10</v>
      </c>
      <c r="AM24" s="36">
        <v>-3.0447864151697855E-3</v>
      </c>
      <c r="AN24" s="36">
        <v>-1.3486449945244049E-3</v>
      </c>
      <c r="AO24" s="36">
        <v>3.2716070019773035E-3</v>
      </c>
      <c r="AP24" s="36">
        <v>2.1148631603554062E-2</v>
      </c>
      <c r="AQ24" s="36">
        <v>1.8228667842441343E-2</v>
      </c>
      <c r="AR24" s="36">
        <v>1.7940794088172464E-3</v>
      </c>
      <c r="AS24" s="36">
        <v>-2.4204244904950302E-4</v>
      </c>
      <c r="AT24" s="37">
        <v>4.4868892172662978E-3</v>
      </c>
    </row>
    <row r="25" spans="1:46" x14ac:dyDescent="0.3">
      <c r="A25" s="30">
        <v>1990</v>
      </c>
      <c r="B25" s="41">
        <v>92</v>
      </c>
      <c r="C25" s="42">
        <v>14</v>
      </c>
      <c r="D25" s="42">
        <v>7</v>
      </c>
      <c r="E25" s="42">
        <v>24</v>
      </c>
      <c r="F25" s="42">
        <v>7</v>
      </c>
      <c r="G25" s="42">
        <v>32</v>
      </c>
      <c r="H25" s="42"/>
      <c r="I25" s="42">
        <v>2</v>
      </c>
      <c r="J25" s="43">
        <v>6</v>
      </c>
      <c r="K25" s="36">
        <v>0.72841244368324676</v>
      </c>
      <c r="L25" s="36">
        <v>0.88306830609632747</v>
      </c>
      <c r="M25" s="36">
        <v>0.99116147615345829</v>
      </c>
      <c r="N25" s="36">
        <v>0.69051937673425001</v>
      </c>
      <c r="O25" s="36">
        <v>0.51429972322565287</v>
      </c>
      <c r="P25" s="36">
        <v>0.79291260202418157</v>
      </c>
      <c r="Q25" s="36">
        <v>0</v>
      </c>
      <c r="R25" s="36">
        <v>0.16641394048731231</v>
      </c>
      <c r="S25" s="36">
        <v>0.68641357716780516</v>
      </c>
      <c r="T25" s="35">
        <v>-1.6115906189294749E-3</v>
      </c>
      <c r="U25" s="36">
        <v>-4.0148040286790134E-3</v>
      </c>
      <c r="V25" s="36">
        <v>-2.0827442177785158E-3</v>
      </c>
      <c r="W25" s="36">
        <v>3.0471689266393601E-3</v>
      </c>
      <c r="X25" s="36">
        <v>2.0260331140143972E-2</v>
      </c>
      <c r="Y25" s="36">
        <v>1.1392813576882854E-2</v>
      </c>
      <c r="Z25" s="36"/>
      <c r="AA25" s="36">
        <v>6.2248292873739493E-5</v>
      </c>
      <c r="AB25" s="37">
        <v>2.0501923006770164E-3</v>
      </c>
      <c r="AC25" s="36">
        <v>-7.3645185663970172E-4</v>
      </c>
      <c r="AD25" s="36">
        <v>-3.630628261696852E-3</v>
      </c>
      <c r="AE25" s="36">
        <v>-1.8957915995506112E-3</v>
      </c>
      <c r="AF25" s="36">
        <v>3.2988213608212981E-3</v>
      </c>
      <c r="AG25" s="36">
        <v>1.4591991440179966E-2</v>
      </c>
      <c r="AH25" s="36">
        <v>1.5664447922310608E-2</v>
      </c>
      <c r="AI25" s="36">
        <v>1.5267150418145227E-3</v>
      </c>
      <c r="AJ25" s="36">
        <v>-2.8967827600893861E-4</v>
      </c>
      <c r="AK25" s="37">
        <v>4.1258858123412638E-3</v>
      </c>
      <c r="AL25" s="35">
        <v>-1.4060123723150531E-10</v>
      </c>
      <c r="AM25" s="36">
        <v>-2.3825459010430356E-3</v>
      </c>
      <c r="AN25" s="36">
        <v>-1.5622442788171145E-3</v>
      </c>
      <c r="AO25" s="36">
        <v>3.6550275061779441E-3</v>
      </c>
      <c r="AP25" s="36">
        <v>1.7874026376442115E-2</v>
      </c>
      <c r="AQ25" s="36">
        <v>1.7455590747900668E-2</v>
      </c>
      <c r="AR25" s="36">
        <v>1.8587928969844916E-3</v>
      </c>
      <c r="AS25" s="36">
        <v>-2.4812650768073701E-4</v>
      </c>
      <c r="AT25" s="37">
        <v>4.5421552649657941E-3</v>
      </c>
    </row>
    <row r="26" spans="1:46" x14ac:dyDescent="0.3">
      <c r="A26" s="30">
        <v>1991</v>
      </c>
      <c r="B26" s="41">
        <v>94</v>
      </c>
      <c r="C26" s="42">
        <v>14</v>
      </c>
      <c r="D26" s="42">
        <v>6</v>
      </c>
      <c r="E26" s="42">
        <v>26</v>
      </c>
      <c r="F26" s="42">
        <v>6</v>
      </c>
      <c r="G26" s="42">
        <v>33</v>
      </c>
      <c r="H26" s="42"/>
      <c r="I26" s="42">
        <v>2</v>
      </c>
      <c r="J26" s="43">
        <v>7</v>
      </c>
      <c r="K26" s="36">
        <v>0.71741204964707439</v>
      </c>
      <c r="L26" s="36">
        <v>0.8867994194536587</v>
      </c>
      <c r="M26" s="36">
        <v>0.99142469602479355</v>
      </c>
      <c r="N26" s="36">
        <v>0.67370732108198217</v>
      </c>
      <c r="O26" s="36">
        <v>0.4616176836008159</v>
      </c>
      <c r="P26" s="36">
        <v>0.79038926397526432</v>
      </c>
      <c r="Q26" s="36">
        <v>0</v>
      </c>
      <c r="R26" s="36">
        <v>0.16092053270862328</v>
      </c>
      <c r="S26" s="36">
        <v>0.67040891206471898</v>
      </c>
      <c r="T26" s="35">
        <v>-2.9380183118460704E-4</v>
      </c>
      <c r="U26" s="36">
        <v>-5.7844150643651992E-3</v>
      </c>
      <c r="V26" s="36">
        <v>3.4076136945104286E-3</v>
      </c>
      <c r="W26" s="36">
        <v>1.4579749079140589E-3</v>
      </c>
      <c r="X26" s="36">
        <v>1.9055027030201174E-2</v>
      </c>
      <c r="Y26" s="36">
        <v>1.1568757903694714E-2</v>
      </c>
      <c r="Z26" s="36"/>
      <c r="AA26" s="36">
        <v>2.813045685596222E-4</v>
      </c>
      <c r="AB26" s="37">
        <v>2.1135241892298478E-3</v>
      </c>
      <c r="AC26" s="36">
        <v>-7.2111588061690907E-4</v>
      </c>
      <c r="AD26" s="36">
        <v>-5.1532473982563737E-3</v>
      </c>
      <c r="AE26" s="36">
        <v>3.5612879874798936E-3</v>
      </c>
      <c r="AF26" s="36">
        <v>2.4526035362283931E-3</v>
      </c>
      <c r="AG26" s="36">
        <v>-1.6986259333379428E-2</v>
      </c>
      <c r="AH26" s="36">
        <v>1.4730259074122181E-2</v>
      </c>
      <c r="AI26" s="36">
        <v>1.4624485761850791E-3</v>
      </c>
      <c r="AJ26" s="36">
        <v>-6.2429193550366213E-5</v>
      </c>
      <c r="AK26" s="37">
        <v>4.2398762107283307E-3</v>
      </c>
      <c r="AL26" s="35">
        <v>4.1725476614796726E-10</v>
      </c>
      <c r="AM26" s="36">
        <v>-4.100884382742735E-3</v>
      </c>
      <c r="AN26" s="36">
        <v>4.1065607889325083E-3</v>
      </c>
      <c r="AO26" s="36">
        <v>2.6503139645743115E-3</v>
      </c>
      <c r="AP26" s="36">
        <v>-1.2743407362495855E-2</v>
      </c>
      <c r="AQ26" s="36">
        <v>1.5953229769653399E-2</v>
      </c>
      <c r="AR26" s="36">
        <v>1.6907554510338938E-3</v>
      </c>
      <c r="AS26" s="36">
        <v>-1.7489262214201969E-5</v>
      </c>
      <c r="AT26" s="37">
        <v>4.5315462365512257E-3</v>
      </c>
    </row>
    <row r="27" spans="1:46" x14ac:dyDescent="0.3">
      <c r="A27" s="30">
        <v>1992</v>
      </c>
      <c r="B27" s="41">
        <v>100</v>
      </c>
      <c r="C27" s="42">
        <v>17</v>
      </c>
      <c r="D27" s="42">
        <v>5</v>
      </c>
      <c r="E27" s="42">
        <v>29</v>
      </c>
      <c r="F27" s="42">
        <v>7</v>
      </c>
      <c r="G27" s="42">
        <v>32</v>
      </c>
      <c r="H27" s="42"/>
      <c r="I27" s="42">
        <v>3</v>
      </c>
      <c r="J27" s="43">
        <v>7</v>
      </c>
      <c r="K27" s="36">
        <v>0.48110893143836214</v>
      </c>
      <c r="L27" s="36">
        <v>0.89041961900833744</v>
      </c>
      <c r="M27" s="36">
        <v>0.121872947724934</v>
      </c>
      <c r="N27" s="36">
        <v>0.89156009608264064</v>
      </c>
      <c r="O27" s="36">
        <v>0.4820919703636215</v>
      </c>
      <c r="P27" s="36">
        <v>0.87383340125901821</v>
      </c>
      <c r="Q27" s="36">
        <v>0</v>
      </c>
      <c r="R27" s="36">
        <v>0.16658612214885651</v>
      </c>
      <c r="S27" s="36">
        <v>0.66545174684487951</v>
      </c>
      <c r="T27" s="35">
        <v>-3.1536238973600317E-3</v>
      </c>
      <c r="U27" s="36">
        <v>-6.1778393038204853E-3</v>
      </c>
      <c r="V27" s="36">
        <v>-1.3797747913420614E-3</v>
      </c>
      <c r="W27" s="36">
        <v>1.0911370600679606E-3</v>
      </c>
      <c r="X27" s="36">
        <v>1.0582618525561756E-2</v>
      </c>
      <c r="Y27" s="36">
        <v>1.3134792172884541E-2</v>
      </c>
      <c r="Z27" s="36"/>
      <c r="AA27" s="36">
        <v>4.2767156977769092E-4</v>
      </c>
      <c r="AB27" s="37">
        <v>1.7064679930519939E-3</v>
      </c>
      <c r="AC27" s="36">
        <v>3.1968569910651721E-5</v>
      </c>
      <c r="AD27" s="36">
        <v>-5.55291866371296E-3</v>
      </c>
      <c r="AE27" s="36">
        <v>2.6323987938121681E-3</v>
      </c>
      <c r="AF27" s="36">
        <v>2.0938810185395663E-3</v>
      </c>
      <c r="AG27" s="36">
        <v>1.9842007655089613E-2</v>
      </c>
      <c r="AH27" s="36">
        <v>1.7270496505369909E-2</v>
      </c>
      <c r="AI27" s="36">
        <v>1.429757071591846E-3</v>
      </c>
      <c r="AJ27" s="36">
        <v>-2.6855965699549572E-5</v>
      </c>
      <c r="AK27" s="37">
        <v>3.9808801423874274E-3</v>
      </c>
      <c r="AL27" s="35">
        <v>1.2743013673439004E-10</v>
      </c>
      <c r="AM27" s="36">
        <v>-5.6053802032113862E-3</v>
      </c>
      <c r="AN27" s="36">
        <v>2.6045553173697561E-3</v>
      </c>
      <c r="AO27" s="36">
        <v>2.08488802208898E-3</v>
      </c>
      <c r="AP27" s="36">
        <v>1.9759208134012177E-2</v>
      </c>
      <c r="AQ27" s="36">
        <v>1.7201273360638085E-2</v>
      </c>
      <c r="AR27" s="36">
        <v>1.4177602640777858E-3</v>
      </c>
      <c r="AS27" s="36">
        <v>-2.9216292172441917E-5</v>
      </c>
      <c r="AT27" s="37">
        <v>3.9668860895698509E-3</v>
      </c>
    </row>
    <row r="28" spans="1:46" x14ac:dyDescent="0.3">
      <c r="A28" s="30">
        <v>1993</v>
      </c>
      <c r="B28" s="41">
        <v>109</v>
      </c>
      <c r="C28" s="42">
        <v>19</v>
      </c>
      <c r="D28" s="42">
        <v>6</v>
      </c>
      <c r="E28" s="42">
        <v>31</v>
      </c>
      <c r="F28" s="42">
        <v>7</v>
      </c>
      <c r="G28" s="42">
        <v>33</v>
      </c>
      <c r="H28" s="42">
        <v>3</v>
      </c>
      <c r="I28" s="42">
        <v>2</v>
      </c>
      <c r="J28" s="43">
        <v>8</v>
      </c>
      <c r="K28" s="36">
        <v>0.45954868437906837</v>
      </c>
      <c r="L28" s="36">
        <v>0.88772637903285123</v>
      </c>
      <c r="M28" s="36">
        <v>0.11383520225968491</v>
      </c>
      <c r="N28" s="36">
        <v>0.90595367213473199</v>
      </c>
      <c r="O28" s="36">
        <v>0.49218832012803837</v>
      </c>
      <c r="P28" s="36">
        <v>0.85975626414718187</v>
      </c>
      <c r="Q28" s="36">
        <v>3.3754165551669144E-2</v>
      </c>
      <c r="R28" s="36">
        <v>0.17328449938118351</v>
      </c>
      <c r="S28" s="36">
        <v>0.65825455255320731</v>
      </c>
      <c r="T28" s="35">
        <v>-3.3495225544817107E-3</v>
      </c>
      <c r="U28" s="36">
        <v>-6.8361843464310275E-3</v>
      </c>
      <c r="V28" s="36">
        <v>-1.1418640956345147E-3</v>
      </c>
      <c r="W28" s="36">
        <v>9.427999410566789E-4</v>
      </c>
      <c r="X28" s="36">
        <v>1.081075335884729E-2</v>
      </c>
      <c r="Y28" s="36">
        <v>9.0811307838630714E-3</v>
      </c>
      <c r="Z28" s="36">
        <v>8.825282786778221E-3</v>
      </c>
      <c r="AA28" s="36">
        <v>1.4448844365997585E-4</v>
      </c>
      <c r="AB28" s="37">
        <v>1.5642623253221595E-3</v>
      </c>
      <c r="AC28" s="36">
        <v>-1.7745721675050102E-4</v>
      </c>
      <c r="AD28" s="36">
        <v>-6.1657766228561447E-3</v>
      </c>
      <c r="AE28" s="36">
        <v>2.0336245444211414E-3</v>
      </c>
      <c r="AF28" s="36">
        <v>1.6969965462242725E-3</v>
      </c>
      <c r="AG28" s="36">
        <v>1.9513963066760179E-2</v>
      </c>
      <c r="AH28" s="36">
        <v>1.3856339620062014E-2</v>
      </c>
      <c r="AI28" s="36">
        <v>1.2959987750357743E-3</v>
      </c>
      <c r="AJ28" s="36">
        <v>1.0153175086401411E-4</v>
      </c>
      <c r="AK28" s="37">
        <v>3.3679846264974733E-3</v>
      </c>
      <c r="AL28" s="35">
        <v>-9.4926927901442425E-11</v>
      </c>
      <c r="AM28" s="36">
        <v>-5.840246858055077E-3</v>
      </c>
      <c r="AN28" s="36">
        <v>2.1838308771936557E-3</v>
      </c>
      <c r="AO28" s="36">
        <v>1.7445670836567426E-3</v>
      </c>
      <c r="AP28" s="36">
        <v>1.9937177192199798E-2</v>
      </c>
      <c r="AQ28" s="36">
        <v>1.423080229952965E-2</v>
      </c>
      <c r="AR28" s="36">
        <v>1.3640592187681051E-3</v>
      </c>
      <c r="AS28" s="36">
        <v>1.1892085572692063E-4</v>
      </c>
      <c r="AT28" s="37">
        <v>3.4384779999072843E-3</v>
      </c>
    </row>
    <row r="29" spans="1:46" x14ac:dyDescent="0.3">
      <c r="A29" s="30">
        <v>1994</v>
      </c>
      <c r="B29" s="41">
        <v>110</v>
      </c>
      <c r="C29" s="42">
        <v>22</v>
      </c>
      <c r="D29" s="42">
        <v>6</v>
      </c>
      <c r="E29" s="42">
        <v>30</v>
      </c>
      <c r="F29" s="42">
        <v>8</v>
      </c>
      <c r="G29" s="42">
        <v>31</v>
      </c>
      <c r="H29" s="42">
        <v>4</v>
      </c>
      <c r="I29" s="42">
        <v>2</v>
      </c>
      <c r="J29" s="43">
        <v>7</v>
      </c>
      <c r="K29" s="36">
        <v>0.47410646673083751</v>
      </c>
      <c r="L29" s="36">
        <v>0.8878009734375707</v>
      </c>
      <c r="M29" s="36">
        <v>0.11243321677218758</v>
      </c>
      <c r="N29" s="36">
        <v>0.94251538309539451</v>
      </c>
      <c r="O29" s="36">
        <v>0.52714606756449778</v>
      </c>
      <c r="P29" s="36">
        <v>0.71368633431483408</v>
      </c>
      <c r="Q29" s="36">
        <v>0.80514651041167651</v>
      </c>
      <c r="R29" s="36">
        <v>0.15971873361221886</v>
      </c>
      <c r="S29" s="36">
        <v>0.65762032385878422</v>
      </c>
      <c r="T29" s="35">
        <v>-3.9980720481378341E-3</v>
      </c>
      <c r="U29" s="36">
        <v>-7.951642263775021E-3</v>
      </c>
      <c r="V29" s="36">
        <v>-1.0672016777399272E-3</v>
      </c>
      <c r="W29" s="36">
        <v>8.7253859042442003E-4</v>
      </c>
      <c r="X29" s="36">
        <v>1.1286692240860659E-2</v>
      </c>
      <c r="Y29" s="36">
        <v>1.092184342964515E-2</v>
      </c>
      <c r="Z29" s="36">
        <v>-6.9591812596550421E-4</v>
      </c>
      <c r="AA29" s="36">
        <v>-7.0999478130199742E-4</v>
      </c>
      <c r="AB29" s="37">
        <v>1.4409686793047489E-3</v>
      </c>
      <c r="AC29" s="36">
        <v>-7.4870036546172548E-4</v>
      </c>
      <c r="AD29" s="36">
        <v>-7.2471891384554357E-3</v>
      </c>
      <c r="AE29" s="36">
        <v>1.7229079224440108E-3</v>
      </c>
      <c r="AF29" s="36">
        <v>1.4201744261011469E-3</v>
      </c>
      <c r="AG29" s="36">
        <v>2.0082105059782841E-2</v>
      </c>
      <c r="AH29" s="36">
        <v>1.3159232298004447E-2</v>
      </c>
      <c r="AI29" s="36">
        <v>1.2089106574099716E-3</v>
      </c>
      <c r="AJ29" s="36">
        <v>-4.317906342930612E-5</v>
      </c>
      <c r="AK29" s="37">
        <v>3.0123674530349916E-3</v>
      </c>
      <c r="AL29" s="35">
        <v>-1.0256290602259956E-10</v>
      </c>
      <c r="AM29" s="36">
        <v>-5.8473587938987137E-3</v>
      </c>
      <c r="AN29" s="36">
        <v>2.3349249799784421E-3</v>
      </c>
      <c r="AO29" s="36">
        <v>1.6201371968106524E-3</v>
      </c>
      <c r="AP29" s="36">
        <v>2.2059753572302276E-2</v>
      </c>
      <c r="AQ29" s="36">
        <v>1.4911656806693693E-2</v>
      </c>
      <c r="AR29" s="36">
        <v>1.5194907470551012E-3</v>
      </c>
      <c r="AS29" s="36">
        <v>4.2524398684740727E-5</v>
      </c>
      <c r="AT29" s="37">
        <v>3.3229224769962848E-3</v>
      </c>
    </row>
    <row r="30" spans="1:46" x14ac:dyDescent="0.3">
      <c r="A30" s="30">
        <v>1995</v>
      </c>
      <c r="B30" s="41">
        <v>113</v>
      </c>
      <c r="C30" s="42">
        <v>25</v>
      </c>
      <c r="D30" s="42">
        <v>4</v>
      </c>
      <c r="E30" s="42">
        <v>33</v>
      </c>
      <c r="F30" s="42">
        <v>9</v>
      </c>
      <c r="G30" s="42">
        <v>28</v>
      </c>
      <c r="H30" s="42">
        <v>5</v>
      </c>
      <c r="I30" s="42">
        <v>2</v>
      </c>
      <c r="J30" s="43">
        <v>7</v>
      </c>
      <c r="K30" s="36">
        <v>0.4943039178305878</v>
      </c>
      <c r="L30" s="36">
        <v>0.90424453994455767</v>
      </c>
      <c r="M30" s="36">
        <v>0.11322438762112456</v>
      </c>
      <c r="N30" s="36">
        <v>0.95011289836880675</v>
      </c>
      <c r="O30" s="36">
        <v>0.56343194633637139</v>
      </c>
      <c r="P30" s="36">
        <v>0.71448249020562371</v>
      </c>
      <c r="Q30" s="36">
        <v>0.84391831004361262</v>
      </c>
      <c r="R30" s="36">
        <v>0.17862336071688631</v>
      </c>
      <c r="S30" s="36">
        <v>0.65904827017557055</v>
      </c>
      <c r="T30" s="35">
        <v>-3.2048204817518417E-3</v>
      </c>
      <c r="U30" s="36">
        <v>-6.4861646154599556E-3</v>
      </c>
      <c r="V30" s="36">
        <v>-8.1513040947390298E-4</v>
      </c>
      <c r="W30" s="36">
        <v>8.4956184693682545E-4</v>
      </c>
      <c r="X30" s="36">
        <v>1.0789063130207815E-2</v>
      </c>
      <c r="Y30" s="36">
        <v>8.6601838814154702E-3</v>
      </c>
      <c r="Z30" s="36">
        <v>-3.5764131189031741E-4</v>
      </c>
      <c r="AA30" s="36">
        <v>9.8871837429724926E-5</v>
      </c>
      <c r="AB30" s="37">
        <v>1.4821910073109085E-3</v>
      </c>
      <c r="AC30" s="36">
        <v>-4.5612612289649968E-4</v>
      </c>
      <c r="AD30" s="36">
        <v>-5.9616518171273294E-3</v>
      </c>
      <c r="AE30" s="36">
        <v>1.7522400215998636E-3</v>
      </c>
      <c r="AF30" s="36">
        <v>1.6364915201606837E-3</v>
      </c>
      <c r="AG30" s="36">
        <v>1.9324559931215474E-2</v>
      </c>
      <c r="AH30" s="36">
        <v>1.24474587169433E-2</v>
      </c>
      <c r="AI30" s="36">
        <v>9.177300685071385E-4</v>
      </c>
      <c r="AJ30" s="36">
        <v>4.9745728895783106E-5</v>
      </c>
      <c r="AK30" s="37">
        <v>3.0220682122978669E-3</v>
      </c>
      <c r="AL30" s="35">
        <v>2.2540482210838586E-10</v>
      </c>
      <c r="AM30" s="36">
        <v>-5.0834707311891783E-3</v>
      </c>
      <c r="AN30" s="36">
        <v>2.0708115252202949E-3</v>
      </c>
      <c r="AO30" s="36">
        <v>1.7747565822625354E-3</v>
      </c>
      <c r="AP30" s="36">
        <v>2.0494544905159381E-2</v>
      </c>
      <c r="AQ30" s="36">
        <v>1.3510108436921265E-2</v>
      </c>
      <c r="AR30" s="36">
        <v>1.1211080512518038E-3</v>
      </c>
      <c r="AS30" s="36">
        <v>1.0112519401077094E-4</v>
      </c>
      <c r="AT30" s="37">
        <v>3.2078668681533489E-3</v>
      </c>
    </row>
    <row r="31" spans="1:46" x14ac:dyDescent="0.3">
      <c r="A31" s="30">
        <v>1996</v>
      </c>
      <c r="B31" s="41">
        <v>116</v>
      </c>
      <c r="C31" s="42">
        <v>27</v>
      </c>
      <c r="D31" s="42">
        <v>4</v>
      </c>
      <c r="E31" s="42">
        <v>30</v>
      </c>
      <c r="F31" s="42">
        <v>8</v>
      </c>
      <c r="G31" s="42">
        <v>29</v>
      </c>
      <c r="H31" s="42">
        <v>6</v>
      </c>
      <c r="I31" s="42">
        <v>3</v>
      </c>
      <c r="J31" s="43">
        <v>9</v>
      </c>
      <c r="K31" s="36">
        <v>0.65103815498858464</v>
      </c>
      <c r="L31" s="36">
        <v>0.90637489897710866</v>
      </c>
      <c r="M31" s="36">
        <v>0.11451318517742938</v>
      </c>
      <c r="N31" s="36">
        <v>0.75214936574058266</v>
      </c>
      <c r="O31" s="36">
        <v>0.53733692453015103</v>
      </c>
      <c r="P31" s="36">
        <v>0.70782799857715628</v>
      </c>
      <c r="Q31" s="36">
        <v>0.86289195531279239</v>
      </c>
      <c r="R31" s="36">
        <v>0.93134297415633038</v>
      </c>
      <c r="S31" s="36">
        <v>0.75366285498349073</v>
      </c>
      <c r="T31" s="35">
        <v>-2.2602085497309215E-3</v>
      </c>
      <c r="U31" s="36">
        <v>-6.3426137215315337E-3</v>
      </c>
      <c r="V31" s="36">
        <v>8.5862196572971753E-5</v>
      </c>
      <c r="W31" s="36">
        <v>9.4927232888740963E-4</v>
      </c>
      <c r="X31" s="36">
        <v>9.8660241077486444E-3</v>
      </c>
      <c r="Y31" s="36">
        <v>2.0942724095706793E-2</v>
      </c>
      <c r="Z31" s="36">
        <v>-1.4551028834977454E-4</v>
      </c>
      <c r="AA31" s="36">
        <v>-3.1931376752106531E-4</v>
      </c>
      <c r="AB31" s="37">
        <v>1.5855186512622821E-3</v>
      </c>
      <c r="AC31" s="36">
        <v>-6.1398339895686539E-4</v>
      </c>
      <c r="AD31" s="36">
        <v>-5.846024450464499E-3</v>
      </c>
      <c r="AE31" s="36">
        <v>6.8668986918524622E-4</v>
      </c>
      <c r="AF31" s="36">
        <v>1.5400268929137817E-3</v>
      </c>
      <c r="AG31" s="36">
        <v>1.8039168595482654E-2</v>
      </c>
      <c r="AH31" s="36">
        <v>2.1083339977501281E-2</v>
      </c>
      <c r="AI31" s="36">
        <v>1.1082151295951882E-3</v>
      </c>
      <c r="AJ31" s="36">
        <v>2.2297489583760929E-5</v>
      </c>
      <c r="AK31" s="37">
        <v>2.3525898047575327E-3</v>
      </c>
      <c r="AL31" s="35">
        <v>9.6517358503151419E-12</v>
      </c>
      <c r="AM31" s="36">
        <v>-4.6830560114944639E-3</v>
      </c>
      <c r="AN31" s="36">
        <v>1.1012295729026747E-3</v>
      </c>
      <c r="AO31" s="36">
        <v>1.7165600375917492E-3</v>
      </c>
      <c r="AP31" s="36">
        <v>1.9552097198860332E-2</v>
      </c>
      <c r="AQ31" s="36">
        <v>2.3157074060217869E-2</v>
      </c>
      <c r="AR31" s="36">
        <v>1.3673289364793551E-3</v>
      </c>
      <c r="AS31" s="36">
        <v>8.5397863179299477E-5</v>
      </c>
      <c r="AT31" s="37">
        <v>2.5643249856864736E-3</v>
      </c>
    </row>
    <row r="32" spans="1:46" x14ac:dyDescent="0.3">
      <c r="A32" s="30">
        <v>1997</v>
      </c>
      <c r="B32" s="41">
        <v>116</v>
      </c>
      <c r="C32" s="42">
        <v>26</v>
      </c>
      <c r="D32" s="42">
        <v>4</v>
      </c>
      <c r="E32" s="42">
        <v>30</v>
      </c>
      <c r="F32" s="42">
        <v>8</v>
      </c>
      <c r="G32" s="42">
        <v>30</v>
      </c>
      <c r="H32" s="42">
        <v>7</v>
      </c>
      <c r="I32" s="42">
        <v>2</v>
      </c>
      <c r="J32" s="43">
        <v>9</v>
      </c>
      <c r="K32" s="36">
        <v>0.59477555533376991</v>
      </c>
      <c r="L32" s="36">
        <v>0.88790448979031444</v>
      </c>
      <c r="M32" s="36">
        <v>0.11085428864360521</v>
      </c>
      <c r="N32" s="36">
        <v>0.72729126700451552</v>
      </c>
      <c r="O32" s="36">
        <v>0.5385681634701609</v>
      </c>
      <c r="P32" s="36">
        <v>0.71797955905943289</v>
      </c>
      <c r="Q32" s="36">
        <v>0.86002830190301638</v>
      </c>
      <c r="R32" s="36">
        <v>0.77601996834457099</v>
      </c>
      <c r="S32" s="36">
        <v>0.76009178842091929</v>
      </c>
      <c r="T32" s="35">
        <v>-2.4221057676599091E-3</v>
      </c>
      <c r="U32" s="36">
        <v>-6.1399866574359261E-3</v>
      </c>
      <c r="V32" s="36">
        <v>1.9476668030624767E-4</v>
      </c>
      <c r="W32" s="36">
        <v>7.5910834780802997E-4</v>
      </c>
      <c r="X32" s="36">
        <v>9.0599689544671146E-3</v>
      </c>
      <c r="Y32" s="36">
        <v>6.3991612915184539E-3</v>
      </c>
      <c r="Z32" s="36">
        <v>-2.6250389813900211E-7</v>
      </c>
      <c r="AA32" s="36">
        <v>-5.4076952574263386E-4</v>
      </c>
      <c r="AB32" s="37">
        <v>1.5811777471902095E-3</v>
      </c>
      <c r="AC32" s="36">
        <v>-6.788408209889642E-4</v>
      </c>
      <c r="AD32" s="36">
        <v>-5.7477636084877701E-3</v>
      </c>
      <c r="AE32" s="36">
        <v>4.6492147720151304E-4</v>
      </c>
      <c r="AF32" s="36">
        <v>1.5034178671690765E-3</v>
      </c>
      <c r="AG32" s="36">
        <v>1.6852060322007308E-2</v>
      </c>
      <c r="AH32" s="36">
        <v>1.1185588919183951E-2</v>
      </c>
      <c r="AI32" s="36">
        <v>1.2716386126534122E-3</v>
      </c>
      <c r="AJ32" s="36">
        <v>-7.7831791580677302E-5</v>
      </c>
      <c r="AK32" s="37">
        <v>2.5350364972472846E-3</v>
      </c>
      <c r="AL32" s="35">
        <v>-5.2358820138642661E-11</v>
      </c>
      <c r="AM32" s="36">
        <v>-4.3612041357076062E-3</v>
      </c>
      <c r="AN32" s="36">
        <v>8.6015142584986001E-4</v>
      </c>
      <c r="AO32" s="36">
        <v>1.7164989551592339E-3</v>
      </c>
      <c r="AP32" s="36">
        <v>1.859397076799521E-2</v>
      </c>
      <c r="AQ32" s="36">
        <v>1.279642752861062E-2</v>
      </c>
      <c r="AR32" s="36">
        <v>1.5675742560464225E-3</v>
      </c>
      <c r="AS32" s="36">
        <v>4.7448801772807589E-6</v>
      </c>
      <c r="AT32" s="37">
        <v>2.7952451456016193E-3</v>
      </c>
    </row>
    <row r="33" spans="1:46" x14ac:dyDescent="0.3">
      <c r="A33" s="30">
        <v>1998</v>
      </c>
      <c r="B33" s="41">
        <v>115</v>
      </c>
      <c r="C33" s="42">
        <v>27</v>
      </c>
      <c r="D33" s="42">
        <v>4</v>
      </c>
      <c r="E33" s="42">
        <v>29</v>
      </c>
      <c r="F33" s="42">
        <v>9</v>
      </c>
      <c r="G33" s="42">
        <v>28</v>
      </c>
      <c r="H33" s="42">
        <v>7</v>
      </c>
      <c r="I33" s="42">
        <v>3</v>
      </c>
      <c r="J33" s="43">
        <v>8</v>
      </c>
      <c r="K33" s="36">
        <v>0.60362376210661117</v>
      </c>
      <c r="L33" s="36">
        <v>0.90495861726520932</v>
      </c>
      <c r="M33" s="36">
        <v>9.9936564171593592E-2</v>
      </c>
      <c r="N33" s="36">
        <v>0.70037194052563623</v>
      </c>
      <c r="O33" s="36">
        <v>0.57713236977950177</v>
      </c>
      <c r="P33" s="36">
        <v>0.68668670347648231</v>
      </c>
      <c r="Q33" s="36">
        <v>0.83117791232358484</v>
      </c>
      <c r="R33" s="36">
        <v>0.92183400591851095</v>
      </c>
      <c r="S33" s="36">
        <v>0.44966827079850885</v>
      </c>
      <c r="T33" s="35">
        <v>-2.8615376808335327E-3</v>
      </c>
      <c r="U33" s="36">
        <v>-6.8679095144440917E-3</v>
      </c>
      <c r="V33" s="36">
        <v>9.7725097678717115E-5</v>
      </c>
      <c r="W33" s="36">
        <v>8.8257911711218647E-4</v>
      </c>
      <c r="X33" s="36">
        <v>9.093509366627275E-3</v>
      </c>
      <c r="Y33" s="36">
        <v>8.0798226989089016E-3</v>
      </c>
      <c r="Z33" s="36">
        <v>5.2457861437089719E-4</v>
      </c>
      <c r="AA33" s="36">
        <v>-4.6040812931858003E-4</v>
      </c>
      <c r="AB33" s="37">
        <v>2.4946727819799663E-3</v>
      </c>
      <c r="AC33" s="36">
        <v>-1.1986587998972951E-3</v>
      </c>
      <c r="AD33" s="36">
        <v>-6.7141028175223333E-3</v>
      </c>
      <c r="AE33" s="36">
        <v>-2.3584048540443336E-4</v>
      </c>
      <c r="AF33" s="36">
        <v>2.6719796703012846E-3</v>
      </c>
      <c r="AG33" s="36">
        <v>1.582132270301179E-2</v>
      </c>
      <c r="AH33" s="36">
        <v>1.282161544733856E-2</v>
      </c>
      <c r="AI33" s="36">
        <v>1.9544860061102968E-3</v>
      </c>
      <c r="AJ33" s="36">
        <v>-7.8821742295026738E-5</v>
      </c>
      <c r="AK33" s="37">
        <v>3.1909180206296218E-3</v>
      </c>
      <c r="AL33" s="35">
        <v>-8.4170234390738083E-11</v>
      </c>
      <c r="AM33" s="36">
        <v>-4.343231376985072E-3</v>
      </c>
      <c r="AN33" s="36">
        <v>3.4040752629390335E-4</v>
      </c>
      <c r="AO33" s="36">
        <v>3.279993054254303E-3</v>
      </c>
      <c r="AP33" s="36">
        <v>1.8947984072738205E-2</v>
      </c>
      <c r="AQ33" s="36">
        <v>1.6036775317709799E-2</v>
      </c>
      <c r="AR33" s="36">
        <v>2.5969932702588016E-3</v>
      </c>
      <c r="AS33" s="36">
        <v>7.3878530174839726E-5</v>
      </c>
      <c r="AT33" s="37">
        <v>3.8051237713397634E-3</v>
      </c>
    </row>
    <row r="34" spans="1:46" x14ac:dyDescent="0.3">
      <c r="A34" s="30">
        <v>1999</v>
      </c>
      <c r="B34" s="41">
        <v>120</v>
      </c>
      <c r="C34" s="42">
        <v>29</v>
      </c>
      <c r="D34" s="42">
        <v>5</v>
      </c>
      <c r="E34" s="42">
        <v>29</v>
      </c>
      <c r="F34" s="42">
        <v>10</v>
      </c>
      <c r="G34" s="42">
        <v>28</v>
      </c>
      <c r="H34" s="42">
        <v>7</v>
      </c>
      <c r="I34" s="42">
        <v>3</v>
      </c>
      <c r="J34" s="43">
        <v>9</v>
      </c>
      <c r="K34" s="36">
        <v>0.90347327450537562</v>
      </c>
      <c r="L34" s="36">
        <v>0.91157458987741169</v>
      </c>
      <c r="M34" s="36">
        <v>0.99262794476698235</v>
      </c>
      <c r="N34" s="36">
        <v>0.63223436786211495</v>
      </c>
      <c r="O34" s="36">
        <v>0.56241058600463678</v>
      </c>
      <c r="P34" s="36">
        <v>0.6659395103699518</v>
      </c>
      <c r="Q34" s="36">
        <v>0.80330671037557089</v>
      </c>
      <c r="R34" s="36">
        <v>0.92740811876646101</v>
      </c>
      <c r="S34" s="36">
        <v>0.80943063878133903</v>
      </c>
      <c r="T34" s="35">
        <v>-2.5150062350020284E-3</v>
      </c>
      <c r="U34" s="36">
        <v>-7.8388825299579475E-3</v>
      </c>
      <c r="V34" s="36">
        <v>-7.6659164907368104E-4</v>
      </c>
      <c r="W34" s="36">
        <v>1.327984907895883E-3</v>
      </c>
      <c r="X34" s="36">
        <v>9.5354464262663759E-3</v>
      </c>
      <c r="Y34" s="36">
        <v>4.3303282210716849E-3</v>
      </c>
      <c r="Z34" s="36">
        <v>4.9553547049153328E-4</v>
      </c>
      <c r="AA34" s="36">
        <v>-9.0298292391198976E-4</v>
      </c>
      <c r="AB34" s="37">
        <v>2.5756044967581398E-3</v>
      </c>
      <c r="AC34" s="36">
        <v>-1.7453452964795197E-3</v>
      </c>
      <c r="AD34" s="36">
        <v>-8.0343533021911637E-3</v>
      </c>
      <c r="AE34" s="36">
        <v>-6.4915884932861801E-4</v>
      </c>
      <c r="AF34" s="36">
        <v>2.4384914371429096E-3</v>
      </c>
      <c r="AG34" s="36">
        <v>1.6483753107895942E-2</v>
      </c>
      <c r="AH34" s="36">
        <v>1.1600704968499099E-2</v>
      </c>
      <c r="AI34" s="36">
        <v>2.1050904049471431E-3</v>
      </c>
      <c r="AJ34" s="36">
        <v>-4.1184714993167581E-4</v>
      </c>
      <c r="AK34" s="37">
        <v>3.9088650342737662E-3</v>
      </c>
      <c r="AL34" s="35">
        <v>1.4110239012191032E-10</v>
      </c>
      <c r="AM34" s="36">
        <v>-4.7925193204333902E-3</v>
      </c>
      <c r="AN34" s="36">
        <v>8.2974229876815102E-5</v>
      </c>
      <c r="AO34" s="36">
        <v>3.5400842936574991E-3</v>
      </c>
      <c r="AP34" s="36">
        <v>2.2768933986006813E-2</v>
      </c>
      <c r="AQ34" s="36">
        <v>1.7542016557789156E-2</v>
      </c>
      <c r="AR34" s="36">
        <v>3.5597676041327696E-3</v>
      </c>
      <c r="AS34" s="36">
        <v>-3.6780135306190457E-5</v>
      </c>
      <c r="AT34" s="37">
        <v>5.3381756341810676E-3</v>
      </c>
    </row>
    <row r="35" spans="1:46" x14ac:dyDescent="0.3">
      <c r="A35" s="30">
        <v>2000</v>
      </c>
      <c r="B35" s="41">
        <v>124</v>
      </c>
      <c r="C35" s="42">
        <v>30</v>
      </c>
      <c r="D35" s="42">
        <v>6</v>
      </c>
      <c r="E35" s="42">
        <v>31</v>
      </c>
      <c r="F35" s="42">
        <v>9</v>
      </c>
      <c r="G35" s="42">
        <v>29</v>
      </c>
      <c r="H35" s="42">
        <v>7</v>
      </c>
      <c r="I35" s="42">
        <v>3</v>
      </c>
      <c r="J35" s="43">
        <v>9</v>
      </c>
      <c r="K35" s="36">
        <v>0.91347930994363746</v>
      </c>
      <c r="L35" s="36">
        <v>0.93868946005165987</v>
      </c>
      <c r="M35" s="36">
        <v>0.99826918610679827</v>
      </c>
      <c r="N35" s="36">
        <v>0.62811785495917971</v>
      </c>
      <c r="O35" s="36">
        <v>0.53256397885990059</v>
      </c>
      <c r="P35" s="36">
        <v>0.81803896492940731</v>
      </c>
      <c r="Q35" s="36">
        <v>0.92852992327469286</v>
      </c>
      <c r="R35" s="36">
        <v>0.9276952714786888</v>
      </c>
      <c r="S35" s="36">
        <v>0.80387900333844819</v>
      </c>
      <c r="T35" s="35">
        <v>-2.4030189739919976E-3</v>
      </c>
      <c r="U35" s="36">
        <v>-8.4910185282129156E-3</v>
      </c>
      <c r="V35" s="36">
        <v>-7.1877331984263363E-4</v>
      </c>
      <c r="W35" s="36">
        <v>1.2343550122244217E-3</v>
      </c>
      <c r="X35" s="36">
        <v>9.0630950587815614E-3</v>
      </c>
      <c r="Y35" s="36">
        <v>4.7598213240754124E-3</v>
      </c>
      <c r="Z35" s="36">
        <v>1.8642743378843264E-3</v>
      </c>
      <c r="AA35" s="36">
        <v>-4.9774320718130199E-4</v>
      </c>
      <c r="AB35" s="37">
        <v>2.5623944126078485E-3</v>
      </c>
      <c r="AC35" s="36">
        <v>-1.4637034817701889E-3</v>
      </c>
      <c r="AD35" s="36">
        <v>-8.5150489944834096E-3</v>
      </c>
      <c r="AE35" s="36">
        <v>-6.3911086019800541E-4</v>
      </c>
      <c r="AF35" s="36">
        <v>2.396851756053882E-3</v>
      </c>
      <c r="AG35" s="36">
        <v>1.6366921800398948E-2</v>
      </c>
      <c r="AH35" s="36">
        <v>1.2041850969092405E-2</v>
      </c>
      <c r="AI35" s="36">
        <v>2.4459012417569026E-3</v>
      </c>
      <c r="AJ35" s="36">
        <v>2.3117707773201578E-4</v>
      </c>
      <c r="AK35" s="37">
        <v>3.7807916784907037E-3</v>
      </c>
      <c r="AL35" s="35">
        <v>1.2813411984265663E-10</v>
      </c>
      <c r="AM35" s="36">
        <v>-5.6655803276211046E-3</v>
      </c>
      <c r="AN35" s="36">
        <v>1.0860330316840057E-5</v>
      </c>
      <c r="AO35" s="36">
        <v>3.3408628586131771E-3</v>
      </c>
      <c r="AP35" s="36">
        <v>2.1626000693951309E-2</v>
      </c>
      <c r="AQ35" s="36">
        <v>1.7130101882513096E-2</v>
      </c>
      <c r="AR35" s="36">
        <v>3.6188712579300433E-3</v>
      </c>
      <c r="AS35" s="36">
        <v>5.5899581386328857E-4</v>
      </c>
      <c r="AT35" s="37">
        <v>4.9438973359892556E-3</v>
      </c>
    </row>
    <row r="36" spans="1:46" x14ac:dyDescent="0.3">
      <c r="A36" s="30">
        <v>2001</v>
      </c>
      <c r="B36" s="41">
        <v>125</v>
      </c>
      <c r="C36" s="42">
        <v>30</v>
      </c>
      <c r="D36" s="42">
        <v>8</v>
      </c>
      <c r="E36" s="42">
        <v>31</v>
      </c>
      <c r="F36" s="42">
        <v>9</v>
      </c>
      <c r="G36" s="42">
        <v>29</v>
      </c>
      <c r="H36" s="42">
        <v>7</v>
      </c>
      <c r="I36" s="42">
        <v>3</v>
      </c>
      <c r="J36" s="43">
        <v>8</v>
      </c>
      <c r="K36" s="36">
        <v>0.89787914966882865</v>
      </c>
      <c r="L36" s="36">
        <v>0.93794746437084731</v>
      </c>
      <c r="M36" s="36">
        <v>0.99838567086970953</v>
      </c>
      <c r="N36" s="36">
        <v>0.59667768758452489</v>
      </c>
      <c r="O36" s="36">
        <v>0.49494844368529689</v>
      </c>
      <c r="P36" s="36">
        <v>0.81520881105740295</v>
      </c>
      <c r="Q36" s="36">
        <v>0.94624735048992503</v>
      </c>
      <c r="R36" s="36">
        <v>0.92844156581289738</v>
      </c>
      <c r="S36" s="36">
        <v>0.41628983697467886</v>
      </c>
      <c r="T36" s="35">
        <v>-2.0957520408106021E-3</v>
      </c>
      <c r="U36" s="36">
        <v>-7.567682859386189E-3</v>
      </c>
      <c r="V36" s="36">
        <v>-5.3589812083092722E-4</v>
      </c>
      <c r="W36" s="36">
        <v>1.6023832004771123E-3</v>
      </c>
      <c r="X36" s="36">
        <v>1.0150086296840126E-2</v>
      </c>
      <c r="Y36" s="36">
        <v>6.4691469999048372E-3</v>
      </c>
      <c r="Z36" s="36">
        <v>1.5147486538635488E-3</v>
      </c>
      <c r="AA36" s="36">
        <v>-4.5057763586151824E-4</v>
      </c>
      <c r="AB36" s="37">
        <v>5.6247708421482065E-3</v>
      </c>
      <c r="AC36" s="36">
        <v>-1.1636768455762113E-3</v>
      </c>
      <c r="AD36" s="36">
        <v>-7.6445065526546214E-3</v>
      </c>
      <c r="AE36" s="36">
        <v>-4.6022492382205018E-4</v>
      </c>
      <c r="AF36" s="36">
        <v>2.5838779229061513E-3</v>
      </c>
      <c r="AG36" s="36">
        <v>1.7708608475279292E-2</v>
      </c>
      <c r="AH36" s="36">
        <v>1.3002685502571673E-2</v>
      </c>
      <c r="AI36" s="36">
        <v>2.0210933991448581E-3</v>
      </c>
      <c r="AJ36" s="36">
        <v>2.2378034327580893E-4</v>
      </c>
      <c r="AK36" s="37">
        <v>4.1442282815697343E-3</v>
      </c>
      <c r="AL36" s="35">
        <v>2.9482512782216529E-11</v>
      </c>
      <c r="AM36" s="36">
        <v>-5.4156116651417185E-3</v>
      </c>
      <c r="AN36" s="36">
        <v>4.6034395953418246E-5</v>
      </c>
      <c r="AO36" s="36">
        <v>3.3854190970936116E-3</v>
      </c>
      <c r="AP36" s="36">
        <v>2.2127040071078737E-2</v>
      </c>
      <c r="AQ36" s="36">
        <v>1.7040531953650465E-2</v>
      </c>
      <c r="AR36" s="36">
        <v>2.8486091003048141E-3</v>
      </c>
      <c r="AS36" s="36">
        <v>4.661252482732898E-4</v>
      </c>
      <c r="AT36" s="37">
        <v>5.1319681787014562E-3</v>
      </c>
    </row>
    <row r="37" spans="1:46" x14ac:dyDescent="0.3">
      <c r="A37" s="30">
        <v>2002</v>
      </c>
      <c r="B37" s="41">
        <v>133</v>
      </c>
      <c r="C37" s="42">
        <v>32</v>
      </c>
      <c r="D37" s="42">
        <v>11</v>
      </c>
      <c r="E37" s="42">
        <v>30</v>
      </c>
      <c r="F37" s="42">
        <v>10</v>
      </c>
      <c r="G37" s="42">
        <v>31</v>
      </c>
      <c r="H37" s="42">
        <v>8</v>
      </c>
      <c r="I37" s="42">
        <v>3</v>
      </c>
      <c r="J37" s="43">
        <v>8</v>
      </c>
      <c r="K37" s="36">
        <v>0.90415155682528825</v>
      </c>
      <c r="L37" s="36">
        <v>0.96273273289550043</v>
      </c>
      <c r="M37" s="36">
        <v>0.99934829628666999</v>
      </c>
      <c r="N37" s="36">
        <v>0.53098454674628914</v>
      </c>
      <c r="O37" s="36">
        <v>0.50130705365959538</v>
      </c>
      <c r="P37" s="36">
        <v>0.86306621936577455</v>
      </c>
      <c r="Q37" s="36">
        <v>0.95367748344900072</v>
      </c>
      <c r="R37" s="36">
        <v>0.92569566055987906</v>
      </c>
      <c r="S37" s="36">
        <v>0.41540218348914471</v>
      </c>
      <c r="T37" s="35">
        <v>-2.2451867481956037E-3</v>
      </c>
      <c r="U37" s="36">
        <v>-7.7320182930586574E-3</v>
      </c>
      <c r="V37" s="36">
        <v>-6.2879246231325797E-4</v>
      </c>
      <c r="W37" s="36">
        <v>1.8015587130220819E-3</v>
      </c>
      <c r="X37" s="36">
        <v>1.108918578087123E-2</v>
      </c>
      <c r="Y37" s="36">
        <v>7.5620408919538995E-3</v>
      </c>
      <c r="Z37" s="36">
        <v>2.4440539325682911E-3</v>
      </c>
      <c r="AA37" s="36">
        <v>-1.1112498921083902E-4</v>
      </c>
      <c r="AB37" s="37">
        <v>4.0823717033179495E-3</v>
      </c>
      <c r="AC37" s="36">
        <v>-1.2788048355978736E-3</v>
      </c>
      <c r="AD37" s="36">
        <v>-7.6712428373101925E-3</v>
      </c>
      <c r="AE37" s="36">
        <v>-6.0739018368346413E-4</v>
      </c>
      <c r="AF37" s="36">
        <v>2.6131135612086462E-3</v>
      </c>
      <c r="AG37" s="36">
        <v>1.8974566882650094E-2</v>
      </c>
      <c r="AH37" s="36">
        <v>1.3125142247617086E-2</v>
      </c>
      <c r="AI37" s="36">
        <v>2.7252363330908212E-3</v>
      </c>
      <c r="AJ37" s="36">
        <v>3.0870584286521278E-4</v>
      </c>
      <c r="AK37" s="37">
        <v>3.6392925757532803E-3</v>
      </c>
      <c r="AL37" s="35">
        <v>-4.8279394726874558E-11</v>
      </c>
      <c r="AM37" s="36">
        <v>-5.2829695200409732E-3</v>
      </c>
      <c r="AN37" s="36">
        <v>-7.1165171335826292E-5</v>
      </c>
      <c r="AO37" s="36">
        <v>3.4824101908745939E-3</v>
      </c>
      <c r="AP37" s="36">
        <v>2.3806007970298793E-2</v>
      </c>
      <c r="AQ37" s="36">
        <v>1.7136401906954399E-2</v>
      </c>
      <c r="AR37" s="36">
        <v>3.6011950779664321E-3</v>
      </c>
      <c r="AS37" s="36">
        <v>6.1586269190118251E-4</v>
      </c>
      <c r="AT37" s="37">
        <v>4.5722969689377174E-3</v>
      </c>
    </row>
    <row r="38" spans="1:46" x14ac:dyDescent="0.3">
      <c r="A38" s="30">
        <v>2003</v>
      </c>
      <c r="B38" s="41">
        <v>133</v>
      </c>
      <c r="C38" s="42">
        <v>32</v>
      </c>
      <c r="D38" s="42">
        <v>11</v>
      </c>
      <c r="E38" s="42">
        <v>30</v>
      </c>
      <c r="F38" s="42">
        <v>10</v>
      </c>
      <c r="G38" s="42">
        <v>31</v>
      </c>
      <c r="H38" s="42">
        <v>8</v>
      </c>
      <c r="I38" s="42">
        <v>3</v>
      </c>
      <c r="J38" s="43">
        <v>8</v>
      </c>
      <c r="K38" s="36">
        <v>0.90460609907577783</v>
      </c>
      <c r="L38" s="36">
        <v>0.96175182345463406</v>
      </c>
      <c r="M38" s="36">
        <v>0.99930524578151525</v>
      </c>
      <c r="N38" s="36">
        <v>0.55762495549797186</v>
      </c>
      <c r="O38" s="36">
        <v>0.50916060106264072</v>
      </c>
      <c r="P38" s="36">
        <v>0.66077661812961241</v>
      </c>
      <c r="Q38" s="36">
        <v>0.95687447211501209</v>
      </c>
      <c r="R38" s="36">
        <v>0.93245241666709988</v>
      </c>
      <c r="S38" s="36">
        <v>0.40070854816306989</v>
      </c>
      <c r="T38" s="35">
        <v>-2.8324643536611063E-3</v>
      </c>
      <c r="U38" s="36">
        <v>-8.4366513492992699E-3</v>
      </c>
      <c r="V38" s="36">
        <v>-6.5115600630337315E-4</v>
      </c>
      <c r="W38" s="36">
        <v>1.8177629517739716E-3</v>
      </c>
      <c r="X38" s="36">
        <v>8.394556771191386E-3</v>
      </c>
      <c r="Y38" s="36">
        <v>8.7939730578679449E-3</v>
      </c>
      <c r="Z38" s="36">
        <v>3.1651339997803003E-3</v>
      </c>
      <c r="AA38" s="36">
        <v>-6.5920477476435493E-4</v>
      </c>
      <c r="AB38" s="37">
        <v>3.490404515670037E-3</v>
      </c>
      <c r="AC38" s="36">
        <v>-1.7710411429519197E-3</v>
      </c>
      <c r="AD38" s="36">
        <v>-8.3528908477507186E-3</v>
      </c>
      <c r="AE38" s="36">
        <v>-6.3027107395405432E-4</v>
      </c>
      <c r="AF38" s="36">
        <v>3.2604479683377577E-3</v>
      </c>
      <c r="AG38" s="36">
        <v>1.8928494349749133E-2</v>
      </c>
      <c r="AH38" s="36">
        <v>1.1977253894972811E-2</v>
      </c>
      <c r="AI38" s="36">
        <v>3.3696580173306553E-3</v>
      </c>
      <c r="AJ38" s="36">
        <v>-2.2701638194393616E-4</v>
      </c>
      <c r="AK38" s="37">
        <v>2.8034209978541978E-3</v>
      </c>
      <c r="AL38" s="35">
        <v>1.3425088539449897E-10</v>
      </c>
      <c r="AM38" s="36">
        <v>-5.2339553828106549E-3</v>
      </c>
      <c r="AN38" s="36">
        <v>1.2093331699107704E-4</v>
      </c>
      <c r="AO38" s="36">
        <v>4.6472200519016692E-3</v>
      </c>
      <c r="AP38" s="36">
        <v>2.5894364186965124E-2</v>
      </c>
      <c r="AQ38" s="36">
        <v>1.7369508341787011E-2</v>
      </c>
      <c r="AR38" s="36">
        <v>4.747496670572302E-3</v>
      </c>
      <c r="AS38" s="36">
        <v>6.6408088698553417E-5</v>
      </c>
      <c r="AT38" s="37">
        <v>3.8441180643664476E-3</v>
      </c>
    </row>
    <row r="39" spans="1:46" x14ac:dyDescent="0.3">
      <c r="A39" s="30">
        <v>2004</v>
      </c>
      <c r="B39" s="41">
        <v>134</v>
      </c>
      <c r="C39" s="42">
        <v>31</v>
      </c>
      <c r="D39" s="42">
        <v>12</v>
      </c>
      <c r="E39" s="42">
        <v>31</v>
      </c>
      <c r="F39" s="42">
        <v>9</v>
      </c>
      <c r="G39" s="42">
        <v>30</v>
      </c>
      <c r="H39" s="42">
        <v>8</v>
      </c>
      <c r="I39" s="42">
        <v>4</v>
      </c>
      <c r="J39" s="43">
        <v>9</v>
      </c>
      <c r="K39" s="36">
        <v>0.91737328144768049</v>
      </c>
      <c r="L39" s="36">
        <v>0.96097925597704936</v>
      </c>
      <c r="M39" s="36">
        <v>0.99930888280899899</v>
      </c>
      <c r="N39" s="36">
        <v>0.59549428154536665</v>
      </c>
      <c r="O39" s="36">
        <v>0.46988075133250645</v>
      </c>
      <c r="P39" s="36">
        <v>0.62146330801661709</v>
      </c>
      <c r="Q39" s="36">
        <v>0.96334640221990697</v>
      </c>
      <c r="R39" s="36">
        <v>0.93456678284147121</v>
      </c>
      <c r="S39" s="36">
        <v>0.78640793460493463</v>
      </c>
      <c r="T39" s="35">
        <v>-2.8422897535260983E-3</v>
      </c>
      <c r="U39" s="36">
        <v>-8.0956152758838995E-3</v>
      </c>
      <c r="V39" s="36">
        <v>-6.3149397374082995E-4</v>
      </c>
      <c r="W39" s="36">
        <v>1.8800078705279361E-3</v>
      </c>
      <c r="X39" s="36">
        <v>6.309403196946956E-3</v>
      </c>
      <c r="Y39" s="36">
        <v>6.2888130735365344E-3</v>
      </c>
      <c r="Z39" s="36">
        <v>2.2384186767256588E-3</v>
      </c>
      <c r="AA39" s="36">
        <v>-8.296880282735805E-4</v>
      </c>
      <c r="AB39" s="37">
        <v>1.2081528330899138E-3</v>
      </c>
      <c r="AC39" s="36">
        <v>-1.8208808715696535E-3</v>
      </c>
      <c r="AD39" s="36">
        <v>-8.0213406899511328E-3</v>
      </c>
      <c r="AE39" s="36">
        <v>-6.1182020850039263E-4</v>
      </c>
      <c r="AF39" s="36">
        <v>3.1342460683845812E-3</v>
      </c>
      <c r="AG39" s="36">
        <v>1.7048999759427051E-2</v>
      </c>
      <c r="AH39" s="36">
        <v>1.0425809789442436E-2</v>
      </c>
      <c r="AI39" s="36">
        <v>2.4515651649841151E-3</v>
      </c>
      <c r="AJ39" s="36">
        <v>-4.8166529030241773E-4</v>
      </c>
      <c r="AK39" s="37">
        <v>2.2496252186841852E-3</v>
      </c>
      <c r="AL39" s="35">
        <v>-1.1416184674432865E-10</v>
      </c>
      <c r="AM39" s="36">
        <v>-4.8406147292706517E-3</v>
      </c>
      <c r="AN39" s="36">
        <v>1.6944009621730455E-4</v>
      </c>
      <c r="AO39" s="36">
        <v>4.4918722592811947E-3</v>
      </c>
      <c r="AP39" s="36">
        <v>2.3633408554311872E-2</v>
      </c>
      <c r="AQ39" s="36">
        <v>1.5790769633205293E-2</v>
      </c>
      <c r="AR39" s="36">
        <v>3.5205538410920598E-3</v>
      </c>
      <c r="AS39" s="36">
        <v>-1.8193608735272217E-4</v>
      </c>
      <c r="AT39" s="37">
        <v>3.1527165640626111E-3</v>
      </c>
    </row>
    <row r="40" spans="1:46" x14ac:dyDescent="0.3">
      <c r="A40" s="30">
        <v>2005</v>
      </c>
      <c r="B40" s="41">
        <v>147</v>
      </c>
      <c r="C40" s="42">
        <v>34</v>
      </c>
      <c r="D40" s="42">
        <v>13</v>
      </c>
      <c r="E40" s="42">
        <v>31</v>
      </c>
      <c r="F40" s="42">
        <v>12</v>
      </c>
      <c r="G40" s="42">
        <v>35</v>
      </c>
      <c r="H40" s="42">
        <v>10</v>
      </c>
      <c r="I40" s="42">
        <v>3</v>
      </c>
      <c r="J40" s="43">
        <v>9</v>
      </c>
      <c r="K40" s="36">
        <v>0.88490702700136481</v>
      </c>
      <c r="L40" s="36">
        <v>0.99536188095282063</v>
      </c>
      <c r="M40" s="36">
        <v>0.99949026816976061</v>
      </c>
      <c r="N40" s="36">
        <v>0.62715810502214142</v>
      </c>
      <c r="O40" s="36">
        <v>0.54076652343145293</v>
      </c>
      <c r="P40" s="36">
        <v>0.89096063296072592</v>
      </c>
      <c r="Q40" s="36">
        <v>0.98597112164636425</v>
      </c>
      <c r="R40" s="36">
        <v>0.66753411711551869</v>
      </c>
      <c r="S40" s="36">
        <v>0.78831215258486964</v>
      </c>
      <c r="T40" s="35">
        <v>-2.9336781121070948E-3</v>
      </c>
      <c r="U40" s="36">
        <v>-8.4289787112308157E-3</v>
      </c>
      <c r="V40" s="36">
        <v>-7.3404369249488075E-4</v>
      </c>
      <c r="W40" s="36">
        <v>1.85642182004332E-3</v>
      </c>
      <c r="X40" s="36">
        <v>8.3196540377259518E-3</v>
      </c>
      <c r="Y40" s="36">
        <v>4.7654846943611887E-3</v>
      </c>
      <c r="Z40" s="36">
        <v>2.0291522133245262E-3</v>
      </c>
      <c r="AA40" s="36">
        <v>-8.5544559946904887E-4</v>
      </c>
      <c r="AB40" s="37">
        <v>1.2851560903144031E-3</v>
      </c>
      <c r="AC40" s="36">
        <v>-1.6806703613526201E-3</v>
      </c>
      <c r="AD40" s="36">
        <v>-8.3749717757249844E-3</v>
      </c>
      <c r="AE40" s="36">
        <v>-7.1646550910244337E-4</v>
      </c>
      <c r="AF40" s="36">
        <v>3.0190430184807958E-3</v>
      </c>
      <c r="AG40" s="36">
        <v>1.9008666960884418E-2</v>
      </c>
      <c r="AH40" s="36">
        <v>8.5884874948295251E-3</v>
      </c>
      <c r="AI40" s="36">
        <v>2.2007908645743182E-3</v>
      </c>
      <c r="AJ40" s="36">
        <v>-3.4478140216570363E-4</v>
      </c>
      <c r="AK40" s="37">
        <v>2.247124820343515E-3</v>
      </c>
      <c r="AL40" s="35">
        <v>5.7155674336657879E-11</v>
      </c>
      <c r="AM40" s="36">
        <v>-5.4235408570719752E-3</v>
      </c>
      <c r="AN40" s="36">
        <v>5.0316564957249722E-5</v>
      </c>
      <c r="AO40" s="36">
        <v>4.1244094477172043E-3</v>
      </c>
      <c r="AP40" s="36">
        <v>2.4935180949420498E-2</v>
      </c>
      <c r="AQ40" s="36">
        <v>1.2891561497897875E-2</v>
      </c>
      <c r="AR40" s="36">
        <v>3.1198772473945177E-3</v>
      </c>
      <c r="AS40" s="36">
        <v>-7.7114886623516556E-5</v>
      </c>
      <c r="AT40" s="37">
        <v>3.0136695849840101E-3</v>
      </c>
    </row>
    <row r="41" spans="1:46" x14ac:dyDescent="0.3">
      <c r="A41" s="30">
        <v>2006</v>
      </c>
      <c r="B41" s="41">
        <v>146</v>
      </c>
      <c r="C41" s="42">
        <v>34</v>
      </c>
      <c r="D41" s="42">
        <v>14</v>
      </c>
      <c r="E41" s="42">
        <v>31</v>
      </c>
      <c r="F41" s="42">
        <v>12</v>
      </c>
      <c r="G41" s="42">
        <v>34</v>
      </c>
      <c r="H41" s="42">
        <v>10</v>
      </c>
      <c r="I41" s="42">
        <v>3</v>
      </c>
      <c r="J41" s="43">
        <v>8</v>
      </c>
      <c r="K41" s="36">
        <v>0.87560967486084706</v>
      </c>
      <c r="L41" s="36">
        <v>0.99507591486881941</v>
      </c>
      <c r="M41" s="36">
        <v>0.99981259117447496</v>
      </c>
      <c r="N41" s="36">
        <v>0.64630202463868636</v>
      </c>
      <c r="O41" s="36">
        <v>0.52612580141034571</v>
      </c>
      <c r="P41" s="36">
        <v>0.88003947530634652</v>
      </c>
      <c r="Q41" s="36">
        <v>0.98761709083826066</v>
      </c>
      <c r="R41" s="36">
        <v>0.62722200150848606</v>
      </c>
      <c r="S41" s="36">
        <v>0.76871026392401387</v>
      </c>
      <c r="T41" s="35">
        <v>-2.6559033792362607E-3</v>
      </c>
      <c r="U41" s="36">
        <v>-7.9591302474615461E-3</v>
      </c>
      <c r="V41" s="36">
        <v>-5.6661831299976561E-4</v>
      </c>
      <c r="W41" s="36">
        <v>2.4018325321605223E-3</v>
      </c>
      <c r="X41" s="36">
        <v>6.8990585017407319E-3</v>
      </c>
      <c r="Y41" s="36">
        <v>5.7137848496553855E-3</v>
      </c>
      <c r="Z41" s="36">
        <v>2.1662287157184763E-3</v>
      </c>
      <c r="AA41" s="36">
        <v>-9.9628587581716247E-4</v>
      </c>
      <c r="AB41" s="37">
        <v>1.1677274765714714E-3</v>
      </c>
      <c r="AC41" s="36">
        <v>-1.4431393165976376E-3</v>
      </c>
      <c r="AD41" s="36">
        <v>-7.9067393904745254E-3</v>
      </c>
      <c r="AE41" s="36">
        <v>-5.5529725005417003E-4</v>
      </c>
      <c r="AF41" s="36">
        <v>3.2492287401917536E-3</v>
      </c>
      <c r="AG41" s="36">
        <v>1.627705201341308E-2</v>
      </c>
      <c r="AH41" s="36">
        <v>1.0035097239001959E-2</v>
      </c>
      <c r="AI41" s="36">
        <v>2.3159559662219013E-3</v>
      </c>
      <c r="AJ41" s="36">
        <v>-4.3195192753613164E-4</v>
      </c>
      <c r="AK41" s="37">
        <v>2.1034758795826871E-3</v>
      </c>
      <c r="AL41" s="35">
        <v>2.5904668894335822E-11</v>
      </c>
      <c r="AM41" s="36">
        <v>-5.3422500570383296E-3</v>
      </c>
      <c r="AN41" s="36">
        <v>1.4858669996813437E-4</v>
      </c>
      <c r="AO41" s="36">
        <v>4.1395051953406472E-3</v>
      </c>
      <c r="AP41" s="36">
        <v>2.0720780081709328E-2</v>
      </c>
      <c r="AQ41" s="36">
        <v>1.3884359231488069E-2</v>
      </c>
      <c r="AR41" s="36">
        <v>3.1651890224938654E-3</v>
      </c>
      <c r="AS41" s="36">
        <v>-2.3880036985594316E-4</v>
      </c>
      <c r="AT41" s="37">
        <v>2.7249623066372044E-3</v>
      </c>
    </row>
    <row r="42" spans="1:46" x14ac:dyDescent="0.3">
      <c r="A42" s="30">
        <v>2007</v>
      </c>
      <c r="B42" s="41">
        <v>149</v>
      </c>
      <c r="C42" s="42">
        <v>37</v>
      </c>
      <c r="D42" s="42">
        <v>14</v>
      </c>
      <c r="E42" s="42">
        <v>31</v>
      </c>
      <c r="F42" s="42">
        <v>12</v>
      </c>
      <c r="G42" s="42">
        <v>32</v>
      </c>
      <c r="H42" s="42">
        <v>10</v>
      </c>
      <c r="I42" s="42">
        <v>3</v>
      </c>
      <c r="J42" s="43">
        <v>10</v>
      </c>
      <c r="K42" s="36">
        <v>0.86913980584449102</v>
      </c>
      <c r="L42" s="36">
        <v>0.9979511414960982</v>
      </c>
      <c r="M42" s="36">
        <v>0.99979549959973824</v>
      </c>
      <c r="N42" s="36">
        <v>0.67569287927115307</v>
      </c>
      <c r="O42" s="36">
        <v>0.53101383812798553</v>
      </c>
      <c r="P42" s="36">
        <v>0.88464043625983713</v>
      </c>
      <c r="Q42" s="36">
        <v>0.98924526945527291</v>
      </c>
      <c r="R42" s="36">
        <v>0.57808901849407923</v>
      </c>
      <c r="S42" s="36">
        <v>0.77895394393102446</v>
      </c>
      <c r="T42" s="35">
        <v>-2.723045029173041E-3</v>
      </c>
      <c r="U42" s="36">
        <v>-7.501118554393121E-3</v>
      </c>
      <c r="V42" s="36">
        <v>-8.6842277180190764E-4</v>
      </c>
      <c r="W42" s="36">
        <v>1.7211273302037888E-3</v>
      </c>
      <c r="X42" s="36">
        <v>5.0438876138230943E-3</v>
      </c>
      <c r="Y42" s="36">
        <v>5.9845500025006802E-3</v>
      </c>
      <c r="Z42" s="36">
        <v>1.8344505825957777E-3</v>
      </c>
      <c r="AA42" s="36">
        <v>-1.0311980174746251E-3</v>
      </c>
      <c r="AB42" s="37">
        <v>1.1207723748858798E-3</v>
      </c>
      <c r="AC42" s="36">
        <v>-1.5737287479429477E-3</v>
      </c>
      <c r="AD42" s="36">
        <v>-7.495021383428226E-3</v>
      </c>
      <c r="AE42" s="36">
        <v>-8.5765913439053492E-4</v>
      </c>
      <c r="AF42" s="36">
        <v>2.417274607491908E-3</v>
      </c>
      <c r="AG42" s="36">
        <v>1.3756071971980503E-2</v>
      </c>
      <c r="AH42" s="36">
        <v>9.9989059334020611E-3</v>
      </c>
      <c r="AI42" s="36">
        <v>1.9245672498252196E-3</v>
      </c>
      <c r="AJ42" s="36">
        <v>-4.6390773478677494E-4</v>
      </c>
      <c r="AK42" s="37">
        <v>2.0317129535499137E-3</v>
      </c>
      <c r="AL42" s="35">
        <v>-2.713964817936208E-10</v>
      </c>
      <c r="AM42" s="36">
        <v>-4.6904230318628578E-3</v>
      </c>
      <c r="AN42" s="36">
        <v>-2.6278184300747665E-5</v>
      </c>
      <c r="AO42" s="36">
        <v>3.2208556022406175E-3</v>
      </c>
      <c r="AP42" s="36">
        <v>1.8009702947679156E-2</v>
      </c>
      <c r="AQ42" s="36">
        <v>1.4123468997092811E-2</v>
      </c>
      <c r="AR42" s="36">
        <v>2.6475403649907823E-3</v>
      </c>
      <c r="AS42" s="36">
        <v>-2.7158264510109752E-4</v>
      </c>
      <c r="AT42" s="37">
        <v>2.6783463508375685E-3</v>
      </c>
    </row>
    <row r="43" spans="1:46" x14ac:dyDescent="0.3">
      <c r="A43" s="30">
        <v>2008</v>
      </c>
      <c r="B43" s="41">
        <v>148</v>
      </c>
      <c r="C43" s="42">
        <v>36</v>
      </c>
      <c r="D43" s="42">
        <v>14</v>
      </c>
      <c r="E43" s="42">
        <v>31</v>
      </c>
      <c r="F43" s="42">
        <v>12</v>
      </c>
      <c r="G43" s="42">
        <v>32</v>
      </c>
      <c r="H43" s="42">
        <v>10</v>
      </c>
      <c r="I43" s="42">
        <v>3</v>
      </c>
      <c r="J43" s="43">
        <v>10</v>
      </c>
      <c r="K43" s="36">
        <v>0.854830046858014</v>
      </c>
      <c r="L43" s="36">
        <v>0.99731510903644449</v>
      </c>
      <c r="M43" s="36">
        <v>0.99978380305327175</v>
      </c>
      <c r="N43" s="36">
        <v>0.70581787427806453</v>
      </c>
      <c r="O43" s="36">
        <v>0.51829266219950287</v>
      </c>
      <c r="P43" s="36">
        <v>0.87231258576831194</v>
      </c>
      <c r="Q43" s="36">
        <v>0.99018988266655894</v>
      </c>
      <c r="R43" s="36">
        <v>0.53856258258890588</v>
      </c>
      <c r="S43" s="36">
        <v>0.76111069401542275</v>
      </c>
      <c r="T43" s="35">
        <v>-2.5642153289910374E-3</v>
      </c>
      <c r="U43" s="36">
        <v>-7.2743486426287947E-3</v>
      </c>
      <c r="V43" s="36">
        <v>-8.0247785092454492E-4</v>
      </c>
      <c r="W43" s="36">
        <v>1.396656015467983E-3</v>
      </c>
      <c r="X43" s="36">
        <v>4.4532954844730297E-3</v>
      </c>
      <c r="Y43" s="36">
        <v>7.6512133827203455E-3</v>
      </c>
      <c r="Z43" s="36">
        <v>1.9448402937517104E-3</v>
      </c>
      <c r="AA43" s="36">
        <v>-1.021067568484891E-3</v>
      </c>
      <c r="AB43" s="37">
        <v>1.1242930375761123E-3</v>
      </c>
      <c r="AC43" s="36">
        <v>-1.3181254462953497E-3</v>
      </c>
      <c r="AD43" s="36">
        <v>-7.2578464298615362E-3</v>
      </c>
      <c r="AE43" s="36">
        <v>-7.9159535617791732E-4</v>
      </c>
      <c r="AF43" s="36">
        <v>2.2093055559144694E-3</v>
      </c>
      <c r="AG43" s="36">
        <v>1.4055826109931268E-2</v>
      </c>
      <c r="AH43" s="36">
        <v>1.1554290430529425E-2</v>
      </c>
      <c r="AI43" s="36">
        <v>2.0557989399200487E-3</v>
      </c>
      <c r="AJ43" s="36">
        <v>-6.1709265902389792E-4</v>
      </c>
      <c r="AK43" s="37">
        <v>2.1334168646682584E-3</v>
      </c>
      <c r="AL43" s="35">
        <v>-1.0057759496345741E-10</v>
      </c>
      <c r="AM43" s="36">
        <v>-4.93335025305094E-3</v>
      </c>
      <c r="AN43" s="36">
        <v>-3.6792400427883176E-5</v>
      </c>
      <c r="AO43" s="36">
        <v>2.7931147635030739E-3</v>
      </c>
      <c r="AP43" s="36">
        <v>1.7611201287589667E-2</v>
      </c>
      <c r="AQ43" s="36">
        <v>1.5087635506711406E-2</v>
      </c>
      <c r="AR43" s="36">
        <v>2.6387342648466327E-3</v>
      </c>
      <c r="AS43" s="36">
        <v>-4.8843518931752504E-4</v>
      </c>
      <c r="AT43" s="37">
        <v>2.655148986135523E-3</v>
      </c>
    </row>
    <row r="44" spans="1:46" x14ac:dyDescent="0.3">
      <c r="A44" s="30">
        <v>2009</v>
      </c>
      <c r="B44" s="41">
        <v>147</v>
      </c>
      <c r="C44" s="42">
        <v>36</v>
      </c>
      <c r="D44" s="42">
        <v>15</v>
      </c>
      <c r="E44" s="42">
        <v>30</v>
      </c>
      <c r="F44" s="42">
        <v>11</v>
      </c>
      <c r="G44" s="42">
        <v>33</v>
      </c>
      <c r="H44" s="42">
        <v>10</v>
      </c>
      <c r="I44" s="42">
        <v>3</v>
      </c>
      <c r="J44" s="43">
        <v>9</v>
      </c>
      <c r="K44" s="36">
        <v>0.83788074033857263</v>
      </c>
      <c r="L44" s="36">
        <v>0.99726170985500795</v>
      </c>
      <c r="M44" s="36">
        <v>0.99981476994516405</v>
      </c>
      <c r="N44" s="36">
        <v>0.6601652813254153</v>
      </c>
      <c r="O44" s="36">
        <v>0.51040721434899239</v>
      </c>
      <c r="P44" s="36">
        <v>0.90020345192381568</v>
      </c>
      <c r="Q44" s="36">
        <v>0.98781793032315335</v>
      </c>
      <c r="R44" s="36">
        <v>0.52066737035859423</v>
      </c>
      <c r="S44" s="36">
        <v>0.714628208302867</v>
      </c>
      <c r="T44" s="35">
        <v>-3.2604720855125818E-3</v>
      </c>
      <c r="U44" s="36">
        <v>-8.4822896837056534E-3</v>
      </c>
      <c r="V44" s="36">
        <v>-1.6335955599743963E-3</v>
      </c>
      <c r="W44" s="36">
        <v>1.2855014961123219E-3</v>
      </c>
      <c r="X44" s="36">
        <v>4.0458752988760576E-3</v>
      </c>
      <c r="Y44" s="36">
        <v>7.5194721755987215E-3</v>
      </c>
      <c r="Z44" s="36">
        <v>1.6482164685615655E-3</v>
      </c>
      <c r="AA44" s="36">
        <v>-1.1205682372993362E-3</v>
      </c>
      <c r="AB44" s="37">
        <v>9.5768200159431415E-4</v>
      </c>
      <c r="AC44" s="36">
        <v>-1.9119368523980373E-3</v>
      </c>
      <c r="AD44" s="36">
        <v>-8.4604730020608268E-3</v>
      </c>
      <c r="AE44" s="36">
        <v>-1.6221631300414956E-3</v>
      </c>
      <c r="AF44" s="36">
        <v>2.4661998657787244E-3</v>
      </c>
      <c r="AG44" s="36">
        <v>1.2666407001934797E-2</v>
      </c>
      <c r="AH44" s="36">
        <v>1.1385542533217923E-2</v>
      </c>
      <c r="AI44" s="36">
        <v>1.8605193069935325E-3</v>
      </c>
      <c r="AJ44" s="36">
        <v>-6.8645614727672879E-4</v>
      </c>
      <c r="AK44" s="37">
        <v>2.2961608636467372E-3</v>
      </c>
      <c r="AL44" s="35">
        <v>-2.0070899378734541E-10</v>
      </c>
      <c r="AM44" s="36">
        <v>-4.98969356000199E-3</v>
      </c>
      <c r="AN44" s="36">
        <v>-5.2407118190502173E-4</v>
      </c>
      <c r="AO44" s="36">
        <v>3.5072691105207721E-3</v>
      </c>
      <c r="AP44" s="36">
        <v>1.7870784731957894E-2</v>
      </c>
      <c r="AQ44" s="36">
        <v>1.6918486514504349E-2</v>
      </c>
      <c r="AR44" s="36">
        <v>2.9138295811417083E-3</v>
      </c>
      <c r="AS44" s="36">
        <v>-4.7539084381421757E-4</v>
      </c>
      <c r="AT44" s="37">
        <v>3.1345839041126556E-3</v>
      </c>
    </row>
    <row r="45" spans="1:46" x14ac:dyDescent="0.3">
      <c r="A45" s="30">
        <v>2010</v>
      </c>
      <c r="B45" s="41">
        <v>146</v>
      </c>
      <c r="C45" s="42">
        <v>37</v>
      </c>
      <c r="D45" s="42">
        <v>15</v>
      </c>
      <c r="E45" s="42">
        <v>29</v>
      </c>
      <c r="F45" s="42">
        <v>11</v>
      </c>
      <c r="G45" s="42">
        <v>34</v>
      </c>
      <c r="H45" s="42">
        <v>10</v>
      </c>
      <c r="I45" s="42">
        <v>3</v>
      </c>
      <c r="J45" s="43">
        <v>7</v>
      </c>
      <c r="K45" s="36">
        <v>0.80519228372485618</v>
      </c>
      <c r="L45" s="36">
        <v>0.99787579701581597</v>
      </c>
      <c r="M45" s="36">
        <v>0.99979418240097429</v>
      </c>
      <c r="N45" s="36">
        <v>0.75446718011856695</v>
      </c>
      <c r="O45" s="36">
        <v>0.4974947314978006</v>
      </c>
      <c r="P45" s="36">
        <v>0.87440953420848433</v>
      </c>
      <c r="Q45" s="36">
        <v>0.98892543534987809</v>
      </c>
      <c r="R45" s="36">
        <v>0.50422032767969283</v>
      </c>
      <c r="S45" s="36">
        <v>0.31149949799883636</v>
      </c>
      <c r="T45" s="35">
        <v>-3.1386818880033969E-3</v>
      </c>
      <c r="U45" s="36">
        <v>-8.9702817261748218E-3</v>
      </c>
      <c r="V45" s="36">
        <v>-1.479439653031875E-3</v>
      </c>
      <c r="W45" s="36">
        <v>1.2116590188457892E-3</v>
      </c>
      <c r="X45" s="36">
        <v>4.1896210517522467E-3</v>
      </c>
      <c r="Y45" s="36">
        <v>8.4008187645973429E-3</v>
      </c>
      <c r="Z45" s="36">
        <v>1.4154384163182754E-3</v>
      </c>
      <c r="AA45" s="36">
        <v>-9.5781235254135944E-4</v>
      </c>
      <c r="AB45" s="37">
        <v>2.0046464270476664E-3</v>
      </c>
      <c r="AC45" s="36">
        <v>-1.7657519919958232E-3</v>
      </c>
      <c r="AD45" s="36">
        <v>-8.9550519662094288E-3</v>
      </c>
      <c r="AE45" s="36">
        <v>-1.4717223891319139E-3</v>
      </c>
      <c r="AF45" s="36">
        <v>2.5723742548203021E-3</v>
      </c>
      <c r="AG45" s="36">
        <v>1.1001494375028712E-2</v>
      </c>
      <c r="AH45" s="36">
        <v>1.0875597149511107E-2</v>
      </c>
      <c r="AI45" s="36">
        <v>1.51932658260333E-3</v>
      </c>
      <c r="AJ45" s="36">
        <v>-6.0561011223664145E-4</v>
      </c>
      <c r="AK45" s="37">
        <v>2.1144407928723984E-3</v>
      </c>
      <c r="AL45" s="35">
        <v>7.5132270038015381E-11</v>
      </c>
      <c r="AM45" s="36">
        <v>-5.5137022390751994E-3</v>
      </c>
      <c r="AN45" s="36">
        <v>-4.1159560489860132E-4</v>
      </c>
      <c r="AO45" s="36">
        <v>3.5884583188096788E-3</v>
      </c>
      <c r="AP45" s="36">
        <v>1.5344412446493429E-2</v>
      </c>
      <c r="AQ45" s="36">
        <v>1.5629662536448416E-2</v>
      </c>
      <c r="AR45" s="36">
        <v>2.7756013208855108E-3</v>
      </c>
      <c r="AS45" s="36">
        <v>-4.3912361643111322E-4</v>
      </c>
      <c r="AT45" s="37">
        <v>2.8359153340143935E-3</v>
      </c>
    </row>
    <row r="46" spans="1:46" x14ac:dyDescent="0.3">
      <c r="A46" s="30">
        <v>2011</v>
      </c>
      <c r="B46" s="41">
        <v>149</v>
      </c>
      <c r="C46" s="42">
        <v>37</v>
      </c>
      <c r="D46" s="42">
        <v>15</v>
      </c>
      <c r="E46" s="42">
        <v>31</v>
      </c>
      <c r="F46" s="42">
        <v>12</v>
      </c>
      <c r="G46" s="42">
        <v>32</v>
      </c>
      <c r="H46" s="42">
        <v>10</v>
      </c>
      <c r="I46" s="42">
        <v>3</v>
      </c>
      <c r="J46" s="43">
        <v>9</v>
      </c>
      <c r="K46" s="36">
        <v>0.81677118661812953</v>
      </c>
      <c r="L46" s="36">
        <v>0.99783894573900944</v>
      </c>
      <c r="M46" s="36">
        <v>0.9997874479500376</v>
      </c>
      <c r="N46" s="36">
        <v>0.91116923749504275</v>
      </c>
      <c r="O46" s="36">
        <v>0.51489885224783882</v>
      </c>
      <c r="P46" s="36">
        <v>0.85640137111664416</v>
      </c>
      <c r="Q46" s="36">
        <v>0.98926958288138522</v>
      </c>
      <c r="R46" s="36">
        <v>0.47314320895672651</v>
      </c>
      <c r="S46" s="36">
        <v>0.50059404581150091</v>
      </c>
      <c r="T46" s="35">
        <v>-2.9600237389456642E-3</v>
      </c>
      <c r="U46" s="36">
        <v>-8.5242428137634607E-3</v>
      </c>
      <c r="V46" s="36">
        <v>-1.6078996598946631E-3</v>
      </c>
      <c r="W46" s="36">
        <v>1.0831976724544727E-3</v>
      </c>
      <c r="X46" s="36">
        <v>1.9273238467698622E-3</v>
      </c>
      <c r="Y46" s="36">
        <v>7.1324151456062298E-3</v>
      </c>
      <c r="Z46" s="36">
        <v>1.3893606059488597E-3</v>
      </c>
      <c r="AA46" s="36">
        <v>-9.0812328244229041E-4</v>
      </c>
      <c r="AB46" s="37">
        <v>1.3958519586161698E-3</v>
      </c>
      <c r="AC46" s="36">
        <v>-1.6798566573428973E-3</v>
      </c>
      <c r="AD46" s="36">
        <v>-8.5118220977478884E-3</v>
      </c>
      <c r="AE46" s="36">
        <v>-1.5996848543531289E-3</v>
      </c>
      <c r="AF46" s="36">
        <v>2.2253431025240737E-3</v>
      </c>
      <c r="AG46" s="36">
        <v>9.5617619924218931E-3</v>
      </c>
      <c r="AH46" s="36">
        <v>1.000120392337003E-2</v>
      </c>
      <c r="AI46" s="36">
        <v>1.4702280272941301E-3</v>
      </c>
      <c r="AJ46" s="36">
        <v>-4.7613567836231828E-4</v>
      </c>
      <c r="AK46" s="37">
        <v>1.7933122690093829E-3</v>
      </c>
      <c r="AL46" s="35">
        <v>-1.1363144901931265E-10</v>
      </c>
      <c r="AM46" s="36">
        <v>-5.2067471845213742E-3</v>
      </c>
      <c r="AN46" s="36">
        <v>-5.9051547939235362E-4</v>
      </c>
      <c r="AO46" s="36">
        <v>3.0694302082752748E-3</v>
      </c>
      <c r="AP46" s="36">
        <v>1.3528746363217469E-2</v>
      </c>
      <c r="AQ46" s="36">
        <v>1.409016191522657E-2</v>
      </c>
      <c r="AR46" s="36">
        <v>3.7646733471110444E-3</v>
      </c>
      <c r="AS46" s="36">
        <v>-3.3290720074951994E-4</v>
      </c>
      <c r="AT46" s="37">
        <v>2.3848723178929148E-3</v>
      </c>
    </row>
    <row r="47" spans="1:46" x14ac:dyDescent="0.3">
      <c r="A47" s="30">
        <v>2012</v>
      </c>
      <c r="B47" s="41">
        <v>149</v>
      </c>
      <c r="C47" s="42">
        <v>37</v>
      </c>
      <c r="D47" s="42">
        <v>15</v>
      </c>
      <c r="E47" s="42">
        <v>32</v>
      </c>
      <c r="F47" s="42">
        <v>11</v>
      </c>
      <c r="G47" s="42">
        <v>32</v>
      </c>
      <c r="H47" s="42">
        <v>10</v>
      </c>
      <c r="I47" s="42">
        <v>3</v>
      </c>
      <c r="J47" s="43">
        <v>9</v>
      </c>
      <c r="K47" s="36">
        <v>0.81489413788956533</v>
      </c>
      <c r="L47" s="36">
        <v>0.99778767034237215</v>
      </c>
      <c r="M47" s="36">
        <v>0.99979771369927051</v>
      </c>
      <c r="N47" s="36">
        <v>0.90174662589556132</v>
      </c>
      <c r="O47" s="36">
        <v>0.50144029235041354</v>
      </c>
      <c r="P47" s="36">
        <v>0.85760872403088728</v>
      </c>
      <c r="Q47" s="36">
        <v>0.98775583941931899</v>
      </c>
      <c r="R47" s="36">
        <v>0.44727880405471249</v>
      </c>
      <c r="S47" s="36">
        <v>0.69429880304883507</v>
      </c>
      <c r="T47" s="35">
        <v>-2.9051984947730926E-3</v>
      </c>
      <c r="U47" s="36">
        <v>-9.2333727310312339E-3</v>
      </c>
      <c r="V47" s="36">
        <v>-1.3235127365710153E-3</v>
      </c>
      <c r="W47" s="36">
        <v>1.0202966645370926E-3</v>
      </c>
      <c r="X47" s="36">
        <v>1.7587867941609885E-3</v>
      </c>
      <c r="Y47" s="36">
        <v>6.3729982602912742E-3</v>
      </c>
      <c r="Z47" s="36">
        <v>2.0016639613878564E-3</v>
      </c>
      <c r="AA47" s="36">
        <v>-1.0628186046818791E-3</v>
      </c>
      <c r="AB47" s="37">
        <v>8.2921920348861091E-4</v>
      </c>
      <c r="AC47" s="36">
        <v>-1.599153992598959E-3</v>
      </c>
      <c r="AD47" s="36">
        <v>-9.2204914356557605E-3</v>
      </c>
      <c r="AE47" s="36">
        <v>-1.3163339293973256E-3</v>
      </c>
      <c r="AF47" s="36">
        <v>1.9361833022102518E-3</v>
      </c>
      <c r="AG47" s="36">
        <v>9.9001594628598706E-3</v>
      </c>
      <c r="AH47" s="36">
        <v>9.2393654080650481E-3</v>
      </c>
      <c r="AI47" s="36">
        <v>2.0528973246053449E-3</v>
      </c>
      <c r="AJ47" s="36">
        <v>-5.2261491117497284E-4</v>
      </c>
      <c r="AK47" s="37">
        <v>1.6612287961449007E-3</v>
      </c>
      <c r="AL47" s="35">
        <v>-5.6893455451552844E-11</v>
      </c>
      <c r="AM47" s="36">
        <v>-5.9500308323965755E-3</v>
      </c>
      <c r="AN47" s="36">
        <v>-3.1926271606688331E-4</v>
      </c>
      <c r="AO47" s="36">
        <v>2.646568831203826E-3</v>
      </c>
      <c r="AP47" s="36">
        <v>1.3712051401979668E-2</v>
      </c>
      <c r="AQ47" s="36">
        <v>1.3229260423565505E-2</v>
      </c>
      <c r="AR47" s="36">
        <v>4.419289615209078E-3</v>
      </c>
      <c r="AS47" s="36">
        <v>-3.9667428322363814E-4</v>
      </c>
      <c r="AT47" s="37">
        <v>2.1978273179348827E-3</v>
      </c>
    </row>
    <row r="48" spans="1:46" x14ac:dyDescent="0.3">
      <c r="A48" s="30">
        <v>2013</v>
      </c>
      <c r="B48" s="41">
        <v>153</v>
      </c>
      <c r="C48" s="42">
        <v>37</v>
      </c>
      <c r="D48" s="42">
        <v>17</v>
      </c>
      <c r="E48" s="42">
        <v>32</v>
      </c>
      <c r="F48" s="42">
        <v>11</v>
      </c>
      <c r="G48" s="42">
        <v>34</v>
      </c>
      <c r="H48" s="42">
        <v>10</v>
      </c>
      <c r="I48" s="42">
        <v>3</v>
      </c>
      <c r="J48" s="43">
        <v>9</v>
      </c>
      <c r="K48" s="36">
        <v>0.81815970069297816</v>
      </c>
      <c r="L48" s="36">
        <v>0.99775185129000366</v>
      </c>
      <c r="M48" s="36">
        <v>0.99984706053072325</v>
      </c>
      <c r="N48" s="36">
        <v>0.90498442682371782</v>
      </c>
      <c r="O48" s="36">
        <v>0.52598424411486877</v>
      </c>
      <c r="P48" s="36">
        <v>0.8640367063501353</v>
      </c>
      <c r="Q48" s="36">
        <v>0.98703788975989759</v>
      </c>
      <c r="R48" s="36">
        <v>0.38758383856375589</v>
      </c>
      <c r="S48" s="36">
        <v>0.87739247980011137</v>
      </c>
      <c r="T48" s="35">
        <v>-2.9218323050678135E-3</v>
      </c>
      <c r="U48" s="36">
        <v>-1.0030369438934376E-2</v>
      </c>
      <c r="V48" s="36">
        <v>-1.0506511820612674E-3</v>
      </c>
      <c r="W48" s="36">
        <v>1.2149670658507506E-3</v>
      </c>
      <c r="X48" s="36">
        <v>3.7701319100137418E-3</v>
      </c>
      <c r="Y48" s="36">
        <v>6.7620148032660303E-3</v>
      </c>
      <c r="Z48" s="36">
        <v>2.1244035629654295E-3</v>
      </c>
      <c r="AA48" s="36">
        <v>-7.4624863170574493E-4</v>
      </c>
      <c r="AB48" s="37">
        <v>5.5095995723012335E-4</v>
      </c>
      <c r="AC48" s="36">
        <v>-1.706306245501303E-3</v>
      </c>
      <c r="AD48" s="36">
        <v>-1.0017878281677587E-2</v>
      </c>
      <c r="AE48" s="36">
        <v>-1.0452829008324688E-3</v>
      </c>
      <c r="AF48" s="36">
        <v>1.92885144546475E-3</v>
      </c>
      <c r="AG48" s="36">
        <v>1.0151797963172315E-2</v>
      </c>
      <c r="AH48" s="36">
        <v>8.9718603780377746E-3</v>
      </c>
      <c r="AI48" s="36">
        <v>2.1875687077026209E-3</v>
      </c>
      <c r="AJ48" s="36">
        <v>-3.4044696839944933E-4</v>
      </c>
      <c r="AK48" s="37">
        <v>1.5960656859414842E-3</v>
      </c>
      <c r="AL48" s="35">
        <v>-1.4608383348296916E-10</v>
      </c>
      <c r="AM48" s="36">
        <v>-6.4119424854713518E-3</v>
      </c>
      <c r="AN48" s="36">
        <v>-4.4859561835564636E-5</v>
      </c>
      <c r="AO48" s="36">
        <v>2.6754067825315231E-3</v>
      </c>
      <c r="AP48" s="36">
        <v>1.4029158789306179E-2</v>
      </c>
      <c r="AQ48" s="36">
        <v>1.297408401441681E-2</v>
      </c>
      <c r="AR48" s="36">
        <v>4.483281998144577E-3</v>
      </c>
      <c r="AS48" s="36">
        <v>-1.9261025600440663E-4</v>
      </c>
      <c r="AT48" s="37">
        <v>2.1616770583589729E-3</v>
      </c>
    </row>
    <row r="49" spans="1:46" x14ac:dyDescent="0.3">
      <c r="A49" s="30">
        <v>2014</v>
      </c>
      <c r="B49" s="41">
        <v>154</v>
      </c>
      <c r="C49" s="42">
        <v>37</v>
      </c>
      <c r="D49" s="42">
        <v>17</v>
      </c>
      <c r="E49" s="42">
        <v>32</v>
      </c>
      <c r="F49" s="42">
        <v>11</v>
      </c>
      <c r="G49" s="42">
        <v>35</v>
      </c>
      <c r="H49" s="42">
        <v>10</v>
      </c>
      <c r="I49" s="42">
        <v>3</v>
      </c>
      <c r="J49" s="43">
        <v>9</v>
      </c>
      <c r="K49" s="36">
        <v>0.81129251259944002</v>
      </c>
      <c r="L49" s="36">
        <v>0.99765621131691073</v>
      </c>
      <c r="M49" s="36">
        <v>0.99984427645744778</v>
      </c>
      <c r="N49" s="36">
        <v>0.90508054865432808</v>
      </c>
      <c r="O49" s="36">
        <v>0.53637507259586958</v>
      </c>
      <c r="P49" s="36">
        <v>0.89374406375227144</v>
      </c>
      <c r="Q49" s="36">
        <v>0.98410899884924274</v>
      </c>
      <c r="R49" s="36">
        <v>0.35964892837057316</v>
      </c>
      <c r="S49" s="36">
        <v>0.87125329989460643</v>
      </c>
      <c r="T49" s="35">
        <v>-2.5138001457040283E-3</v>
      </c>
      <c r="U49" s="36">
        <v>-9.6019657781001022E-3</v>
      </c>
      <c r="V49" s="36">
        <v>-3.6475977041625226E-4</v>
      </c>
      <c r="W49" s="36">
        <v>1.3862233681854427E-3</v>
      </c>
      <c r="X49" s="36">
        <v>6.2000415801627424E-3</v>
      </c>
      <c r="Y49" s="36">
        <v>7.8023851531501699E-3</v>
      </c>
      <c r="Z49" s="36">
        <v>1.9326394021154118E-3</v>
      </c>
      <c r="AA49" s="36">
        <v>-9.6459415171229804E-4</v>
      </c>
      <c r="AB49" s="37">
        <v>4.7686757427790665E-4</v>
      </c>
      <c r="AC49" s="36">
        <v>-1.4225264089591939E-3</v>
      </c>
      <c r="AD49" s="36">
        <v>-9.5893739903861984E-3</v>
      </c>
      <c r="AE49" s="36">
        <v>-3.594880822448137E-4</v>
      </c>
      <c r="AF49" s="36">
        <v>2.2305185997574029E-3</v>
      </c>
      <c r="AG49" s="36">
        <v>1.0917416890218386E-2</v>
      </c>
      <c r="AH49" s="36">
        <v>9.3874916937575666E-3</v>
      </c>
      <c r="AI49" s="36">
        <v>2.0047066571383288E-3</v>
      </c>
      <c r="AJ49" s="36">
        <v>-4.0477359172337547E-4</v>
      </c>
      <c r="AK49" s="37">
        <v>1.3353650488064121E-3</v>
      </c>
      <c r="AL49" s="35">
        <v>-1.4940527750596328E-10</v>
      </c>
      <c r="AM49" s="36">
        <v>-6.6680616333300319E-3</v>
      </c>
      <c r="AN49" s="36">
        <v>5.6876437885947854E-4</v>
      </c>
      <c r="AO49" s="36">
        <v>2.8912992335434068E-3</v>
      </c>
      <c r="AP49" s="36">
        <v>1.4255322744791441E-2</v>
      </c>
      <c r="AQ49" s="36">
        <v>1.2541228651678879E-2</v>
      </c>
      <c r="AR49" s="36">
        <v>3.8686447999544149E-3</v>
      </c>
      <c r="AS49" s="36">
        <v>-2.5736822931603302E-4</v>
      </c>
      <c r="AT49" s="37">
        <v>1.7323808123375067E-3</v>
      </c>
    </row>
    <row r="50" spans="1:46" x14ac:dyDescent="0.3">
      <c r="A50" s="30">
        <v>2015</v>
      </c>
      <c r="B50" s="41">
        <v>155</v>
      </c>
      <c r="C50" s="42">
        <v>37</v>
      </c>
      <c r="D50" s="42">
        <v>17</v>
      </c>
      <c r="E50" s="42">
        <v>31</v>
      </c>
      <c r="F50" s="42">
        <v>11</v>
      </c>
      <c r="G50" s="42">
        <v>37</v>
      </c>
      <c r="H50" s="42">
        <v>10</v>
      </c>
      <c r="I50" s="42">
        <v>3</v>
      </c>
      <c r="J50" s="43">
        <v>9</v>
      </c>
      <c r="K50" s="36">
        <v>0.79622372450718404</v>
      </c>
      <c r="L50" s="36">
        <v>0.99756660024218868</v>
      </c>
      <c r="M50" s="36">
        <v>0.99986247003369644</v>
      </c>
      <c r="N50" s="36">
        <v>0.8920491917529495</v>
      </c>
      <c r="O50" s="36">
        <v>0.54251778245913773</v>
      </c>
      <c r="P50" s="36">
        <v>0.90593295801841012</v>
      </c>
      <c r="Q50" s="36">
        <v>0.98113318323828058</v>
      </c>
      <c r="R50" s="36">
        <v>0.33076659938953756</v>
      </c>
      <c r="S50" s="36">
        <v>0.86688120066911112</v>
      </c>
      <c r="T50" s="35">
        <v>-2.4355994220597141E-3</v>
      </c>
      <c r="U50" s="36">
        <v>-8.7640994375770727E-3</v>
      </c>
      <c r="V50" s="36">
        <v>-6.2568554191818108E-4</v>
      </c>
      <c r="W50" s="36">
        <v>1.2174321475738467E-3</v>
      </c>
      <c r="X50" s="36">
        <v>2.8778176779731554E-3</v>
      </c>
      <c r="Y50" s="36">
        <v>6.2613911364539617E-3</v>
      </c>
      <c r="Z50" s="36">
        <v>1.8444455051093583E-3</v>
      </c>
      <c r="AA50" s="36">
        <v>-9.8997191157707606E-4</v>
      </c>
      <c r="AB50" s="37">
        <v>4.7042735040129271E-4</v>
      </c>
      <c r="AC50" s="36">
        <v>-1.5083948391230045E-3</v>
      </c>
      <c r="AD50" s="36">
        <v>-8.7558422130065792E-3</v>
      </c>
      <c r="AE50" s="36">
        <v>-6.2050847985269792E-4</v>
      </c>
      <c r="AF50" s="36">
        <v>2.4330827479819793E-3</v>
      </c>
      <c r="AG50" s="36">
        <v>5.9299088042505041E-3</v>
      </c>
      <c r="AH50" s="36">
        <v>7.9424750400902983E-3</v>
      </c>
      <c r="AI50" s="36">
        <v>1.9140509341796722E-3</v>
      </c>
      <c r="AJ50" s="36">
        <v>-3.9421393339335564E-4</v>
      </c>
      <c r="AK50" s="37">
        <v>1.2798883824502911E-3</v>
      </c>
      <c r="AL50" s="35">
        <v>3.935516087411712E-11</v>
      </c>
      <c r="AM50" s="36">
        <v>-5.3056011283030011E-3</v>
      </c>
      <c r="AN50" s="36">
        <v>3.4778487295820422E-4</v>
      </c>
      <c r="AO50" s="36">
        <v>3.3341429343622222E-3</v>
      </c>
      <c r="AP50" s="36">
        <v>8.7690685888024995E-3</v>
      </c>
      <c r="AQ50" s="36">
        <v>1.173747942127496E-2</v>
      </c>
      <c r="AR50" s="36">
        <v>3.6824266642242363E-3</v>
      </c>
      <c r="AS50" s="36">
        <v>-2.1629811278090316E-4</v>
      </c>
      <c r="AT50" s="37">
        <v>1.7551627158618685E-3</v>
      </c>
    </row>
    <row r="51" spans="1:46" x14ac:dyDescent="0.3">
      <c r="A51" s="30">
        <v>2016</v>
      </c>
      <c r="B51" s="41">
        <v>155</v>
      </c>
      <c r="C51" s="42">
        <v>37</v>
      </c>
      <c r="D51" s="42">
        <v>16</v>
      </c>
      <c r="E51" s="42">
        <v>33</v>
      </c>
      <c r="F51" s="42">
        <v>11</v>
      </c>
      <c r="G51" s="42">
        <v>36</v>
      </c>
      <c r="H51" s="42">
        <v>10</v>
      </c>
      <c r="I51" s="42">
        <v>3</v>
      </c>
      <c r="J51" s="43">
        <v>9</v>
      </c>
      <c r="K51" s="36">
        <v>0.79676377050142344</v>
      </c>
      <c r="L51" s="36">
        <v>0.99759608642744246</v>
      </c>
      <c r="M51" s="36">
        <v>0.99983475159717028</v>
      </c>
      <c r="N51" s="36">
        <v>0.8981357660822219</v>
      </c>
      <c r="O51" s="36">
        <v>0.53976958694103883</v>
      </c>
      <c r="P51" s="36">
        <v>0.88840291793230952</v>
      </c>
      <c r="Q51" s="36">
        <v>0.97920238784079816</v>
      </c>
      <c r="R51" s="36">
        <v>0.348842667692084</v>
      </c>
      <c r="S51" s="36">
        <v>0.86438977759317814</v>
      </c>
      <c r="T51" s="35">
        <v>-2.3024676936607173E-3</v>
      </c>
      <c r="U51" s="36">
        <v>-8.3039215791212498E-3</v>
      </c>
      <c r="V51" s="36">
        <v>-7.7656346557092597E-4</v>
      </c>
      <c r="W51" s="36">
        <v>1.4604527474722819E-3</v>
      </c>
      <c r="X51" s="36">
        <v>4.1784556245808126E-3</v>
      </c>
      <c r="Y51" s="36">
        <v>5.4603776041481696E-3</v>
      </c>
      <c r="Z51" s="36">
        <v>2.096040100335221E-3</v>
      </c>
      <c r="AA51" s="36">
        <v>-9.397990991109851E-4</v>
      </c>
      <c r="AB51" s="37">
        <v>4.6709367811875708E-4</v>
      </c>
      <c r="AC51" s="36">
        <v>-1.303902422455898E-3</v>
      </c>
      <c r="AD51" s="36">
        <v>-8.2957385675592275E-3</v>
      </c>
      <c r="AE51" s="36">
        <v>-7.702454284502639E-4</v>
      </c>
      <c r="AF51" s="36">
        <v>2.4471560137141655E-3</v>
      </c>
      <c r="AG51" s="36">
        <v>8.9823507393621046E-3</v>
      </c>
      <c r="AH51" s="36">
        <v>6.9751425656857675E-3</v>
      </c>
      <c r="AI51" s="36">
        <v>2.2251564458752025E-3</v>
      </c>
      <c r="AJ51" s="36">
        <v>-3.7314661726497154E-4</v>
      </c>
      <c r="AK51" s="37">
        <v>1.2446885792214172E-3</v>
      </c>
      <c r="AL51" s="35">
        <v>-6.4200855106346583E-11</v>
      </c>
      <c r="AM51" s="36">
        <v>-5.3598407459361863E-3</v>
      </c>
      <c r="AN51" s="36">
        <v>7.9219080401633906E-5</v>
      </c>
      <c r="AO51" s="36">
        <v>3.2916448945040856E-3</v>
      </c>
      <c r="AP51" s="36">
        <v>1.2043246944613114E-2</v>
      </c>
      <c r="AQ51" s="36">
        <v>9.7245811842143794E-3</v>
      </c>
      <c r="AR51" s="36">
        <v>3.6987566891718429E-3</v>
      </c>
      <c r="AS51" s="36">
        <v>-2.1024764481722457E-4</v>
      </c>
      <c r="AT51" s="37">
        <v>1.6460201218225898E-3</v>
      </c>
    </row>
    <row r="52" spans="1:46" x14ac:dyDescent="0.3">
      <c r="A52" s="30">
        <v>2017</v>
      </c>
      <c r="B52" s="41">
        <v>149</v>
      </c>
      <c r="C52" s="42">
        <v>37</v>
      </c>
      <c r="D52" s="42">
        <v>14</v>
      </c>
      <c r="E52" s="42">
        <v>32</v>
      </c>
      <c r="F52" s="42">
        <v>10</v>
      </c>
      <c r="G52" s="42">
        <v>34</v>
      </c>
      <c r="H52" s="42">
        <v>10</v>
      </c>
      <c r="I52" s="42">
        <v>3</v>
      </c>
      <c r="J52" s="43">
        <v>9</v>
      </c>
      <c r="K52" s="36">
        <v>0.78723391265653353</v>
      </c>
      <c r="L52" s="36">
        <v>0.99766538634032098</v>
      </c>
      <c r="M52" s="36">
        <v>0.99917730083446354</v>
      </c>
      <c r="N52" s="36">
        <v>0.91249333243566455</v>
      </c>
      <c r="O52" s="36">
        <v>0.51561364955108091</v>
      </c>
      <c r="P52" s="36">
        <v>0.66618468576886392</v>
      </c>
      <c r="Q52" s="36">
        <v>0.98079380682623563</v>
      </c>
      <c r="R52" s="36">
        <v>0.33032042134420792</v>
      </c>
      <c r="S52" s="36">
        <v>0.86678911090368571</v>
      </c>
      <c r="T52" s="35">
        <v>-1.8588625812734304E-3</v>
      </c>
      <c r="U52" s="36">
        <v>-7.2633037552528226E-3</v>
      </c>
      <c r="V52" s="36">
        <v>-3.2816106651394788E-4</v>
      </c>
      <c r="W52" s="36">
        <v>1.2961545614466751E-3</v>
      </c>
      <c r="X52" s="36">
        <v>3.8895623414346471E-3</v>
      </c>
      <c r="Y52" s="36">
        <v>5.0554921336923488E-3</v>
      </c>
      <c r="Z52" s="36">
        <v>1.9619164698258858E-3</v>
      </c>
      <c r="AA52" s="36">
        <v>-6.433743685176959E-4</v>
      </c>
      <c r="AB52" s="37">
        <v>5.1773302444026582E-4</v>
      </c>
      <c r="AC52" s="36">
        <v>-8.7653801487112479E-4</v>
      </c>
      <c r="AD52" s="36">
        <v>-7.2563108925719844E-3</v>
      </c>
      <c r="AE52" s="36">
        <v>-2.7779424695791049E-4</v>
      </c>
      <c r="AF52" s="36">
        <v>2.4292451401037264E-3</v>
      </c>
      <c r="AG52" s="36">
        <v>9.5925511653869033E-3</v>
      </c>
      <c r="AH52" s="36">
        <v>5.9030233053457672E-3</v>
      </c>
      <c r="AI52" s="36">
        <v>2.0767801103057319E-3</v>
      </c>
      <c r="AJ52" s="36">
        <v>-2.737213142327449E-4</v>
      </c>
      <c r="AK52" s="37">
        <v>1.1728164150275455E-3</v>
      </c>
      <c r="AL52" s="35">
        <v>3.2231249650844677E-10</v>
      </c>
      <c r="AM52" s="36">
        <v>-5.278812291505443E-3</v>
      </c>
      <c r="AN52" s="36">
        <v>3.2839701980411621E-4</v>
      </c>
      <c r="AO52" s="36">
        <v>2.9806968473291753E-3</v>
      </c>
      <c r="AP52" s="36">
        <v>1.158540868240805E-2</v>
      </c>
      <c r="AQ52" s="36">
        <v>7.7096422762236595E-3</v>
      </c>
      <c r="AR52" s="36">
        <v>3.1035940124916521E-3</v>
      </c>
      <c r="AS52" s="36">
        <v>-1.6142190294655598E-4</v>
      </c>
      <c r="AT52" s="37">
        <v>1.4215129076258443E-3</v>
      </c>
    </row>
    <row r="53" spans="1:46" x14ac:dyDescent="0.3">
      <c r="A53" s="30">
        <v>2018</v>
      </c>
      <c r="B53" s="41">
        <v>145</v>
      </c>
      <c r="C53" s="42">
        <v>37</v>
      </c>
      <c r="D53" s="42">
        <v>14</v>
      </c>
      <c r="E53" s="42">
        <v>32</v>
      </c>
      <c r="F53" s="42">
        <v>9</v>
      </c>
      <c r="G53" s="42">
        <v>33</v>
      </c>
      <c r="H53" s="42">
        <v>9</v>
      </c>
      <c r="I53" s="42">
        <v>3</v>
      </c>
      <c r="J53" s="43">
        <v>8</v>
      </c>
      <c r="K53" s="36">
        <v>0.76671166861946627</v>
      </c>
      <c r="L53" s="36">
        <v>0.99763898708178234</v>
      </c>
      <c r="M53" s="36">
        <v>0.99917620242877347</v>
      </c>
      <c r="N53" s="36">
        <v>0.92047717520768035</v>
      </c>
      <c r="O53" s="36">
        <v>0.5080503727754625</v>
      </c>
      <c r="P53" s="36">
        <v>0.63892448564810878</v>
      </c>
      <c r="Q53" s="36">
        <v>0.97747739904277342</v>
      </c>
      <c r="R53" s="36">
        <v>0.31224850091642897</v>
      </c>
      <c r="S53" s="36">
        <v>0.70626030922340177</v>
      </c>
      <c r="T53" s="35">
        <v>-2.2919505365749083E-3</v>
      </c>
      <c r="U53" s="36">
        <v>-8.3155098963600595E-3</v>
      </c>
      <c r="V53" s="36">
        <v>-2.920094384043389E-4</v>
      </c>
      <c r="W53" s="36">
        <v>1.5496922721804816E-3</v>
      </c>
      <c r="X53" s="36">
        <v>2.8300025442690052E-3</v>
      </c>
      <c r="Y53" s="36">
        <v>4.6676127186912643E-3</v>
      </c>
      <c r="Z53" s="36">
        <v>2.207684404747526E-3</v>
      </c>
      <c r="AA53" s="36">
        <v>-6.6737765984894038E-4</v>
      </c>
      <c r="AB53" s="37">
        <v>5.7732209030049192E-4</v>
      </c>
      <c r="AC53" s="36">
        <v>-1.2952341387722482E-3</v>
      </c>
      <c r="AD53" s="36">
        <v>-8.306878592542451E-3</v>
      </c>
      <c r="AE53" s="36">
        <v>-2.3922096945645227E-4</v>
      </c>
      <c r="AF53" s="36">
        <v>2.5918120289240886E-3</v>
      </c>
      <c r="AG53" s="36">
        <v>7.1850515278102526E-3</v>
      </c>
      <c r="AH53" s="36">
        <v>5.4402288985609974E-3</v>
      </c>
      <c r="AI53" s="36">
        <v>2.3005759695238171E-3</v>
      </c>
      <c r="AJ53" s="36">
        <v>-2.4250156592053128E-4</v>
      </c>
      <c r="AK53" s="37">
        <v>9.8202211495520739E-4</v>
      </c>
      <c r="AL53" s="35">
        <v>1.9034727493506718E-10</v>
      </c>
      <c r="AM53" s="36">
        <v>-5.3019124371683785E-3</v>
      </c>
      <c r="AN53" s="36">
        <v>6.3464147192712707E-4</v>
      </c>
      <c r="AO53" s="36">
        <v>3.4255017243817877E-3</v>
      </c>
      <c r="AP53" s="36">
        <v>1.0017429325778445E-2</v>
      </c>
      <c r="AQ53" s="36">
        <v>7.9559619835115267E-3</v>
      </c>
      <c r="AR53" s="36">
        <v>3.9463963155645689E-3</v>
      </c>
      <c r="AS53" s="36">
        <v>-9.2908053702658693E-5</v>
      </c>
      <c r="AT53" s="37">
        <v>1.2974968438817808E-3</v>
      </c>
    </row>
    <row r="54" spans="1:46" x14ac:dyDescent="0.3">
      <c r="A54" s="30">
        <v>2019</v>
      </c>
      <c r="B54" s="41">
        <v>150</v>
      </c>
      <c r="C54" s="42">
        <v>38</v>
      </c>
      <c r="D54" s="42">
        <v>14</v>
      </c>
      <c r="E54" s="42">
        <v>32</v>
      </c>
      <c r="F54" s="42">
        <v>11</v>
      </c>
      <c r="G54" s="42">
        <v>34</v>
      </c>
      <c r="H54" s="42">
        <v>10</v>
      </c>
      <c r="I54" s="42">
        <v>3</v>
      </c>
      <c r="J54" s="43">
        <v>8</v>
      </c>
      <c r="K54" s="36">
        <v>0.76591946110893072</v>
      </c>
      <c r="L54" s="36">
        <v>0.99777440467176859</v>
      </c>
      <c r="M54" s="36">
        <v>0.99922837479883486</v>
      </c>
      <c r="N54" s="36">
        <v>0.92762147999294386</v>
      </c>
      <c r="O54" s="36">
        <v>0.54707108761784584</v>
      </c>
      <c r="P54" s="36">
        <v>0.62615104348603345</v>
      </c>
      <c r="Q54" s="36">
        <v>0.97998942793097665</v>
      </c>
      <c r="R54" s="36">
        <v>0.30681050642836355</v>
      </c>
      <c r="S54" s="36">
        <v>0.69969620396873888</v>
      </c>
      <c r="T54" s="35">
        <v>-2.0641677185883191E-3</v>
      </c>
      <c r="U54" s="36">
        <v>-7.7992022469684482E-3</v>
      </c>
      <c r="V54" s="36">
        <v>-3.3730025371646826E-4</v>
      </c>
      <c r="W54" s="36">
        <v>1.4540080056756784E-3</v>
      </c>
      <c r="X54" s="36">
        <v>2.3989099285017293E-3</v>
      </c>
      <c r="Y54" s="36">
        <v>5.7872278244977815E-3</v>
      </c>
      <c r="Z54" s="36">
        <v>2.628505838632572E-3</v>
      </c>
      <c r="AA54" s="36">
        <v>-5.8497278003808112E-4</v>
      </c>
      <c r="AB54" s="37">
        <v>5.2758594980966951E-4</v>
      </c>
      <c r="AC54" s="36">
        <v>-1.1391255543075367E-3</v>
      </c>
      <c r="AD54" s="36">
        <v>-7.7916853950328099E-3</v>
      </c>
      <c r="AE54" s="36">
        <v>-2.8849346302104031E-4</v>
      </c>
      <c r="AF54" s="36">
        <v>2.4719023692233223E-3</v>
      </c>
      <c r="AG54" s="36">
        <v>6.6622996766847447E-3</v>
      </c>
      <c r="AH54" s="36">
        <v>6.7712342157661802E-3</v>
      </c>
      <c r="AI54" s="36">
        <v>2.7534403327920298E-3</v>
      </c>
      <c r="AJ54" s="36">
        <v>-2.2000013107218062E-4</v>
      </c>
      <c r="AK54" s="37">
        <v>8.4356992497627067E-4</v>
      </c>
      <c r="AL54" s="35">
        <v>1.2624696997297405E-11</v>
      </c>
      <c r="AM54" s="36">
        <v>-4.9951179215262983E-3</v>
      </c>
      <c r="AN54" s="36">
        <v>4.4209529621380168E-4</v>
      </c>
      <c r="AO54" s="36">
        <v>3.1661770072266841E-3</v>
      </c>
      <c r="AP54" s="36">
        <v>8.9658556346776542E-3</v>
      </c>
      <c r="AQ54" s="36">
        <v>9.1632734446062056E-3</v>
      </c>
      <c r="AR54" s="36">
        <v>4.2512580478127953E-3</v>
      </c>
      <c r="AS54" s="36">
        <v>-9.190915024387812E-5</v>
      </c>
      <c r="AT54" s="37">
        <v>1.1004768272230925E-3</v>
      </c>
    </row>
    <row r="55" spans="1:46" x14ac:dyDescent="0.3">
      <c r="A55" s="30">
        <v>2020</v>
      </c>
      <c r="B55" s="41">
        <v>148</v>
      </c>
      <c r="C55" s="42">
        <v>38</v>
      </c>
      <c r="D55" s="42">
        <v>14</v>
      </c>
      <c r="E55" s="42">
        <v>33</v>
      </c>
      <c r="F55" s="42">
        <v>10</v>
      </c>
      <c r="G55" s="42">
        <v>32</v>
      </c>
      <c r="H55" s="42">
        <v>10</v>
      </c>
      <c r="I55" s="42">
        <v>3</v>
      </c>
      <c r="J55" s="43">
        <v>8</v>
      </c>
      <c r="K55" s="36">
        <v>0.75817974792174714</v>
      </c>
      <c r="L55" s="36">
        <v>0.99782504985307607</v>
      </c>
      <c r="M55" s="36">
        <v>0.99922680040270517</v>
      </c>
      <c r="N55" s="36">
        <v>0.9230401371145952</v>
      </c>
      <c r="O55" s="36">
        <v>0.55451300077372423</v>
      </c>
      <c r="P55" s="36">
        <v>0.61993004929857132</v>
      </c>
      <c r="Q55" s="36">
        <v>0.9777698084229417</v>
      </c>
      <c r="R55" s="36">
        <v>0.29862760759124524</v>
      </c>
      <c r="S55" s="36">
        <v>0.69040158922997052</v>
      </c>
      <c r="T55" s="35">
        <v>-2.7116791548957397E-3</v>
      </c>
      <c r="U55" s="36">
        <v>-9.3483782438514903E-3</v>
      </c>
      <c r="V55" s="36">
        <v>-7.2257800916815081E-4</v>
      </c>
      <c r="W55" s="36">
        <v>1.8707722243311656E-3</v>
      </c>
      <c r="X55" s="36">
        <v>2.0370520677138984E-3</v>
      </c>
      <c r="Y55" s="36">
        <v>5.7302925086375571E-3</v>
      </c>
      <c r="Z55" s="36">
        <v>2.7432056396414816E-3</v>
      </c>
      <c r="AA55" s="36">
        <v>-9.253782661406613E-4</v>
      </c>
      <c r="AB55" s="37">
        <v>1.0031547063524705E-3</v>
      </c>
      <c r="AC55" s="36">
        <v>-1.5423171134011139E-3</v>
      </c>
      <c r="AD55" s="36">
        <v>-9.3400885798268322E-3</v>
      </c>
      <c r="AE55" s="36">
        <v>-6.7367141283478993E-4</v>
      </c>
      <c r="AF55" s="36">
        <v>3.4167237277392963E-3</v>
      </c>
      <c r="AG55" s="36">
        <v>7.0354852732183362E-3</v>
      </c>
      <c r="AH55" s="36">
        <v>8.8870000593066628E-3</v>
      </c>
      <c r="AI55" s="36">
        <v>2.8757272747935133E-3</v>
      </c>
      <c r="AJ55" s="36">
        <v>-3.3962530028515728E-4</v>
      </c>
      <c r="AK55" s="37">
        <v>1.2355382438767448E-3</v>
      </c>
      <c r="AL55" s="35">
        <v>6.3778725587984283E-11</v>
      </c>
      <c r="AM55" s="36">
        <v>-5.4691193233452565E-3</v>
      </c>
      <c r="AN55" s="36">
        <v>2.2058672468817497E-4</v>
      </c>
      <c r="AO55" s="36">
        <v>4.5989074635083378E-3</v>
      </c>
      <c r="AP55" s="36">
        <v>9.950762224218708E-3</v>
      </c>
      <c r="AQ55" s="36">
        <v>1.2818091140441201E-2</v>
      </c>
      <c r="AR55" s="36">
        <v>4.8850533375448622E-3</v>
      </c>
      <c r="AS55" s="36">
        <v>-1.6605924527204763E-4</v>
      </c>
      <c r="AT55" s="37">
        <v>1.6913971039874912E-3</v>
      </c>
    </row>
    <row r="56" spans="1:46" x14ac:dyDescent="0.3">
      <c r="A56" s="30">
        <v>2021</v>
      </c>
      <c r="B56" s="41">
        <v>146</v>
      </c>
      <c r="C56" s="42">
        <v>38</v>
      </c>
      <c r="D56" s="42">
        <v>14</v>
      </c>
      <c r="E56" s="42">
        <v>32</v>
      </c>
      <c r="F56" s="42">
        <v>11</v>
      </c>
      <c r="G56" s="42">
        <v>30</v>
      </c>
      <c r="H56" s="42">
        <v>10</v>
      </c>
      <c r="I56" s="42">
        <v>3</v>
      </c>
      <c r="J56" s="43">
        <v>8</v>
      </c>
      <c r="K56" s="36">
        <v>0.73402982668838224</v>
      </c>
      <c r="L56" s="36">
        <v>0.99775962792567185</v>
      </c>
      <c r="M56" s="36">
        <v>0.99926531962895981</v>
      </c>
      <c r="N56" s="36">
        <v>0.68313743653446635</v>
      </c>
      <c r="O56" s="36">
        <v>0.56369687589309614</v>
      </c>
      <c r="P56" s="36">
        <v>0.59985876521970116</v>
      </c>
      <c r="Q56" s="36">
        <v>0.97802705039137416</v>
      </c>
      <c r="R56" s="36">
        <v>0.26452626351507891</v>
      </c>
      <c r="S56" s="36">
        <v>0.69647922430203091</v>
      </c>
      <c r="T56" s="35">
        <v>-2.3883623001972024E-3</v>
      </c>
      <c r="U56" s="36">
        <v>-7.851822645494522E-3</v>
      </c>
      <c r="V56" s="36">
        <v>-6.8145674411503293E-4</v>
      </c>
      <c r="W56" s="36">
        <v>2.2141261543804358E-3</v>
      </c>
      <c r="X56" s="36">
        <v>1.8183442202488141E-3</v>
      </c>
      <c r="Y56" s="36">
        <v>4.3349690248878697E-3</v>
      </c>
      <c r="Z56" s="36">
        <v>2.1347886062513676E-3</v>
      </c>
      <c r="AA56" s="36">
        <v>-7.5541126097633244E-4</v>
      </c>
      <c r="AB56" s="37">
        <v>4.8879846531158855E-4</v>
      </c>
      <c r="AC56" s="36">
        <v>-1.3021956219830409E-3</v>
      </c>
      <c r="AD56" s="36">
        <v>-7.844159891052551E-3</v>
      </c>
      <c r="AE56" s="36">
        <v>-6.3493417086632356E-4</v>
      </c>
      <c r="AF56" s="36">
        <v>2.8340582610957253E-3</v>
      </c>
      <c r="AG56" s="36">
        <v>6.0912744950135517E-3</v>
      </c>
      <c r="AH56" s="36">
        <v>6.7723462290449283E-3</v>
      </c>
      <c r="AI56" s="36">
        <v>2.2953258983711118E-3</v>
      </c>
      <c r="AJ56" s="36">
        <v>-1.8543359762443861E-4</v>
      </c>
      <c r="AK56" s="37">
        <v>8.3281162064761612E-4</v>
      </c>
      <c r="AL56" s="35">
        <v>1.5327648668801139E-10</v>
      </c>
      <c r="AM56" s="36">
        <v>-4.4489336098434652E-3</v>
      </c>
      <c r="AN56" s="36">
        <v>1.5534137659513081E-4</v>
      </c>
      <c r="AO56" s="36">
        <v>3.6929518947068783E-3</v>
      </c>
      <c r="AP56" s="36">
        <v>8.4757624956971235E-3</v>
      </c>
      <c r="AQ56" s="36">
        <v>9.3700216146911791E-3</v>
      </c>
      <c r="AR56" s="36">
        <v>3.7308171229686517E-3</v>
      </c>
      <c r="AS56" s="36">
        <v>-3.0958769213684289E-5</v>
      </c>
      <c r="AT56" s="37">
        <v>1.1111869450885548E-3</v>
      </c>
    </row>
    <row r="57" spans="1:46" x14ac:dyDescent="0.3">
      <c r="A57" s="30">
        <v>2022</v>
      </c>
      <c r="B57" s="41">
        <v>137</v>
      </c>
      <c r="C57" s="42">
        <v>38</v>
      </c>
      <c r="D57" s="42">
        <v>11</v>
      </c>
      <c r="E57" s="42">
        <v>31</v>
      </c>
      <c r="F57" s="42">
        <v>9</v>
      </c>
      <c r="G57" s="42">
        <v>26</v>
      </c>
      <c r="H57" s="42">
        <v>9</v>
      </c>
      <c r="I57" s="42">
        <v>4</v>
      </c>
      <c r="J57" s="43">
        <v>9</v>
      </c>
      <c r="K57" s="36">
        <v>0.7251998466263625</v>
      </c>
      <c r="L57" s="36">
        <v>0.99776464708172419</v>
      </c>
      <c r="M57" s="36">
        <v>0.99803882016137901</v>
      </c>
      <c r="N57" s="36">
        <v>0.68650306673149541</v>
      </c>
      <c r="O57" s="36">
        <v>0.51496047600535388</v>
      </c>
      <c r="P57" s="36">
        <v>0.5416297653868849</v>
      </c>
      <c r="Q57" s="36">
        <v>0.22854582944509455</v>
      </c>
      <c r="R57" s="36">
        <v>0.25082260663599959</v>
      </c>
      <c r="S57" s="36">
        <v>0.86201896981128079</v>
      </c>
      <c r="T57" s="35">
        <v>-2.1901532893537265E-3</v>
      </c>
      <c r="U57" s="36">
        <v>-7.4628058914685538E-3</v>
      </c>
      <c r="V57" s="36">
        <v>-1.1893175078848013E-3</v>
      </c>
      <c r="W57" s="36">
        <v>1.9946954243828178E-3</v>
      </c>
      <c r="X57" s="36">
        <v>2.0366936417740207E-3</v>
      </c>
      <c r="Y57" s="36">
        <v>4.1271090041901763E-3</v>
      </c>
      <c r="Z57" s="36">
        <v>2.7322455320987548E-2</v>
      </c>
      <c r="AA57" s="36">
        <v>-6.9551956936206945E-4</v>
      </c>
      <c r="AB57" s="37">
        <v>3.5068685767323447E-4</v>
      </c>
      <c r="AC57" s="36">
        <v>-1.0228439738668034E-3</v>
      </c>
      <c r="AD57" s="36">
        <v>-7.455665561991379E-3</v>
      </c>
      <c r="AE57" s="36">
        <v>-1.1240581262126647E-3</v>
      </c>
      <c r="AF57" s="36">
        <v>2.6802352147483016E-3</v>
      </c>
      <c r="AG57" s="36">
        <v>7.0872688039250384E-3</v>
      </c>
      <c r="AH57" s="36">
        <v>6.3912817964483669E-3</v>
      </c>
      <c r="AI57" s="36">
        <v>7.4488067228426621E-3</v>
      </c>
      <c r="AJ57" s="36">
        <v>-1.4726160774578776E-4</v>
      </c>
      <c r="AK57" s="37">
        <v>6.4898292163560582E-4</v>
      </c>
      <c r="AL57" s="35">
        <v>-1.1918372071090388E-10</v>
      </c>
      <c r="AM57" s="36">
        <v>-4.9507478836788828E-3</v>
      </c>
      <c r="AN57" s="36">
        <v>-3.6314421871437732E-4</v>
      </c>
      <c r="AO57" s="36">
        <v>3.2816864952574898E-3</v>
      </c>
      <c r="AP57" s="36">
        <v>8.7973837145982354E-3</v>
      </c>
      <c r="AQ57" s="36">
        <v>8.0960606875407522E-3</v>
      </c>
      <c r="AR57" s="36">
        <v>9.4393502250608406E-3</v>
      </c>
      <c r="AS57" s="36">
        <v>-2.2747230911524206E-5</v>
      </c>
      <c r="AT57" s="37">
        <v>8.1593357247721539E-4</v>
      </c>
    </row>
    <row r="58" spans="1:46" x14ac:dyDescent="0.3">
      <c r="A58" s="30">
        <v>2023</v>
      </c>
      <c r="B58" s="44">
        <v>90</v>
      </c>
      <c r="C58" s="45">
        <v>36</v>
      </c>
      <c r="D58" s="45">
        <v>6</v>
      </c>
      <c r="E58" s="45">
        <v>22</v>
      </c>
      <c r="F58" s="45">
        <v>2</v>
      </c>
      <c r="G58" s="45">
        <v>8</v>
      </c>
      <c r="H58" s="45">
        <v>7</v>
      </c>
      <c r="I58" s="45">
        <v>2</v>
      </c>
      <c r="J58" s="46">
        <v>7</v>
      </c>
      <c r="K58" s="39">
        <v>0.7288415613330419</v>
      </c>
      <c r="L58" s="39">
        <v>0.99666268371990829</v>
      </c>
      <c r="M58" s="39">
        <v>0.99783114264618777</v>
      </c>
      <c r="N58" s="39">
        <v>0.87072389190872268</v>
      </c>
      <c r="O58" s="39">
        <v>0.28647236675388349</v>
      </c>
      <c r="P58" s="39">
        <v>0.26149737244707966</v>
      </c>
      <c r="Q58" s="39">
        <v>0.27416306451501188</v>
      </c>
      <c r="R58" s="39">
        <v>0.23734518672158117</v>
      </c>
      <c r="S58" s="39">
        <v>0.81132627183360662</v>
      </c>
      <c r="T58" s="38">
        <v>-2.1750651834373303E-3</v>
      </c>
      <c r="U58" s="39">
        <v>-6.2692556153336187E-3</v>
      </c>
      <c r="V58" s="39">
        <v>-1.2902066604724418E-3</v>
      </c>
      <c r="W58" s="39">
        <v>1.0639804428438215E-3</v>
      </c>
      <c r="X58" s="39">
        <v>3.2137275881558305E-3</v>
      </c>
      <c r="Y58" s="39">
        <v>-2.3258812264531294E-3</v>
      </c>
      <c r="Z58" s="39">
        <v>1.9806253106136467E-2</v>
      </c>
      <c r="AA58" s="39">
        <v>-1.0279279636627729E-3</v>
      </c>
      <c r="AB58" s="40">
        <v>3.2025972633349187E-4</v>
      </c>
      <c r="AC58" s="39">
        <v>-1.0241109900624829E-3</v>
      </c>
      <c r="AD58" s="39">
        <v>-6.2603820336614279E-3</v>
      </c>
      <c r="AE58" s="39">
        <v>-1.216368409519099E-3</v>
      </c>
      <c r="AF58" s="39">
        <v>2.5735910808009389E-3</v>
      </c>
      <c r="AG58" s="39">
        <v>5.3154284463231092E-3</v>
      </c>
      <c r="AH58" s="39">
        <v>7.3498599319444238E-3</v>
      </c>
      <c r="AI58" s="39">
        <v>6.5666395716656783E-3</v>
      </c>
      <c r="AJ58" s="39">
        <v>-2.251261985616828E-4</v>
      </c>
      <c r="AK58" s="40">
        <v>6.0334982305678059E-4</v>
      </c>
      <c r="AL58" s="38">
        <v>-1.8853275161188971E-10</v>
      </c>
      <c r="AM58" s="39">
        <v>-3.8995343411703113E-3</v>
      </c>
      <c r="AN58" s="39">
        <v>-4.9285516598719583E-4</v>
      </c>
      <c r="AO58" s="39">
        <v>3.1992968827784605E-3</v>
      </c>
      <c r="AP58" s="39">
        <v>7.2297822195398114E-3</v>
      </c>
      <c r="AQ58" s="39">
        <v>9.520862042900138E-3</v>
      </c>
      <c r="AR58" s="39">
        <v>8.570938786287001E-3</v>
      </c>
      <c r="AS58" s="39">
        <v>-9.056811234117696E-5</v>
      </c>
      <c r="AT58" s="40">
        <v>7.7338594154429828E-4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107"/>
  <sheetViews>
    <sheetView workbookViewId="0">
      <pane xSplit="1" ySplit="5" topLeftCell="B6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83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11</v>
      </c>
      <c r="D6" s="16">
        <v>0.44620312167315906</v>
      </c>
      <c r="E6" s="16">
        <v>1.3228414120256178E-3</v>
      </c>
      <c r="F6" s="16">
        <v>1.3969703826366979E-3</v>
      </c>
      <c r="G6" s="17">
        <v>0.94693589210510254</v>
      </c>
      <c r="H6" s="18">
        <v>2.6024179037112015E-3</v>
      </c>
      <c r="I6" s="18">
        <v>1.773681894710037E-3</v>
      </c>
      <c r="J6" s="18">
        <v>1.4672404527664185</v>
      </c>
      <c r="K6" s="22">
        <v>2.188049909912883E-3</v>
      </c>
      <c r="L6" s="16">
        <f>$K6/H6</f>
        <v>0.84077576733260051</v>
      </c>
      <c r="M6" s="23">
        <f>$K6/I6</f>
        <v>1.2336202542511645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14</v>
      </c>
      <c r="D7" s="18">
        <v>0.51103985056761303</v>
      </c>
      <c r="E7" s="18">
        <v>1.3250849823184178E-3</v>
      </c>
      <c r="F7" s="18">
        <v>1.2964337459525899E-3</v>
      </c>
      <c r="G7" s="19">
        <v>1.0221000909805298</v>
      </c>
      <c r="H7" s="18">
        <v>2.5995749466773141E-3</v>
      </c>
      <c r="I7" s="18">
        <v>1.7456908948838669E-3</v>
      </c>
      <c r="J7" s="18">
        <v>1.489138126373291</v>
      </c>
      <c r="K7" s="24">
        <v>2.1726328947174046E-3</v>
      </c>
      <c r="L7" s="18">
        <f>$K7/H7</f>
        <v>0.83576466894881718</v>
      </c>
      <c r="M7" s="25">
        <f>K7/I7</f>
        <v>1.2445690706669694</v>
      </c>
    </row>
    <row r="8" spans="1:13" ht="15.6" x14ac:dyDescent="0.3">
      <c r="A8" s="10">
        <f t="shared" si="0"/>
        <v>1972</v>
      </c>
      <c r="B8" s="12">
        <v>4.3393672034755619</v>
      </c>
      <c r="C8" s="8">
        <v>15</v>
      </c>
      <c r="D8" s="18">
        <v>0.49845920395870258</v>
      </c>
      <c r="E8" s="18">
        <v>1.4178072341709917E-3</v>
      </c>
      <c r="F8" s="18">
        <v>1.3806000888505275E-3</v>
      </c>
      <c r="G8" s="19">
        <v>1.0269500017166138</v>
      </c>
      <c r="H8" s="18">
        <v>2.6278549085201573E-3</v>
      </c>
      <c r="I8" s="18">
        <v>1.8014947202811184E-3</v>
      </c>
      <c r="J8" s="18">
        <v>1.4587080478668213</v>
      </c>
      <c r="K8" s="24">
        <v>2.2146747966859397E-3</v>
      </c>
      <c r="L8" s="18">
        <f t="shared" ref="L8:L58" si="1">$K8/H8</f>
        <v>0.84276905452634188</v>
      </c>
      <c r="M8" s="25">
        <f t="shared" ref="M8:M58" si="2">K8/I8</f>
        <v>1.2293540312681825</v>
      </c>
    </row>
    <row r="9" spans="1:13" ht="15.6" x14ac:dyDescent="0.3">
      <c r="A9" s="10">
        <f t="shared" si="0"/>
        <v>1973</v>
      </c>
      <c r="B9" s="12">
        <v>5.3148512777154453</v>
      </c>
      <c r="C9" s="8">
        <v>15</v>
      </c>
      <c r="D9" s="18">
        <v>0.47457161452047331</v>
      </c>
      <c r="E9" s="18">
        <v>1.5482034245254926E-3</v>
      </c>
      <c r="F9" s="18">
        <v>1.4693984104604905E-3</v>
      </c>
      <c r="G9" s="19">
        <v>1.0536308288574219</v>
      </c>
      <c r="H9" s="18">
        <v>2.685204132537743E-3</v>
      </c>
      <c r="I9" s="18">
        <v>1.8598751257992657E-3</v>
      </c>
      <c r="J9" s="18">
        <v>1.443755030632019</v>
      </c>
      <c r="K9" s="24">
        <v>2.2725395986752384E-3</v>
      </c>
      <c r="L9" s="18">
        <f t="shared" si="1"/>
        <v>0.84631912007654253</v>
      </c>
      <c r="M9" s="25">
        <f t="shared" si="2"/>
        <v>1.221877515942708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25</v>
      </c>
      <c r="D10" s="18">
        <v>0.47275369164047704</v>
      </c>
      <c r="E10" s="18">
        <v>1.4041878152450944E-3</v>
      </c>
      <c r="F10" s="18">
        <v>1.3274492519367172E-3</v>
      </c>
      <c r="G10" s="19">
        <v>1.0578089952468872</v>
      </c>
      <c r="H10" s="18">
        <v>2.6654213978800469E-3</v>
      </c>
      <c r="I10" s="18">
        <v>1.8088468453594125E-3</v>
      </c>
      <c r="J10" s="18">
        <v>1.4735473394393921</v>
      </c>
      <c r="K10" s="24">
        <v>2.2371342012532116E-3</v>
      </c>
      <c r="L10" s="18">
        <f t="shared" si="1"/>
        <v>0.83931726631763548</v>
      </c>
      <c r="M10" s="25">
        <f t="shared" si="2"/>
        <v>1.2367736975590655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41</v>
      </c>
      <c r="D11" s="18">
        <v>0.58712084536191922</v>
      </c>
      <c r="E11" s="18">
        <v>1.4273821609639998E-3</v>
      </c>
      <c r="F11" s="18">
        <v>1.3705105328220071E-3</v>
      </c>
      <c r="G11" s="19">
        <v>1.0414966344833374</v>
      </c>
      <c r="H11" s="18">
        <v>2.7083828417638154E-3</v>
      </c>
      <c r="I11" s="18">
        <v>1.831185062880909E-3</v>
      </c>
      <c r="J11" s="18">
        <v>1.4790328741073608</v>
      </c>
      <c r="K11" s="24">
        <v>2.2697838282026354E-3</v>
      </c>
      <c r="L11" s="18">
        <f t="shared" si="1"/>
        <v>0.83805870913155489</v>
      </c>
      <c r="M11" s="25">
        <f t="shared" si="2"/>
        <v>1.2395163515760126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60</v>
      </c>
      <c r="D12" s="18">
        <v>0.62196245289146046</v>
      </c>
      <c r="E12" s="18">
        <v>1.545714828218832E-3</v>
      </c>
      <c r="F12" s="18">
        <v>1.5202641942027597E-3</v>
      </c>
      <c r="G12" s="19">
        <v>1.0167409181594849</v>
      </c>
      <c r="H12" s="18">
        <v>2.7077839485046724E-3</v>
      </c>
      <c r="I12" s="18">
        <v>1.9447359885718055E-3</v>
      </c>
      <c r="J12" s="18">
        <v>1.3923658132553101</v>
      </c>
      <c r="K12" s="24">
        <v>2.326260058946135E-3</v>
      </c>
      <c r="L12" s="18">
        <f t="shared" si="1"/>
        <v>0.85910105945888793</v>
      </c>
      <c r="M12" s="25">
        <f t="shared" si="2"/>
        <v>1.1961829639685524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74</v>
      </c>
      <c r="D13" s="18">
        <v>0.6363466791266319</v>
      </c>
      <c r="E13" s="18">
        <v>1.6091404746473074E-3</v>
      </c>
      <c r="F13" s="18">
        <v>1.5384564163463143E-3</v>
      </c>
      <c r="G13" s="19">
        <v>1.0459448099136353</v>
      </c>
      <c r="H13" s="18">
        <v>2.7119523450933919E-3</v>
      </c>
      <c r="I13" s="18">
        <v>1.9547154283047533E-3</v>
      </c>
      <c r="J13" s="18">
        <v>1.3873898983001709</v>
      </c>
      <c r="K13" s="24">
        <v>2.3333338611826607E-3</v>
      </c>
      <c r="L13" s="18">
        <f t="shared" si="1"/>
        <v>0.86038896126041897</v>
      </c>
      <c r="M13" s="25">
        <f t="shared" si="2"/>
        <v>1.1936949120037734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81</v>
      </c>
      <c r="D14" s="18">
        <v>0.62909873010969386</v>
      </c>
      <c r="E14" s="18">
        <v>1.7563559712318892E-3</v>
      </c>
      <c r="F14" s="18">
        <v>1.7062055342251603E-3</v>
      </c>
      <c r="G14" s="19">
        <v>1.0293929576873779</v>
      </c>
      <c r="H14" s="18">
        <v>2.7747119053529064E-3</v>
      </c>
      <c r="I14" s="18">
        <v>2.0692728698222247E-3</v>
      </c>
      <c r="J14" s="18">
        <v>1.3409115076065063</v>
      </c>
      <c r="K14" s="24">
        <v>2.4219924016610017E-3</v>
      </c>
      <c r="L14" s="18">
        <f t="shared" si="1"/>
        <v>0.87288067528328017</v>
      </c>
      <c r="M14" s="25">
        <f t="shared" si="2"/>
        <v>1.1704557852097486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84</v>
      </c>
      <c r="D15" s="18">
        <v>0.65657437060747026</v>
      </c>
      <c r="E15" s="18">
        <v>1.7443582181775824E-3</v>
      </c>
      <c r="F15" s="18">
        <v>1.8105589404668718E-3</v>
      </c>
      <c r="G15" s="19">
        <v>0.9634363055229187</v>
      </c>
      <c r="H15" s="18">
        <v>2.784241194043404E-3</v>
      </c>
      <c r="I15" s="18">
        <v>2.1650904421698257E-3</v>
      </c>
      <c r="J15" s="18">
        <v>1.2859699726104736</v>
      </c>
      <c r="K15" s="24">
        <v>2.4746658214684571E-3</v>
      </c>
      <c r="L15" s="18">
        <f t="shared" si="1"/>
        <v>0.88881158240268432</v>
      </c>
      <c r="M15" s="25">
        <f t="shared" si="2"/>
        <v>1.1429849641700782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84</v>
      </c>
      <c r="D16" s="18">
        <v>0.63978620865190339</v>
      </c>
      <c r="E16" s="18">
        <v>1.6308464730292809E-3</v>
      </c>
      <c r="F16" s="18">
        <v>1.6943103880798693E-3</v>
      </c>
      <c r="G16" s="19">
        <v>0.96254295110702515</v>
      </c>
      <c r="H16" s="18">
        <v>2.6840931237732198E-3</v>
      </c>
      <c r="I16" s="18">
        <v>2.0435903630606576E-3</v>
      </c>
      <c r="J16" s="18">
        <v>1.313420295715332</v>
      </c>
      <c r="K16" s="24">
        <v>2.3638418501091504E-3</v>
      </c>
      <c r="L16" s="18">
        <f t="shared" si="1"/>
        <v>0.88068548336584185</v>
      </c>
      <c r="M16" s="25">
        <f t="shared" si="2"/>
        <v>1.1567102159206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84</v>
      </c>
      <c r="D17" s="18">
        <v>0.62192069823389529</v>
      </c>
      <c r="E17" s="18">
        <v>1.7079340417388335E-3</v>
      </c>
      <c r="F17" s="18">
        <v>1.5856079344904381E-3</v>
      </c>
      <c r="G17" s="19">
        <v>1.0771477222442627</v>
      </c>
      <c r="H17" s="18">
        <v>2.6818065566056948E-3</v>
      </c>
      <c r="I17" s="18">
        <v>1.9277333831025925E-3</v>
      </c>
      <c r="J17" s="18">
        <v>1.391170859336853</v>
      </c>
      <c r="K17" s="24">
        <v>2.3047700771311264E-3</v>
      </c>
      <c r="L17" s="18">
        <f t="shared" si="1"/>
        <v>0.85940951686247813</v>
      </c>
      <c r="M17" s="25">
        <f t="shared" si="2"/>
        <v>1.1955854981469023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89</v>
      </c>
      <c r="D18" s="18">
        <v>0.65795721319633294</v>
      </c>
      <c r="E18" s="18">
        <v>1.5721009810263063E-3</v>
      </c>
      <c r="F18" s="18">
        <v>1.9312573593609865E-3</v>
      </c>
      <c r="G18" s="19">
        <v>0.8140297532081604</v>
      </c>
      <c r="H18" s="18">
        <v>2.6138746201532816E-3</v>
      </c>
      <c r="I18" s="18">
        <v>2.1866926814817023E-3</v>
      </c>
      <c r="J18" s="18">
        <v>1.1953552961349487</v>
      </c>
      <c r="K18" s="24">
        <v>2.4002835684624789E-3</v>
      </c>
      <c r="L18" s="18">
        <f t="shared" si="1"/>
        <v>0.91828565530879314</v>
      </c>
      <c r="M18" s="25">
        <f t="shared" si="2"/>
        <v>1.0976775972177524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89</v>
      </c>
      <c r="D19" s="18">
        <v>0.6366690418547819</v>
      </c>
      <c r="E19" s="18">
        <v>1.6380776340595093E-3</v>
      </c>
      <c r="F19" s="18">
        <v>1.9763541585193535E-3</v>
      </c>
      <c r="G19" s="19">
        <v>0.82883810997009277</v>
      </c>
      <c r="H19" s="18">
        <v>2.5839533376167219E-3</v>
      </c>
      <c r="I19" s="18">
        <v>2.1609357843315547E-3</v>
      </c>
      <c r="J19" s="18">
        <v>1.1957566738128662</v>
      </c>
      <c r="K19" s="24">
        <v>2.372444653575367E-3</v>
      </c>
      <c r="L19" s="18">
        <f t="shared" si="1"/>
        <v>0.9181453159535623</v>
      </c>
      <c r="M19" s="25">
        <f t="shared" si="2"/>
        <v>1.0978783686111426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85</v>
      </c>
      <c r="D20" s="18">
        <v>0.63324958485540461</v>
      </c>
      <c r="E20" s="18">
        <v>1.6256699659849309E-3</v>
      </c>
      <c r="F20" s="18">
        <v>1.9172951557890824E-3</v>
      </c>
      <c r="G20" s="19">
        <v>0.84789758920669556</v>
      </c>
      <c r="H20" s="18">
        <v>2.5298508590592397E-3</v>
      </c>
      <c r="I20" s="18">
        <v>2.1066130087923469E-3</v>
      </c>
      <c r="J20" s="18">
        <v>1.2009091377258301</v>
      </c>
      <c r="K20" s="24">
        <v>2.3182319318738173E-3</v>
      </c>
      <c r="L20" s="18">
        <f t="shared" si="1"/>
        <v>0.91635122425196402</v>
      </c>
      <c r="M20" s="25">
        <f t="shared" si="2"/>
        <v>1.1004545790794222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85</v>
      </c>
      <c r="D21" s="18">
        <v>0.63987151745162507</v>
      </c>
      <c r="E21" s="18">
        <v>1.7653052933318425E-3</v>
      </c>
      <c r="F21" s="18">
        <v>1.8958259727081955E-3</v>
      </c>
      <c r="G21" s="19">
        <v>0.93115365505218506</v>
      </c>
      <c r="H21" s="18">
        <v>2.5740988352570492E-3</v>
      </c>
      <c r="I21" s="18">
        <v>2.087961026543521E-3</v>
      </c>
      <c r="J21" s="18">
        <v>1.2328289747238159</v>
      </c>
      <c r="K21" s="24">
        <v>2.3310299455160284E-3</v>
      </c>
      <c r="L21" s="18">
        <f t="shared" si="1"/>
        <v>0.90557126773387941</v>
      </c>
      <c r="M21" s="25">
        <f t="shared" si="2"/>
        <v>1.1164144904442452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82</v>
      </c>
      <c r="D22" s="18">
        <v>0.62958049916111469</v>
      </c>
      <c r="E22" s="18">
        <v>1.759754495358969E-3</v>
      </c>
      <c r="F22" s="18">
        <v>1.9259322815183061E-3</v>
      </c>
      <c r="G22" s="19">
        <v>0.913715660572052</v>
      </c>
      <c r="H22" s="18">
        <v>2.6977559222436088E-3</v>
      </c>
      <c r="I22" s="18">
        <v>2.3033911777954369E-3</v>
      </c>
      <c r="J22" s="18">
        <v>1.1712105274200439</v>
      </c>
      <c r="K22" s="24">
        <v>2.500573537693914E-3</v>
      </c>
      <c r="L22" s="18">
        <f t="shared" si="1"/>
        <v>0.9269087381390283</v>
      </c>
      <c r="M22" s="25">
        <f t="shared" si="2"/>
        <v>1.0856052423050431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83</v>
      </c>
      <c r="D23" s="18">
        <v>0.6376718642966297</v>
      </c>
      <c r="E23" s="18">
        <v>1.9451958981045628E-3</v>
      </c>
      <c r="F23" s="18">
        <v>1.9541891804560753E-3</v>
      </c>
      <c r="G23" s="19">
        <v>0.99539792537689209</v>
      </c>
      <c r="H23" s="18">
        <v>2.7652894055906186E-3</v>
      </c>
      <c r="I23" s="18">
        <v>2.3931917265010497E-3</v>
      </c>
      <c r="J23" s="18">
        <v>1.1554818153381348</v>
      </c>
      <c r="K23" s="24">
        <v>2.579240577468478E-3</v>
      </c>
      <c r="L23" s="18">
        <f t="shared" si="1"/>
        <v>0.93271994325584751</v>
      </c>
      <c r="M23" s="25">
        <f t="shared" si="2"/>
        <v>1.077740888415756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83</v>
      </c>
      <c r="D24" s="18">
        <v>0.62750623484140755</v>
      </c>
      <c r="E24" s="18">
        <v>2.1141705094410699E-3</v>
      </c>
      <c r="F24" s="18">
        <v>2.1311250990298596E-3</v>
      </c>
      <c r="G24" s="19">
        <v>0.99204432964324951</v>
      </c>
      <c r="H24" s="18">
        <v>2.8595105387895802E-3</v>
      </c>
      <c r="I24" s="18">
        <v>2.5220135401594285E-3</v>
      </c>
      <c r="J24" s="18">
        <v>1.1338204145431519</v>
      </c>
      <c r="K24" s="24">
        <v>2.6907620378405304E-3</v>
      </c>
      <c r="L24" s="18">
        <f t="shared" si="1"/>
        <v>0.94098692812634976</v>
      </c>
      <c r="M24" s="25">
        <f t="shared" si="2"/>
        <v>1.0669102266875357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87</v>
      </c>
      <c r="D25" s="18">
        <v>0.65838609973194973</v>
      </c>
      <c r="E25" s="18">
        <v>2.4123878758236755E-3</v>
      </c>
      <c r="F25" s="18">
        <v>2.3465509784816969E-3</v>
      </c>
      <c r="G25" s="19">
        <v>1.0280568599700928</v>
      </c>
      <c r="H25" s="18">
        <v>2.9999393778283017E-3</v>
      </c>
      <c r="I25" s="18">
        <v>2.6839184965235662E-3</v>
      </c>
      <c r="J25" s="18">
        <v>1.117746114730835</v>
      </c>
      <c r="K25" s="24">
        <v>2.8419289637611244E-3</v>
      </c>
      <c r="L25" s="18">
        <f t="shared" si="1"/>
        <v>0.94732879763004962</v>
      </c>
      <c r="M25" s="25">
        <f t="shared" si="2"/>
        <v>1.0588730497748819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87</v>
      </c>
      <c r="D26" s="18">
        <v>0.66551790523872922</v>
      </c>
      <c r="E26" s="18">
        <v>2.7857934085017077E-3</v>
      </c>
      <c r="F26" s="18">
        <v>2.6432300723516385E-3</v>
      </c>
      <c r="G26" s="19">
        <v>1.0539352893829346</v>
      </c>
      <c r="H26" s="18">
        <v>3.1901374618763692E-3</v>
      </c>
      <c r="I26" s="18">
        <v>2.8980331452035822E-3</v>
      </c>
      <c r="J26" s="18">
        <v>1.1007939577102661</v>
      </c>
      <c r="K26" s="24">
        <v>3.044085390309109E-3</v>
      </c>
      <c r="L26" s="18">
        <f t="shared" si="1"/>
        <v>0.95421762437742874</v>
      </c>
      <c r="M26" s="25">
        <f t="shared" si="2"/>
        <v>1.0503970237011444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85</v>
      </c>
      <c r="D27" s="18">
        <v>0.66110353170016589</v>
      </c>
      <c r="E27" s="18">
        <v>3.4281259419006445E-3</v>
      </c>
      <c r="F27" s="18">
        <v>3.503134407441503E-3</v>
      </c>
      <c r="G27" s="19">
        <v>0.97858816385269165</v>
      </c>
      <c r="H27" s="18">
        <v>3.5660754311795479E-3</v>
      </c>
      <c r="I27" s="18">
        <v>3.4680475320813743E-3</v>
      </c>
      <c r="J27" s="18">
        <v>1.0282660722732544</v>
      </c>
      <c r="K27" s="24">
        <v>3.5170614307781138E-3</v>
      </c>
      <c r="L27" s="18">
        <f t="shared" si="1"/>
        <v>0.98625547850926365</v>
      </c>
      <c r="M27" s="25">
        <f t="shared" si="2"/>
        <v>1.0141329950767208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84</v>
      </c>
      <c r="D28" s="18">
        <v>0.66948652316736168</v>
      </c>
      <c r="E28" s="18">
        <v>4.0045801471158349E-3</v>
      </c>
      <c r="F28" s="18">
        <v>3.6811254742335512E-3</v>
      </c>
      <c r="G28" s="19">
        <v>1.0878684520721436</v>
      </c>
      <c r="H28" s="18">
        <v>3.9584657853385212E-3</v>
      </c>
      <c r="I28" s="18">
        <v>3.6499340878869955E-3</v>
      </c>
      <c r="J28" s="18">
        <v>1.0845307111740112</v>
      </c>
      <c r="K28" s="24">
        <v>3.8042001369099185E-3</v>
      </c>
      <c r="L28" s="18">
        <f t="shared" si="1"/>
        <v>0.96102892969291887</v>
      </c>
      <c r="M28" s="25">
        <f t="shared" si="2"/>
        <v>1.0422654341991775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93</v>
      </c>
      <c r="D29" s="18">
        <v>0.65644949897573701</v>
      </c>
      <c r="E29" s="18">
        <v>3.8611053666494817E-3</v>
      </c>
      <c r="F29" s="18">
        <v>3.3501204354347814E-3</v>
      </c>
      <c r="G29" s="19">
        <v>1.1525273323059082</v>
      </c>
      <c r="H29" s="18">
        <v>3.7855388435868538E-3</v>
      </c>
      <c r="I29" s="18">
        <v>3.3899000345325196E-3</v>
      </c>
      <c r="J29" s="18">
        <v>1.1167110204696655</v>
      </c>
      <c r="K29" s="24">
        <v>3.5877194195951035E-3</v>
      </c>
      <c r="L29" s="18">
        <f t="shared" si="1"/>
        <v>0.94774339079180769</v>
      </c>
      <c r="M29" s="25">
        <f t="shared" si="2"/>
        <v>1.0583555217107941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97</v>
      </c>
      <c r="D30" s="18">
        <v>0.67392300112851122</v>
      </c>
      <c r="E30" s="18">
        <v>3.6859475269522034E-3</v>
      </c>
      <c r="F30" s="18">
        <v>3.2681877563116792E-3</v>
      </c>
      <c r="G30" s="19">
        <v>1.1278260946273804</v>
      </c>
      <c r="H30" s="18">
        <v>3.7715885375112319E-3</v>
      </c>
      <c r="I30" s="18">
        <v>3.4312138633809676E-3</v>
      </c>
      <c r="J30" s="18">
        <v>1.0991995334625244</v>
      </c>
      <c r="K30" s="24">
        <v>3.601401076617901E-3</v>
      </c>
      <c r="L30" s="18">
        <f t="shared" si="1"/>
        <v>0.95487645081092731</v>
      </c>
      <c r="M30" s="25">
        <f t="shared" si="2"/>
        <v>1.0495997101938841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96</v>
      </c>
      <c r="D31" s="18">
        <v>0.66917104229254643</v>
      </c>
      <c r="E31" s="18">
        <v>3.637317268596446E-3</v>
      </c>
      <c r="F31" s="18">
        <v>3.3207067271065725E-3</v>
      </c>
      <c r="G31" s="19">
        <v>1.0953443050384521</v>
      </c>
      <c r="H31" s="18">
        <v>3.8385327818543668E-3</v>
      </c>
      <c r="I31" s="18">
        <v>3.5490832578611502E-3</v>
      </c>
      <c r="J31" s="18">
        <v>1.0815560817718506</v>
      </c>
      <c r="K31" s="24">
        <v>3.6938078233300126E-3</v>
      </c>
      <c r="L31" s="18">
        <f t="shared" si="1"/>
        <v>0.96229680277617979</v>
      </c>
      <c r="M31" s="25">
        <f t="shared" si="2"/>
        <v>1.0407780136316329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104</v>
      </c>
      <c r="D32" s="18">
        <v>0.85598355166148832</v>
      </c>
      <c r="E32" s="18">
        <v>3.1292788343521018E-3</v>
      </c>
      <c r="F32" s="18">
        <v>3.0325826981354447E-3</v>
      </c>
      <c r="G32" s="19">
        <v>1.0318857431411743</v>
      </c>
      <c r="H32" s="18">
        <v>3.8626160038697801E-3</v>
      </c>
      <c r="I32" s="18">
        <v>3.5862326529576224E-3</v>
      </c>
      <c r="J32" s="18">
        <v>1.0770678520202637</v>
      </c>
      <c r="K32" s="24">
        <v>3.7244241880150979E-3</v>
      </c>
      <c r="L32" s="18">
        <f t="shared" si="1"/>
        <v>0.96422325809341802</v>
      </c>
      <c r="M32" s="25">
        <f t="shared" si="2"/>
        <v>1.0385339012915147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102</v>
      </c>
      <c r="D33" s="18">
        <v>0.57312083477638687</v>
      </c>
      <c r="E33" s="18">
        <v>4.1266439318061055E-3</v>
      </c>
      <c r="F33" s="18">
        <v>3.6930575824579586E-3</v>
      </c>
      <c r="G33" s="19">
        <v>1.1174057722091675</v>
      </c>
      <c r="H33" s="18">
        <v>4.0868795541310465E-3</v>
      </c>
      <c r="I33" s="18">
        <v>3.878703938649814E-3</v>
      </c>
      <c r="J33" s="18">
        <v>1.0536714792251587</v>
      </c>
      <c r="K33" s="24">
        <v>3.9827917240395881E-3</v>
      </c>
      <c r="L33" s="18">
        <f t="shared" si="1"/>
        <v>0.9745312215070675</v>
      </c>
      <c r="M33" s="25">
        <f t="shared" si="2"/>
        <v>1.0268357129175494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103</v>
      </c>
      <c r="D34" s="18">
        <v>0.55572785504524302</v>
      </c>
      <c r="E34" s="18">
        <v>4.4978678491416858E-3</v>
      </c>
      <c r="F34" s="18">
        <v>3.8265469173754951E-3</v>
      </c>
      <c r="G34" s="19">
        <v>1.1754378080368042</v>
      </c>
      <c r="H34" s="18">
        <v>4.456957856568319E-3</v>
      </c>
      <c r="I34" s="18">
        <v>4.1588997599724554E-3</v>
      </c>
      <c r="J34" s="18">
        <v>1.0716675519943237</v>
      </c>
      <c r="K34" s="24">
        <v>4.307928499992582E-3</v>
      </c>
      <c r="L34" s="18">
        <f t="shared" si="1"/>
        <v>0.96656253853598617</v>
      </c>
      <c r="M34" s="25">
        <f t="shared" si="2"/>
        <v>1.0358336936740966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109</v>
      </c>
      <c r="D35" s="18">
        <v>0.90658256365182011</v>
      </c>
      <c r="E35" s="18">
        <v>4.4595793134867938E-3</v>
      </c>
      <c r="F35" s="18">
        <v>4.8044786889449038E-3</v>
      </c>
      <c r="G35" s="19">
        <v>0.92821294069290161</v>
      </c>
      <c r="H35" s="18">
        <v>4.9123075215169766E-3</v>
      </c>
      <c r="I35" s="18">
        <v>5.0290792351396357E-3</v>
      </c>
      <c r="J35" s="18">
        <v>0.97678071260452271</v>
      </c>
      <c r="K35" s="24">
        <v>4.9706934109748011E-3</v>
      </c>
      <c r="L35" s="18">
        <f t="shared" si="1"/>
        <v>1.0118856340329023</v>
      </c>
      <c r="M35" s="25">
        <f t="shared" si="2"/>
        <v>0.98839035508590201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113</v>
      </c>
      <c r="D36" s="18">
        <v>0.90094503272099014</v>
      </c>
      <c r="E36" s="18">
        <v>4.1738013771746574E-3</v>
      </c>
      <c r="F36" s="18">
        <v>4.7514262339593601E-3</v>
      </c>
      <c r="G36" s="19">
        <v>0.87843126058578491</v>
      </c>
      <c r="H36" s="18">
        <v>4.7711297692026346E-3</v>
      </c>
      <c r="I36" s="18">
        <v>5.1784293478785454E-3</v>
      </c>
      <c r="J36" s="18">
        <v>0.92134690284729004</v>
      </c>
      <c r="K36" s="24">
        <v>4.9747793476711448E-3</v>
      </c>
      <c r="L36" s="18">
        <f t="shared" si="1"/>
        <v>1.0426837223718073</v>
      </c>
      <c r="M36" s="25">
        <f t="shared" si="2"/>
        <v>0.96067340374338983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111</v>
      </c>
      <c r="D37" s="18">
        <v>0.89669325621377272</v>
      </c>
      <c r="E37" s="18">
        <v>4.6313274446279909E-3</v>
      </c>
      <c r="F37" s="18">
        <v>5.5759878248782674E-3</v>
      </c>
      <c r="G37" s="19">
        <v>0.83058422803878784</v>
      </c>
      <c r="H37" s="18">
        <v>5.2234166408313002E-3</v>
      </c>
      <c r="I37" s="18">
        <v>5.923574676022377E-3</v>
      </c>
      <c r="J37" s="18">
        <v>0.88180142641067505</v>
      </c>
      <c r="K37" s="24">
        <v>5.573495603306465E-3</v>
      </c>
      <c r="L37" s="18">
        <f t="shared" si="1"/>
        <v>1.067021068114423</v>
      </c>
      <c r="M37" s="25">
        <f t="shared" si="2"/>
        <v>0.94090070745069321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118</v>
      </c>
      <c r="D38" s="18">
        <v>0.90809439446679674</v>
      </c>
      <c r="E38" s="18">
        <v>5.4218629968657891E-3</v>
      </c>
      <c r="F38" s="18">
        <v>5.961598786936746E-3</v>
      </c>
      <c r="G38" s="19">
        <v>0.90946459770202637</v>
      </c>
      <c r="H38" s="18">
        <v>5.8548171761270175E-3</v>
      </c>
      <c r="I38" s="18">
        <v>6.1189246260144135E-3</v>
      </c>
      <c r="J38" s="18">
        <v>0.95683759450912476</v>
      </c>
      <c r="K38" s="24">
        <v>5.9868710641411225E-3</v>
      </c>
      <c r="L38" s="18">
        <f t="shared" si="1"/>
        <v>1.0225547415131175</v>
      </c>
      <c r="M38" s="25">
        <f t="shared" si="2"/>
        <v>0.9784188284797839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123</v>
      </c>
      <c r="D39" s="18">
        <v>0.90619181970987994</v>
      </c>
      <c r="E39" s="18">
        <v>6.0190029050925442E-3</v>
      </c>
      <c r="F39" s="18">
        <v>6.5797270066288516E-3</v>
      </c>
      <c r="G39" s="19">
        <v>0.91478002071380615</v>
      </c>
      <c r="H39" s="18">
        <v>6.4186341658686594E-3</v>
      </c>
      <c r="I39" s="18">
        <v>6.7109408857014856E-3</v>
      </c>
      <c r="J39" s="18">
        <v>0.95644325017929077</v>
      </c>
      <c r="K39" s="24">
        <v>6.5647876408574017E-3</v>
      </c>
      <c r="L39" s="18">
        <f t="shared" si="1"/>
        <v>1.0227701830657243</v>
      </c>
      <c r="M39" s="25">
        <f t="shared" si="2"/>
        <v>0.97822164621424668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123</v>
      </c>
      <c r="D40" s="18">
        <v>0.90136565991383977</v>
      </c>
      <c r="E40" s="18">
        <v>5.5782348101460237E-3</v>
      </c>
      <c r="F40" s="18">
        <v>6.5869552000103818E-3</v>
      </c>
      <c r="G40" s="19">
        <v>0.84686088562011719</v>
      </c>
      <c r="H40" s="18">
        <v>6.0323415201638409E-3</v>
      </c>
      <c r="I40" s="18">
        <v>6.6808824024178993E-3</v>
      </c>
      <c r="J40" s="18">
        <v>0.90292584896087646</v>
      </c>
      <c r="K40" s="24">
        <v>6.3566122335734247E-3</v>
      </c>
      <c r="L40" s="18">
        <f t="shared" si="1"/>
        <v>1.0537553638708401</v>
      </c>
      <c r="M40" s="25">
        <f t="shared" si="2"/>
        <v>0.95146297310560102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137</v>
      </c>
      <c r="D41" s="18">
        <v>0.86937192660321128</v>
      </c>
      <c r="E41" s="18">
        <v>5.8113834631489556E-3</v>
      </c>
      <c r="F41" s="18">
        <v>7.2404154253548608E-3</v>
      </c>
      <c r="G41" s="19">
        <v>0.8026311993598938</v>
      </c>
      <c r="H41" s="18">
        <v>6.2847488388540831E-3</v>
      </c>
      <c r="I41" s="18">
        <v>6.9192630993524101E-3</v>
      </c>
      <c r="J41" s="18">
        <v>0.90829741954803467</v>
      </c>
      <c r="K41" s="24">
        <v>6.6020062084349703E-3</v>
      </c>
      <c r="L41" s="18">
        <f t="shared" si="1"/>
        <v>1.0504805168377633</v>
      </c>
      <c r="M41" s="25">
        <f t="shared" si="2"/>
        <v>0.95414874584735299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136</v>
      </c>
      <c r="D42" s="18">
        <v>0.8659190522464747</v>
      </c>
      <c r="E42" s="18">
        <v>5.2764144975189567E-3</v>
      </c>
      <c r="F42" s="18">
        <v>6.7206175929855833E-3</v>
      </c>
      <c r="G42" s="19">
        <v>0.78510856628417969</v>
      </c>
      <c r="H42" s="18">
        <v>5.8687916086168331E-3</v>
      </c>
      <c r="I42" s="18">
        <v>6.5083361718208891E-3</v>
      </c>
      <c r="J42" s="18">
        <v>0.90173453092575073</v>
      </c>
      <c r="K42" s="24">
        <v>6.188564048330048E-3</v>
      </c>
      <c r="L42" s="18">
        <f t="shared" si="1"/>
        <v>1.0544869303663313</v>
      </c>
      <c r="M42" s="25">
        <f t="shared" si="2"/>
        <v>0.95086730078950799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140</v>
      </c>
      <c r="D43" s="18">
        <v>0.857222208008388</v>
      </c>
      <c r="E43" s="18">
        <v>5.0149396934497641E-3</v>
      </c>
      <c r="F43" s="18">
        <v>6.8584246746219843E-3</v>
      </c>
      <c r="G43" s="19">
        <v>0.7312086820602417</v>
      </c>
      <c r="H43" s="18">
        <v>5.6897873226746821E-3</v>
      </c>
      <c r="I43" s="18">
        <v>6.5845004786583058E-3</v>
      </c>
      <c r="J43" s="18">
        <v>0.86411827802658081</v>
      </c>
      <c r="K43" s="24">
        <v>6.1371438269318124E-3</v>
      </c>
      <c r="L43" s="18">
        <f t="shared" si="1"/>
        <v>1.0786244685235149</v>
      </c>
      <c r="M43" s="25">
        <f t="shared" si="2"/>
        <v>0.93205913596992418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142</v>
      </c>
      <c r="D44" s="18">
        <v>0.83943809104807909</v>
      </c>
      <c r="E44" s="18">
        <v>5.3088088172287082E-3</v>
      </c>
      <c r="F44" s="18">
        <v>7.0288346677651525E-3</v>
      </c>
      <c r="G44" s="19">
        <v>0.75529003143310547</v>
      </c>
      <c r="H44" s="18">
        <v>6.0179063866774192E-3</v>
      </c>
      <c r="I44" s="18">
        <v>6.692297256469742E-3</v>
      </c>
      <c r="J44" s="18">
        <v>0.89922881126403809</v>
      </c>
      <c r="K44" s="24">
        <v>6.3551020857907222E-3</v>
      </c>
      <c r="L44" s="18">
        <f t="shared" si="1"/>
        <v>1.0560320612264416</v>
      </c>
      <c r="M44" s="25">
        <f t="shared" si="2"/>
        <v>0.9496144361559794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142</v>
      </c>
      <c r="D45" s="18">
        <v>0.82860582949750072</v>
      </c>
      <c r="E45" s="18">
        <v>5.5062994682974408E-3</v>
      </c>
      <c r="F45" s="18">
        <v>6.9573590684091488E-3</v>
      </c>
      <c r="G45" s="19">
        <v>0.79143530130386353</v>
      </c>
      <c r="H45" s="18">
        <v>6.0176376034664818E-3</v>
      </c>
      <c r="I45" s="18">
        <v>6.5741605722068192E-3</v>
      </c>
      <c r="J45" s="18">
        <v>0.91534692049026489</v>
      </c>
      <c r="K45" s="24">
        <v>6.2958988328602932E-3</v>
      </c>
      <c r="L45" s="18">
        <f t="shared" si="1"/>
        <v>1.0462409416667959</v>
      </c>
      <c r="M45" s="25">
        <f t="shared" si="2"/>
        <v>0.95767341909430748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139</v>
      </c>
      <c r="D46" s="18">
        <v>0.81853307756084048</v>
      </c>
      <c r="E46" s="18">
        <v>5.2335587699988547E-3</v>
      </c>
      <c r="F46" s="18">
        <v>6.559304360301014E-3</v>
      </c>
      <c r="G46" s="19">
        <v>0.79788321256637573</v>
      </c>
      <c r="H46" s="18">
        <v>5.7518958579642742E-3</v>
      </c>
      <c r="I46" s="18">
        <v>6.2293964712758793E-3</v>
      </c>
      <c r="J46" s="18">
        <v>0.92334723472595215</v>
      </c>
      <c r="K46" s="24">
        <v>5.9906463262743423E-3</v>
      </c>
      <c r="L46" s="18">
        <f t="shared" si="1"/>
        <v>1.0415081347447357</v>
      </c>
      <c r="M46" s="25">
        <f t="shared" si="2"/>
        <v>0.96167363145010465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144</v>
      </c>
      <c r="D47" s="18">
        <v>0.81690607883466348</v>
      </c>
      <c r="E47" s="18">
        <v>5.4555802440659192E-3</v>
      </c>
      <c r="F47" s="18">
        <v>6.6373245904127855E-3</v>
      </c>
      <c r="G47" s="19">
        <v>0.82195472717285156</v>
      </c>
      <c r="H47" s="18">
        <v>5.9297006215851909E-3</v>
      </c>
      <c r="I47" s="18">
        <v>6.3046119827736566E-3</v>
      </c>
      <c r="J47" s="18">
        <v>0.94053381681442261</v>
      </c>
      <c r="K47" s="24">
        <v>6.1171564360512605E-3</v>
      </c>
      <c r="L47" s="18">
        <f t="shared" si="1"/>
        <v>1.0316130318255354</v>
      </c>
      <c r="M47" s="25">
        <f t="shared" si="2"/>
        <v>0.97026691773663654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146</v>
      </c>
      <c r="D48" s="18">
        <v>0.80565266769176413</v>
      </c>
      <c r="E48" s="18">
        <v>5.6047646237835603E-3</v>
      </c>
      <c r="F48" s="18">
        <v>6.1771830294352539E-3</v>
      </c>
      <c r="G48" s="19">
        <v>0.90733343362808228</v>
      </c>
      <c r="H48" s="18">
        <v>5.9349857144705576E-3</v>
      </c>
      <c r="I48" s="18">
        <v>5.9090167551741832E-3</v>
      </c>
      <c r="J48" s="18">
        <v>1.0043947696685791</v>
      </c>
      <c r="K48" s="24">
        <v>5.9220013927279254E-3</v>
      </c>
      <c r="L48" s="18">
        <f t="shared" si="1"/>
        <v>0.99781224043876393</v>
      </c>
      <c r="M48" s="25">
        <f t="shared" si="2"/>
        <v>1.002197427777197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147</v>
      </c>
      <c r="D49" s="18">
        <v>0.80050252300773839</v>
      </c>
      <c r="E49" s="18">
        <v>5.9706248125857521E-3</v>
      </c>
      <c r="F49" s="18">
        <v>6.5709212164449691E-3</v>
      </c>
      <c r="G49" s="19">
        <v>0.90864348411560059</v>
      </c>
      <c r="H49" s="18">
        <v>6.0986541896865185E-3</v>
      </c>
      <c r="I49" s="18">
        <v>6.1785990160823263E-3</v>
      </c>
      <c r="J49" s="18">
        <v>0.9870610237121582</v>
      </c>
      <c r="K49" s="24">
        <v>6.1386268919725239E-3</v>
      </c>
      <c r="L49" s="18">
        <f t="shared" si="1"/>
        <v>1.0065543480647916</v>
      </c>
      <c r="M49" s="25">
        <f t="shared" si="2"/>
        <v>0.99353055215174857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150</v>
      </c>
      <c r="D50" s="18">
        <v>0.79442088565338465</v>
      </c>
      <c r="E50" s="18">
        <v>6.2575014708131441E-3</v>
      </c>
      <c r="F50" s="18">
        <v>7.2061541008125686E-3</v>
      </c>
      <c r="G50" s="19">
        <v>0.86835521459579468</v>
      </c>
      <c r="H50" s="18">
        <v>6.2521076171235179E-3</v>
      </c>
      <c r="I50" s="18">
        <v>6.6604307920762416E-3</v>
      </c>
      <c r="J50" s="18">
        <v>0.93869417905807495</v>
      </c>
      <c r="K50" s="24">
        <v>6.4562692424505888E-3</v>
      </c>
      <c r="L50" s="18">
        <f t="shared" si="1"/>
        <v>1.0326548482255655</v>
      </c>
      <c r="M50" s="25">
        <f t="shared" si="2"/>
        <v>0.96934709540581987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149</v>
      </c>
      <c r="D51" s="18">
        <v>0.78026764170910967</v>
      </c>
      <c r="E51" s="18">
        <v>6.3399278116268555E-3</v>
      </c>
      <c r="F51" s="18">
        <v>7.3823329703146413E-3</v>
      </c>
      <c r="G51" s="19">
        <v>0.85879731178283691</v>
      </c>
      <c r="H51" s="18">
        <v>6.128335591157193E-3</v>
      </c>
      <c r="I51" s="18">
        <v>6.7168417799047383E-3</v>
      </c>
      <c r="J51" s="18">
        <v>0.91238349676132202</v>
      </c>
      <c r="K51" s="24">
        <v>6.4225888032884756E-3</v>
      </c>
      <c r="L51" s="18">
        <f t="shared" si="1"/>
        <v>1.0480151923396415</v>
      </c>
      <c r="M51" s="25">
        <f t="shared" si="2"/>
        <v>0.95619176597302014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150</v>
      </c>
      <c r="D52" s="18">
        <v>0.78080903287453918</v>
      </c>
      <c r="E52" s="18">
        <v>6.319745157480826E-3</v>
      </c>
      <c r="F52" s="18">
        <v>7.4763425726285231E-3</v>
      </c>
      <c r="G52" s="19">
        <v>0.84529900550842285</v>
      </c>
      <c r="H52" s="18">
        <v>5.9928910001167957E-3</v>
      </c>
      <c r="I52" s="18">
        <v>6.8274489412201876E-3</v>
      </c>
      <c r="J52" s="18">
        <v>0.87776428461074829</v>
      </c>
      <c r="K52" s="24">
        <v>6.4101702500187476E-3</v>
      </c>
      <c r="L52" s="18">
        <f t="shared" si="1"/>
        <v>1.0696290404570714</v>
      </c>
      <c r="M52" s="25">
        <f t="shared" si="2"/>
        <v>0.93888219526884298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147</v>
      </c>
      <c r="D53" s="18">
        <v>0.91885225332005016</v>
      </c>
      <c r="E53" s="18">
        <v>5.6689423110350082E-3</v>
      </c>
      <c r="F53" s="18">
        <v>6.9466941516297944E-3</v>
      </c>
      <c r="G53" s="19">
        <v>0.81606334447860718</v>
      </c>
      <c r="H53" s="18">
        <v>6.0261972712648496E-3</v>
      </c>
      <c r="I53" s="18">
        <v>7.1498573172412046E-3</v>
      </c>
      <c r="J53" s="18">
        <v>0.84284162521362305</v>
      </c>
      <c r="K53" s="24">
        <v>6.588027473858153E-3</v>
      </c>
      <c r="L53" s="18">
        <f t="shared" si="1"/>
        <v>1.0932312994916908</v>
      </c>
      <c r="M53" s="25">
        <f t="shared" si="2"/>
        <v>0.92142083142998499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145</v>
      </c>
      <c r="D54" s="18">
        <v>0.91613046834052525</v>
      </c>
      <c r="E54" s="18">
        <v>5.4418267076943019E-3</v>
      </c>
      <c r="F54" s="18">
        <v>6.5357813774316112E-3</v>
      </c>
      <c r="G54" s="19">
        <v>0.83262068033218384</v>
      </c>
      <c r="H54" s="18">
        <v>5.8958391973507034E-3</v>
      </c>
      <c r="I54" s="18">
        <v>6.8115621267089881E-3</v>
      </c>
      <c r="J54" s="18">
        <v>0.86556345224380493</v>
      </c>
      <c r="K54" s="24">
        <v>6.3537009342857238E-3</v>
      </c>
      <c r="L54" s="18">
        <f t="shared" si="1"/>
        <v>1.0776584505799889</v>
      </c>
      <c r="M54" s="25">
        <f t="shared" si="2"/>
        <v>0.93278176372671795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148</v>
      </c>
      <c r="D55" s="18">
        <v>0.91912442144174034</v>
      </c>
      <c r="E55" s="18">
        <v>5.5722238533769093E-3</v>
      </c>
      <c r="F55" s="18">
        <v>6.5023465717236242E-3</v>
      </c>
      <c r="G55" s="19">
        <v>0.85695582628250122</v>
      </c>
      <c r="H55" s="18">
        <v>5.9561480379674517E-3</v>
      </c>
      <c r="I55" s="18">
        <v>6.7788351850705591E-3</v>
      </c>
      <c r="J55" s="18">
        <v>0.8786388635635376</v>
      </c>
      <c r="K55" s="24">
        <v>6.3674916510236771E-3</v>
      </c>
      <c r="L55" s="18">
        <f t="shared" si="1"/>
        <v>1.0690620196869045</v>
      </c>
      <c r="M55" s="25">
        <f t="shared" si="2"/>
        <v>0.93931943721646916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143</v>
      </c>
      <c r="D56" s="18">
        <v>0.91585539067904087</v>
      </c>
      <c r="E56" s="18">
        <v>6.1630065204632779E-3</v>
      </c>
      <c r="F56" s="18">
        <v>6.9780498922006164E-3</v>
      </c>
      <c r="G56" s="19">
        <v>0.88319897651672363</v>
      </c>
      <c r="H56" s="18">
        <v>6.5264249671095021E-3</v>
      </c>
      <c r="I56" s="18">
        <v>7.1867998111660569E-3</v>
      </c>
      <c r="J56" s="18">
        <v>0.90811282396316528</v>
      </c>
      <c r="K56" s="24">
        <v>6.8566120213562915E-3</v>
      </c>
      <c r="L56" s="18">
        <f t="shared" si="1"/>
        <v>1.0505923313162713</v>
      </c>
      <c r="M56" s="25">
        <f t="shared" si="2"/>
        <v>0.9540563535251454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144</v>
      </c>
      <c r="D57" s="18">
        <v>0.91533226247264166</v>
      </c>
      <c r="E57" s="18">
        <v>6.0007925919161468E-3</v>
      </c>
      <c r="F57" s="18">
        <v>6.7395019991786402E-3</v>
      </c>
      <c r="G57" s="19">
        <v>0.89039111137390137</v>
      </c>
      <c r="H57" s="18">
        <v>6.4075255520671627E-3</v>
      </c>
      <c r="I57" s="18">
        <v>7.0073405839295817E-3</v>
      </c>
      <c r="J57" s="18">
        <v>0.91440188884735107</v>
      </c>
      <c r="K57" s="24">
        <v>6.7074335828007509E-3</v>
      </c>
      <c r="L57" s="18">
        <f t="shared" si="1"/>
        <v>1.0468055926264443</v>
      </c>
      <c r="M57" s="25">
        <f t="shared" si="2"/>
        <v>0.95720102404946206</v>
      </c>
    </row>
    <row r="58" spans="1:13" ht="15.6" x14ac:dyDescent="0.3">
      <c r="A58" s="10">
        <f t="shared" si="0"/>
        <v>2022</v>
      </c>
      <c r="B58" s="12">
        <v>100.804782346598</v>
      </c>
      <c r="C58" s="8">
        <v>136</v>
      </c>
      <c r="D58" s="18">
        <v>0.89885196458887917</v>
      </c>
      <c r="E58" s="18">
        <v>6.0107417166322353E-3</v>
      </c>
      <c r="F58" s="18">
        <v>6.7764487695293786E-3</v>
      </c>
      <c r="G58" s="19">
        <v>0.88700467348098755</v>
      </c>
      <c r="H58" s="18">
        <v>6.2012643852705851E-3</v>
      </c>
      <c r="I58" s="18">
        <v>6.7640302997504674E-3</v>
      </c>
      <c r="J58" s="18">
        <v>0.91680020093917847</v>
      </c>
      <c r="K58" s="24">
        <v>6.4826476268136776E-3</v>
      </c>
      <c r="L58" s="18">
        <f t="shared" si="1"/>
        <v>1.0453751403038776</v>
      </c>
      <c r="M58" s="25">
        <f t="shared" si="2"/>
        <v>0.95840014599769452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>
        <v>88</v>
      </c>
      <c r="D59" s="20">
        <v>0.87807369978387817</v>
      </c>
      <c r="E59" s="20">
        <v>5.9892470232977202E-3</v>
      </c>
      <c r="F59" s="20">
        <v>7.1629431797601856E-3</v>
      </c>
      <c r="G59" s="21">
        <v>0.83614331483840942</v>
      </c>
      <c r="H59" s="20">
        <v>6.3787656702027282E-3</v>
      </c>
      <c r="I59" s="20">
        <v>7.0681121690997478E-3</v>
      </c>
      <c r="J59" s="20">
        <v>0.90247094631195068</v>
      </c>
      <c r="K59" s="26">
        <v>6.7234390641029403E-3</v>
      </c>
      <c r="L59" s="20">
        <f>K59/H59</f>
        <v>1.0540344969106317</v>
      </c>
      <c r="M59" s="27">
        <f>K59/I59</f>
        <v>0.95123547890147475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T58"/>
  <sheetViews>
    <sheetView workbookViewId="0">
      <pane xSplit="1" ySplit="4" topLeftCell="B5" activePane="bottomRight" state="frozen"/>
      <selection activeCell="A4" sqref="A4"/>
      <selection pane="topRight" activeCell="A4" sqref="A4"/>
      <selection pane="bottomLeft" activeCell="A4" sqref="A4"/>
      <selection pane="bottomRight" activeCell="A4" sqref="A4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84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11</v>
      </c>
      <c r="C5" s="42">
        <v>4</v>
      </c>
      <c r="D5" s="42">
        <v>2</v>
      </c>
      <c r="E5" s="42">
        <v>3</v>
      </c>
      <c r="F5" s="42">
        <v>1</v>
      </c>
      <c r="G5" s="42">
        <v>1</v>
      </c>
      <c r="H5" s="42"/>
      <c r="I5" s="42"/>
      <c r="J5" s="43"/>
      <c r="K5" s="36">
        <v>0.44620312167315906</v>
      </c>
      <c r="L5" s="36">
        <v>0.33452088934383617</v>
      </c>
      <c r="M5" s="36">
        <v>0.95691252352938438</v>
      </c>
      <c r="N5" s="36">
        <v>6.4601576399658217E-2</v>
      </c>
      <c r="O5" s="36">
        <v>6.8770183461356757E-2</v>
      </c>
      <c r="P5" s="36">
        <v>0.20002564768801784</v>
      </c>
      <c r="Q5" s="36">
        <v>0</v>
      </c>
      <c r="R5" s="36">
        <v>0</v>
      </c>
      <c r="S5" s="36">
        <v>0</v>
      </c>
      <c r="T5" s="35">
        <v>-7.4128968907876544E-5</v>
      </c>
      <c r="U5" s="36">
        <v>-3.8222696758714061E-4</v>
      </c>
      <c r="V5" s="36">
        <v>-4.8805644849730055E-4</v>
      </c>
      <c r="W5" s="36">
        <v>1.4669608845974748E-4</v>
      </c>
      <c r="X5" s="36">
        <v>9.8835557533592633E-2</v>
      </c>
      <c r="Y5" s="36">
        <v>-1.0505740805660051E-3</v>
      </c>
      <c r="Z5" s="36"/>
      <c r="AA5" s="36"/>
      <c r="AB5" s="37"/>
      <c r="AC5" s="36">
        <v>7.1438836114610265E-4</v>
      </c>
      <c r="AD5" s="36">
        <v>3.8418580795594368E-4</v>
      </c>
      <c r="AE5" s="36">
        <v>-4.0108261246716393E-4</v>
      </c>
      <c r="AF5" s="36">
        <v>1.4247194683164326E-3</v>
      </c>
      <c r="AG5" s="36">
        <v>1.2360677603828247E-2</v>
      </c>
      <c r="AH5" s="36">
        <v>3.6733460705721654E-3</v>
      </c>
      <c r="AI5" s="36">
        <v>1.8075412856944013E-3</v>
      </c>
      <c r="AJ5" s="36">
        <v>-5.1806202905175115E-4</v>
      </c>
      <c r="AK5" s="37">
        <v>2.308693269514247E-3</v>
      </c>
      <c r="AL5" s="35">
        <v>2.9797588415994261E-11</v>
      </c>
      <c r="AM5" s="36">
        <v>-7.3595732273309229E-4</v>
      </c>
      <c r="AN5" s="36">
        <v>-6.9425986679282775E-4</v>
      </c>
      <c r="AO5" s="36">
        <v>5.1314237969921745E-4</v>
      </c>
      <c r="AP5" s="36">
        <v>9.9938002648480885E-3</v>
      </c>
      <c r="AQ5" s="36">
        <v>2.1467284225970113E-3</v>
      </c>
      <c r="AR5" s="36">
        <v>1.2707319612378087E-3</v>
      </c>
      <c r="AS5" s="36">
        <v>-1.023744128602886E-3</v>
      </c>
      <c r="AT5" s="37">
        <v>1.5376013702588136E-3</v>
      </c>
    </row>
    <row r="6" spans="1:46" x14ac:dyDescent="0.3">
      <c r="A6" s="30">
        <v>1971</v>
      </c>
      <c r="B6" s="41">
        <v>14</v>
      </c>
      <c r="C6" s="42">
        <v>5</v>
      </c>
      <c r="D6" s="42">
        <v>3</v>
      </c>
      <c r="E6" s="42">
        <v>4</v>
      </c>
      <c r="F6" s="42">
        <v>1</v>
      </c>
      <c r="G6" s="42">
        <v>1</v>
      </c>
      <c r="H6" s="42"/>
      <c r="I6" s="42"/>
      <c r="J6" s="43"/>
      <c r="K6" s="36">
        <v>0.51103985056761303</v>
      </c>
      <c r="L6" s="36">
        <v>0.56316927663283656</v>
      </c>
      <c r="M6" s="36">
        <v>0.95577823849606169</v>
      </c>
      <c r="N6" s="36">
        <v>6.4796125781709873E-2</v>
      </c>
      <c r="O6" s="36">
        <v>7.2621303200497658E-2</v>
      </c>
      <c r="P6" s="36">
        <v>0.19797874895380807</v>
      </c>
      <c r="Q6" s="36">
        <v>0</v>
      </c>
      <c r="R6" s="36">
        <v>0</v>
      </c>
      <c r="S6" s="36">
        <v>0</v>
      </c>
      <c r="T6" s="35">
        <v>2.865123808181837E-5</v>
      </c>
      <c r="U6" s="36">
        <v>-1.6179321345253497E-4</v>
      </c>
      <c r="V6" s="36">
        <v>-3.9104944069610399E-4</v>
      </c>
      <c r="W6" s="36">
        <v>6.5362251011680966E-5</v>
      </c>
      <c r="X6" s="36">
        <v>9.4540296783530348E-2</v>
      </c>
      <c r="Y6" s="36">
        <v>-9.4973978577428809E-4</v>
      </c>
      <c r="Z6" s="36"/>
      <c r="AA6" s="36"/>
      <c r="AB6" s="37"/>
      <c r="AC6" s="36">
        <v>7.5158806417212625E-4</v>
      </c>
      <c r="AD6" s="36">
        <v>3.6383135560118983E-4</v>
      </c>
      <c r="AE6" s="36">
        <v>-3.0783772198586935E-4</v>
      </c>
      <c r="AF6" s="36">
        <v>1.4092318294948768E-3</v>
      </c>
      <c r="AG6" s="36">
        <v>1.3004458906079841E-2</v>
      </c>
      <c r="AH6" s="36">
        <v>3.6414799508407108E-3</v>
      </c>
      <c r="AI6" s="36">
        <v>1.8076227271671564E-3</v>
      </c>
      <c r="AJ6" s="36">
        <v>-5.3087375922742058E-4</v>
      </c>
      <c r="AK6" s="37">
        <v>2.3142934590747238E-3</v>
      </c>
      <c r="AL6" s="35">
        <v>5.4075944259033771E-12</v>
      </c>
      <c r="AM6" s="36">
        <v>-7.9193029297870633E-4</v>
      </c>
      <c r="AN6" s="36">
        <v>-6.0805689410072645E-4</v>
      </c>
      <c r="AO6" s="36">
        <v>4.4153930357631352E-4</v>
      </c>
      <c r="AP6" s="36">
        <v>1.0485535854714071E-2</v>
      </c>
      <c r="AQ6" s="36">
        <v>2.0434676955771443E-3</v>
      </c>
      <c r="AR6" s="36">
        <v>1.2415491984871128E-3</v>
      </c>
      <c r="AS6" s="36">
        <v>-1.0744137220966743E-3</v>
      </c>
      <c r="AT6" s="37">
        <v>1.4781048421709053E-3</v>
      </c>
    </row>
    <row r="7" spans="1:46" x14ac:dyDescent="0.3">
      <c r="A7" s="30">
        <v>1972</v>
      </c>
      <c r="B7" s="41">
        <v>15</v>
      </c>
      <c r="C7" s="42">
        <v>5</v>
      </c>
      <c r="D7" s="42">
        <v>3</v>
      </c>
      <c r="E7" s="42">
        <v>4</v>
      </c>
      <c r="F7" s="42">
        <v>1</v>
      </c>
      <c r="G7" s="42">
        <v>1</v>
      </c>
      <c r="H7" s="42"/>
      <c r="I7" s="42"/>
      <c r="J7" s="43">
        <v>1</v>
      </c>
      <c r="K7" s="36">
        <v>0.49845920395870258</v>
      </c>
      <c r="L7" s="36">
        <v>0.55791146754312615</v>
      </c>
      <c r="M7" s="36">
        <v>0.95288434401118172</v>
      </c>
      <c r="N7" s="36">
        <v>5.9331594682756568E-2</v>
      </c>
      <c r="O7" s="36">
        <v>7.0450245475874793E-2</v>
      </c>
      <c r="P7" s="36">
        <v>0.18355071543642884</v>
      </c>
      <c r="Q7" s="36">
        <v>0</v>
      </c>
      <c r="R7" s="36">
        <v>0</v>
      </c>
      <c r="S7" s="36">
        <v>2.1282073470328667E-2</v>
      </c>
      <c r="T7" s="35">
        <v>3.7207144442240881E-5</v>
      </c>
      <c r="U7" s="36">
        <v>-2.399013092037725E-4</v>
      </c>
      <c r="V7" s="36">
        <v>-4.006590972955864E-4</v>
      </c>
      <c r="W7" s="36">
        <v>8.3716662130061542E-4</v>
      </c>
      <c r="X7" s="36">
        <v>9.9549580239885305E-2</v>
      </c>
      <c r="Y7" s="36">
        <v>-1.5064807451843926E-3</v>
      </c>
      <c r="Z7" s="36"/>
      <c r="AA7" s="36"/>
      <c r="AB7" s="37">
        <v>-7.2269022265241084E-4</v>
      </c>
      <c r="AC7" s="36">
        <v>7.3614040690138827E-4</v>
      </c>
      <c r="AD7" s="36">
        <v>2.7313926949183823E-4</v>
      </c>
      <c r="AE7" s="36">
        <v>-3.1235475280289471E-4</v>
      </c>
      <c r="AF7" s="36">
        <v>1.4079347736809724E-3</v>
      </c>
      <c r="AG7" s="36">
        <v>1.3198379296701397E-2</v>
      </c>
      <c r="AH7" s="36">
        <v>3.6129496225946415E-3</v>
      </c>
      <c r="AI7" s="36">
        <v>1.8136081624516467E-3</v>
      </c>
      <c r="AJ7" s="36">
        <v>-5.7659768047621648E-4</v>
      </c>
      <c r="AK7" s="37">
        <v>2.3173549487279749E-3</v>
      </c>
      <c r="AL7" s="35">
        <v>9.17617964286774E-11</v>
      </c>
      <c r="AM7" s="36">
        <v>-8.3158412647364895E-4</v>
      </c>
      <c r="AN7" s="36">
        <v>-6.0742436048134461E-4</v>
      </c>
      <c r="AO7" s="36">
        <v>5.2697692281776455E-4</v>
      </c>
      <c r="AP7" s="36">
        <v>1.0726185715771948E-2</v>
      </c>
      <c r="AQ7" s="36">
        <v>2.0296473682998532E-3</v>
      </c>
      <c r="AR7" s="36">
        <v>1.2682005882817533E-3</v>
      </c>
      <c r="AS7" s="36">
        <v>-1.1014018427285741E-3</v>
      </c>
      <c r="AT7" s="37">
        <v>1.4593764988577998E-3</v>
      </c>
    </row>
    <row r="8" spans="1:46" x14ac:dyDescent="0.3">
      <c r="A8" s="30">
        <v>1973</v>
      </c>
      <c r="B8" s="41">
        <v>15</v>
      </c>
      <c r="C8" s="42">
        <v>5</v>
      </c>
      <c r="D8" s="42">
        <v>3</v>
      </c>
      <c r="E8" s="42">
        <v>4</v>
      </c>
      <c r="F8" s="42">
        <v>1</v>
      </c>
      <c r="G8" s="42">
        <v>1</v>
      </c>
      <c r="H8" s="42"/>
      <c r="I8" s="42"/>
      <c r="J8" s="43">
        <v>1</v>
      </c>
      <c r="K8" s="36">
        <v>0.47457161452047331</v>
      </c>
      <c r="L8" s="36">
        <v>0.55060185259161365</v>
      </c>
      <c r="M8" s="36">
        <v>0.94254013618060006</v>
      </c>
      <c r="N8" s="36">
        <v>5.1384909007042498E-2</v>
      </c>
      <c r="O8" s="36">
        <v>6.9269258939267844E-2</v>
      </c>
      <c r="P8" s="36">
        <v>0.20747585839890476</v>
      </c>
      <c r="Q8" s="36">
        <v>0</v>
      </c>
      <c r="R8" s="36">
        <v>0</v>
      </c>
      <c r="S8" s="36">
        <v>2.4626661764663028E-2</v>
      </c>
      <c r="T8" s="35">
        <v>7.880504034960662E-5</v>
      </c>
      <c r="U8" s="36">
        <v>-3.5641013819382036E-4</v>
      </c>
      <c r="V8" s="36">
        <v>-4.21660584906625E-4</v>
      </c>
      <c r="W8" s="36">
        <v>5.9741653136832892E-4</v>
      </c>
      <c r="X8" s="36">
        <v>0.11661385871064855</v>
      </c>
      <c r="Y8" s="36">
        <v>-2.5765536867380125E-3</v>
      </c>
      <c r="Z8" s="36"/>
      <c r="AA8" s="36"/>
      <c r="AB8" s="37">
        <v>-3.2706109442069047E-3</v>
      </c>
      <c r="AC8" s="36">
        <v>7.6794209478964909E-4</v>
      </c>
      <c r="AD8" s="36">
        <v>1.8525593064378602E-4</v>
      </c>
      <c r="AE8" s="36">
        <v>-3.1452618114032244E-4</v>
      </c>
      <c r="AF8" s="36">
        <v>1.2286972051626451E-3</v>
      </c>
      <c r="AG8" s="36">
        <v>1.5090341422483654E-2</v>
      </c>
      <c r="AH8" s="36">
        <v>3.2320998351757307E-3</v>
      </c>
      <c r="AI8" s="36">
        <v>1.803790217280294E-3</v>
      </c>
      <c r="AJ8" s="36">
        <v>-6.0002216176501303E-4</v>
      </c>
      <c r="AK8" s="37">
        <v>2.0895594887328441E-3</v>
      </c>
      <c r="AL8" s="35">
        <v>2.5194010087231485E-11</v>
      </c>
      <c r="AM8" s="36">
        <v>-9.2540121207081996E-4</v>
      </c>
      <c r="AN8" s="36">
        <v>-6.4407528833479151E-4</v>
      </c>
      <c r="AO8" s="36">
        <v>4.7695939122754249E-4</v>
      </c>
      <c r="AP8" s="36">
        <v>1.235424724294381E-2</v>
      </c>
      <c r="AQ8" s="36">
        <v>1.6513161409964976E-3</v>
      </c>
      <c r="AR8" s="36">
        <v>1.2581465581122879E-3</v>
      </c>
      <c r="AS8" s="36">
        <v>-1.1395368504602504E-3</v>
      </c>
      <c r="AT8" s="37">
        <v>1.2081002387835653E-3</v>
      </c>
    </row>
    <row r="9" spans="1:46" x14ac:dyDescent="0.3">
      <c r="A9" s="30">
        <v>1974</v>
      </c>
      <c r="B9" s="41">
        <v>25</v>
      </c>
      <c r="C9" s="42">
        <v>5</v>
      </c>
      <c r="D9" s="42">
        <v>3</v>
      </c>
      <c r="E9" s="42">
        <v>5</v>
      </c>
      <c r="F9" s="42">
        <v>3</v>
      </c>
      <c r="G9" s="42">
        <v>7</v>
      </c>
      <c r="H9" s="42"/>
      <c r="I9" s="42"/>
      <c r="J9" s="43">
        <v>2</v>
      </c>
      <c r="K9" s="36">
        <v>0.47275369164047704</v>
      </c>
      <c r="L9" s="36">
        <v>0.5467529971799181</v>
      </c>
      <c r="M9" s="36">
        <v>0.93753204827999426</v>
      </c>
      <c r="N9" s="36">
        <v>5.0270610182154715E-2</v>
      </c>
      <c r="O9" s="36">
        <v>0.26216144206810416</v>
      </c>
      <c r="P9" s="36">
        <v>0.22566631939510504</v>
      </c>
      <c r="Q9" s="36">
        <v>0</v>
      </c>
      <c r="R9" s="36">
        <v>0</v>
      </c>
      <c r="S9" s="36">
        <v>6.8343535514559045E-2</v>
      </c>
      <c r="T9" s="35">
        <v>7.6738564831683374E-5</v>
      </c>
      <c r="U9" s="36">
        <v>-2.579309936791359E-4</v>
      </c>
      <c r="V9" s="36">
        <v>-2.7480986124493284E-4</v>
      </c>
      <c r="W9" s="36">
        <v>1.0904026766938018E-3</v>
      </c>
      <c r="X9" s="36">
        <v>1.4971527444614446E-2</v>
      </c>
      <c r="Y9" s="36">
        <v>1.4649133213991665E-4</v>
      </c>
      <c r="Z9" s="36"/>
      <c r="AA9" s="36"/>
      <c r="AB9" s="37">
        <v>-5.9604383024784071E-3</v>
      </c>
      <c r="AC9" s="36">
        <v>8.57640401986226E-4</v>
      </c>
      <c r="AD9" s="36">
        <v>2.4737444915001039E-4</v>
      </c>
      <c r="AE9" s="36">
        <v>-1.6529813236118804E-4</v>
      </c>
      <c r="AF9" s="36">
        <v>1.0863515087628499E-3</v>
      </c>
      <c r="AG9" s="36">
        <v>1.0951738209778919E-2</v>
      </c>
      <c r="AH9" s="36">
        <v>3.4323479021355239E-3</v>
      </c>
      <c r="AI9" s="36">
        <v>1.7915613264400765E-3</v>
      </c>
      <c r="AJ9" s="36">
        <v>-5.719701206065318E-4</v>
      </c>
      <c r="AK9" s="37">
        <v>1.8805585642569656E-3</v>
      </c>
      <c r="AL9" s="35">
        <v>-7.2954650879253454E-11</v>
      </c>
      <c r="AM9" s="36">
        <v>-1.0135573929736254E-3</v>
      </c>
      <c r="AN9" s="36">
        <v>-5.126735287278478E-4</v>
      </c>
      <c r="AO9" s="36">
        <v>3.1466327189098365E-4</v>
      </c>
      <c r="AP9" s="36">
        <v>8.6266681227787183E-3</v>
      </c>
      <c r="AQ9" s="36">
        <v>1.8578088670073217E-3</v>
      </c>
      <c r="AR9" s="36">
        <v>1.1874393424220792E-3</v>
      </c>
      <c r="AS9" s="36">
        <v>-1.2106728025555278E-3</v>
      </c>
      <c r="AT9" s="37">
        <v>9.5869646312671958E-4</v>
      </c>
    </row>
    <row r="10" spans="1:46" x14ac:dyDescent="0.3">
      <c r="A10" s="30">
        <v>1975</v>
      </c>
      <c r="B10" s="41">
        <v>41</v>
      </c>
      <c r="C10" s="42">
        <v>10</v>
      </c>
      <c r="D10" s="42">
        <v>3</v>
      </c>
      <c r="E10" s="42">
        <v>9</v>
      </c>
      <c r="F10" s="42">
        <v>4</v>
      </c>
      <c r="G10" s="42">
        <v>12</v>
      </c>
      <c r="H10" s="42"/>
      <c r="I10" s="42"/>
      <c r="J10" s="43">
        <v>3</v>
      </c>
      <c r="K10" s="36">
        <v>0.58712084536191922</v>
      </c>
      <c r="L10" s="36">
        <v>0.81007425380435549</v>
      </c>
      <c r="M10" s="36">
        <v>0.93925272326614317</v>
      </c>
      <c r="N10" s="36">
        <v>0.34749448245006087</v>
      </c>
      <c r="O10" s="36">
        <v>0.31188143702537091</v>
      </c>
      <c r="P10" s="36">
        <v>0.26168923284149259</v>
      </c>
      <c r="Q10" s="36">
        <v>0</v>
      </c>
      <c r="R10" s="36">
        <v>0</v>
      </c>
      <c r="S10" s="36">
        <v>0.13311536072570551</v>
      </c>
      <c r="T10" s="35">
        <v>5.6871628735789836E-5</v>
      </c>
      <c r="U10" s="36">
        <v>-3.5286304352504921E-4</v>
      </c>
      <c r="V10" s="36">
        <v>-2.4569350868472131E-4</v>
      </c>
      <c r="W10" s="36">
        <v>5.0697623724145946E-4</v>
      </c>
      <c r="X10" s="36">
        <v>1.3007142318834104E-2</v>
      </c>
      <c r="Y10" s="36">
        <v>1.0381537392612874E-3</v>
      </c>
      <c r="Z10" s="36"/>
      <c r="AA10" s="36"/>
      <c r="AB10" s="37">
        <v>-8.3522422270914808E-4</v>
      </c>
      <c r="AC10" s="36">
        <v>8.905172151818249E-4</v>
      </c>
      <c r="AD10" s="36">
        <v>1.9079993192563965E-4</v>
      </c>
      <c r="AE10" s="36">
        <v>-1.3621137218083128E-4</v>
      </c>
      <c r="AF10" s="36">
        <v>1.2984074135856051E-3</v>
      </c>
      <c r="AG10" s="36">
        <v>1.1210867414742805E-2</v>
      </c>
      <c r="AH10" s="36">
        <v>3.6832662964581156E-3</v>
      </c>
      <c r="AI10" s="36">
        <v>1.7816448179050369E-3</v>
      </c>
      <c r="AJ10" s="36">
        <v>-5.6147310161714411E-4</v>
      </c>
      <c r="AK10" s="37">
        <v>1.9144976056971897E-3</v>
      </c>
      <c r="AL10" s="35">
        <v>1.1288136203650914E-10</v>
      </c>
      <c r="AM10" s="36">
        <v>-1.066386438550061E-3</v>
      </c>
      <c r="AN10" s="36">
        <v>-4.8674628223488176E-4</v>
      </c>
      <c r="AO10" s="36">
        <v>3.2283982474518253E-4</v>
      </c>
      <c r="AP10" s="36">
        <v>8.7740565446156622E-3</v>
      </c>
      <c r="AQ10" s="36">
        <v>2.0925540390811293E-3</v>
      </c>
      <c r="AR10" s="36">
        <v>1.1706241835925391E-3</v>
      </c>
      <c r="AS10" s="36">
        <v>-1.2092256386414752E-3</v>
      </c>
      <c r="AT10" s="37">
        <v>9.8052219042510901E-4</v>
      </c>
    </row>
    <row r="11" spans="1:46" x14ac:dyDescent="0.3">
      <c r="A11" s="30">
        <v>1976</v>
      </c>
      <c r="B11" s="41">
        <v>60</v>
      </c>
      <c r="C11" s="42">
        <v>14</v>
      </c>
      <c r="D11" s="42">
        <v>4</v>
      </c>
      <c r="E11" s="42">
        <v>16</v>
      </c>
      <c r="F11" s="42">
        <v>4</v>
      </c>
      <c r="G11" s="42">
        <v>16</v>
      </c>
      <c r="H11" s="42"/>
      <c r="I11" s="42">
        <v>1</v>
      </c>
      <c r="J11" s="43">
        <v>5</v>
      </c>
      <c r="K11" s="36">
        <v>0.62196245289146046</v>
      </c>
      <c r="L11" s="36">
        <v>0.85266345912404329</v>
      </c>
      <c r="M11" s="36">
        <v>0.94279101093643092</v>
      </c>
      <c r="N11" s="36">
        <v>0.56267316364819797</v>
      </c>
      <c r="O11" s="36">
        <v>0.29080450118749179</v>
      </c>
      <c r="P11" s="36">
        <v>0.25877641024984233</v>
      </c>
      <c r="Q11" s="36">
        <v>0</v>
      </c>
      <c r="R11" s="36">
        <v>3.687868280958434E-2</v>
      </c>
      <c r="S11" s="36">
        <v>0.16353363397187159</v>
      </c>
      <c r="T11" s="35">
        <v>2.5450628975254071E-5</v>
      </c>
      <c r="U11" s="36">
        <v>-5.0879063518193966E-4</v>
      </c>
      <c r="V11" s="36">
        <v>-2.0673113182914936E-4</v>
      </c>
      <c r="W11" s="36">
        <v>4.269520811533582E-4</v>
      </c>
      <c r="X11" s="36">
        <v>1.1997346028841917E-2</v>
      </c>
      <c r="Y11" s="36">
        <v>5.814019788318507E-4</v>
      </c>
      <c r="Z11" s="36"/>
      <c r="AA11" s="36">
        <v>6.4543195999837814E-3</v>
      </c>
      <c r="AB11" s="37">
        <v>-1.526313449113753E-3</v>
      </c>
      <c r="AC11" s="36">
        <v>8.0647233896497417E-4</v>
      </c>
      <c r="AD11" s="36">
        <v>-1.7603950375884157E-4</v>
      </c>
      <c r="AE11" s="36">
        <v>-8.1991070178343397E-5</v>
      </c>
      <c r="AF11" s="36">
        <v>1.2035101508433331E-3</v>
      </c>
      <c r="AG11" s="36">
        <v>1.0855368185011814E-2</v>
      </c>
      <c r="AH11" s="36">
        <v>3.6544645493774269E-3</v>
      </c>
      <c r="AI11" s="36">
        <v>1.7732011964255723E-3</v>
      </c>
      <c r="AJ11" s="36">
        <v>-5.3629071215204429E-4</v>
      </c>
      <c r="AK11" s="37">
        <v>1.6223648217320247E-3</v>
      </c>
      <c r="AL11" s="35">
        <v>1.4314790378810432E-10</v>
      </c>
      <c r="AM11" s="36">
        <v>-1.3984020529065591E-3</v>
      </c>
      <c r="AN11" s="36">
        <v>-3.6302699639528493E-4</v>
      </c>
      <c r="AO11" s="36">
        <v>3.8612587456236585E-4</v>
      </c>
      <c r="AP11" s="36">
        <v>8.7403551225251064E-3</v>
      </c>
      <c r="AQ11" s="36">
        <v>2.3014827494339E-3</v>
      </c>
      <c r="AR11" s="36">
        <v>1.236973093008627E-3</v>
      </c>
      <c r="AS11" s="36">
        <v>-1.1311050151946633E-3</v>
      </c>
      <c r="AT11" s="37">
        <v>8.5813807436179129E-4</v>
      </c>
    </row>
    <row r="12" spans="1:46" x14ac:dyDescent="0.3">
      <c r="A12" s="30">
        <v>1977</v>
      </c>
      <c r="B12" s="41">
        <v>74</v>
      </c>
      <c r="C12" s="42">
        <v>15</v>
      </c>
      <c r="D12" s="42">
        <v>4</v>
      </c>
      <c r="E12" s="42">
        <v>21</v>
      </c>
      <c r="F12" s="42">
        <v>6</v>
      </c>
      <c r="G12" s="42">
        <v>21</v>
      </c>
      <c r="H12" s="42"/>
      <c r="I12" s="42">
        <v>1</v>
      </c>
      <c r="J12" s="43">
        <v>6</v>
      </c>
      <c r="K12" s="36">
        <v>0.6363466791266319</v>
      </c>
      <c r="L12" s="36">
        <v>0.87921064647215741</v>
      </c>
      <c r="M12" s="36">
        <v>0.94642038347120916</v>
      </c>
      <c r="N12" s="36">
        <v>0.61721993298896083</v>
      </c>
      <c r="O12" s="36">
        <v>0.34726727394924378</v>
      </c>
      <c r="P12" s="36">
        <v>0.31279269673084775</v>
      </c>
      <c r="Q12" s="36">
        <v>0</v>
      </c>
      <c r="R12" s="36">
        <v>3.9139732975031365E-2</v>
      </c>
      <c r="S12" s="36">
        <v>0.23885151255234105</v>
      </c>
      <c r="T12" s="35">
        <v>7.0684054672344454E-5</v>
      </c>
      <c r="U12" s="36">
        <v>-4.5478340084569073E-4</v>
      </c>
      <c r="V12" s="36">
        <v>-2.4250726604124553E-4</v>
      </c>
      <c r="W12" s="36">
        <v>8.8160524029310392E-4</v>
      </c>
      <c r="X12" s="36">
        <v>8.8829461349741682E-3</v>
      </c>
      <c r="Y12" s="36">
        <v>1.4101022313069262E-3</v>
      </c>
      <c r="Z12" s="36"/>
      <c r="AA12" s="36">
        <v>4.4217357450797102E-3</v>
      </c>
      <c r="AB12" s="37">
        <v>1.2971230533934297E-3</v>
      </c>
      <c r="AC12" s="36">
        <v>8.1695588955851058E-4</v>
      </c>
      <c r="AD12" s="36">
        <v>-8.6906795122057819E-5</v>
      </c>
      <c r="AE12" s="36">
        <v>-1.2537696548223229E-4</v>
      </c>
      <c r="AF12" s="36">
        <v>1.3375108511625669E-3</v>
      </c>
      <c r="AG12" s="36">
        <v>1.0444661170568323E-2</v>
      </c>
      <c r="AH12" s="36">
        <v>3.8888177098407813E-3</v>
      </c>
      <c r="AI12" s="36">
        <v>1.7605713117333094E-3</v>
      </c>
      <c r="AJ12" s="36">
        <v>-6.2711823221622593E-4</v>
      </c>
      <c r="AK12" s="37">
        <v>1.6863814588023659E-3</v>
      </c>
      <c r="AL12" s="35">
        <v>-1.0209405610226506E-10</v>
      </c>
      <c r="AM12" s="36">
        <v>-1.3445844803357547E-3</v>
      </c>
      <c r="AN12" s="36">
        <v>-3.8963689009494822E-4</v>
      </c>
      <c r="AO12" s="36">
        <v>4.983342580403158E-4</v>
      </c>
      <c r="AP12" s="36">
        <v>8.375640548017765E-3</v>
      </c>
      <c r="AQ12" s="36">
        <v>2.5547448368761798E-3</v>
      </c>
      <c r="AR12" s="36">
        <v>1.2259028240058252E-3</v>
      </c>
      <c r="AS12" s="36">
        <v>-1.2283998109307271E-3</v>
      </c>
      <c r="AT12" s="37">
        <v>9.4906614928428289E-4</v>
      </c>
    </row>
    <row r="13" spans="1:46" x14ac:dyDescent="0.3">
      <c r="A13" s="30">
        <v>1978</v>
      </c>
      <c r="B13" s="41">
        <v>81</v>
      </c>
      <c r="C13" s="42">
        <v>15</v>
      </c>
      <c r="D13" s="42">
        <v>4</v>
      </c>
      <c r="E13" s="42">
        <v>21</v>
      </c>
      <c r="F13" s="42">
        <v>7</v>
      </c>
      <c r="G13" s="42">
        <v>27</v>
      </c>
      <c r="H13" s="42"/>
      <c r="I13" s="42">
        <v>1</v>
      </c>
      <c r="J13" s="43">
        <v>6</v>
      </c>
      <c r="K13" s="36">
        <v>0.62909873010969386</v>
      </c>
      <c r="L13" s="36">
        <v>0.88248118433900502</v>
      </c>
      <c r="M13" s="36">
        <v>0.94487338717804636</v>
      </c>
      <c r="N13" s="36">
        <v>0.60293408196030596</v>
      </c>
      <c r="O13" s="36">
        <v>0.36666503963007951</v>
      </c>
      <c r="P13" s="36">
        <v>0.34726389719714579</v>
      </c>
      <c r="Q13" s="36">
        <v>0</v>
      </c>
      <c r="R13" s="36">
        <v>3.8786187667158863E-2</v>
      </c>
      <c r="S13" s="36">
        <v>0.24613067142120398</v>
      </c>
      <c r="T13" s="35">
        <v>5.0150426024704208E-5</v>
      </c>
      <c r="U13" s="36">
        <v>-5.5208839718919739E-4</v>
      </c>
      <c r="V13" s="36">
        <v>-2.3385275201917601E-4</v>
      </c>
      <c r="W13" s="36">
        <v>1.0581437066947525E-3</v>
      </c>
      <c r="X13" s="36">
        <v>8.1173095167572651E-3</v>
      </c>
      <c r="Y13" s="36">
        <v>1.6228346241153051E-3</v>
      </c>
      <c r="Z13" s="36"/>
      <c r="AA13" s="36">
        <v>8.3506474297435612E-3</v>
      </c>
      <c r="AB13" s="37">
        <v>9.7207184178167455E-4</v>
      </c>
      <c r="AC13" s="36">
        <v>7.3893873319040679E-4</v>
      </c>
      <c r="AD13" s="36">
        <v>-1.8869986344290356E-4</v>
      </c>
      <c r="AE13" s="36">
        <v>-1.1576865722101092E-4</v>
      </c>
      <c r="AF13" s="36">
        <v>1.6123751379127967E-3</v>
      </c>
      <c r="AG13" s="36">
        <v>9.8581989837979826E-3</v>
      </c>
      <c r="AH13" s="36">
        <v>3.9841672359340356E-3</v>
      </c>
      <c r="AI13" s="36">
        <v>1.7539748954424068E-3</v>
      </c>
      <c r="AJ13" s="36">
        <v>-4.4780212497454543E-4</v>
      </c>
      <c r="AK13" s="37">
        <v>1.8007302796334923E-3</v>
      </c>
      <c r="AL13" s="35">
        <v>1.2002348403066186E-10</v>
      </c>
      <c r="AM13" s="36">
        <v>-1.3484893185780572E-3</v>
      </c>
      <c r="AN13" s="36">
        <v>-3.4938590520152156E-4</v>
      </c>
      <c r="AO13" s="36">
        <v>8.2756788150372632E-4</v>
      </c>
      <c r="AP13" s="36">
        <v>8.0932128024591796E-3</v>
      </c>
      <c r="AQ13" s="36">
        <v>2.7743251897569547E-3</v>
      </c>
      <c r="AR13" s="36">
        <v>1.2870618954880112E-3</v>
      </c>
      <c r="AS13" s="36">
        <v>-9.5961193509349946E-4</v>
      </c>
      <c r="AT13" s="37">
        <v>1.1391546754912205E-3</v>
      </c>
    </row>
    <row r="14" spans="1:46" x14ac:dyDescent="0.3">
      <c r="A14" s="30">
        <v>1979</v>
      </c>
      <c r="B14" s="41">
        <v>84</v>
      </c>
      <c r="C14" s="42">
        <v>15</v>
      </c>
      <c r="D14" s="42">
        <v>5</v>
      </c>
      <c r="E14" s="42">
        <v>24</v>
      </c>
      <c r="F14" s="42">
        <v>5</v>
      </c>
      <c r="G14" s="42">
        <v>28</v>
      </c>
      <c r="H14" s="42"/>
      <c r="I14" s="42">
        <v>1</v>
      </c>
      <c r="J14" s="43">
        <v>6</v>
      </c>
      <c r="K14" s="36">
        <v>0.65657437060747026</v>
      </c>
      <c r="L14" s="36">
        <v>0.88912281318186304</v>
      </c>
      <c r="M14" s="36">
        <v>0.94543469900292143</v>
      </c>
      <c r="N14" s="36">
        <v>0.84054924144487286</v>
      </c>
      <c r="O14" s="36">
        <v>0.34197375061234392</v>
      </c>
      <c r="P14" s="36">
        <v>0.35291424948451322</v>
      </c>
      <c r="Q14" s="36">
        <v>0</v>
      </c>
      <c r="R14" s="36">
        <v>4.6099042478303424E-2</v>
      </c>
      <c r="S14" s="36">
        <v>0.26459618034155519</v>
      </c>
      <c r="T14" s="35">
        <v>-6.6200713481990933E-5</v>
      </c>
      <c r="U14" s="36">
        <v>-8.1506494322454871E-4</v>
      </c>
      <c r="V14" s="36">
        <v>-1.7262585021425963E-4</v>
      </c>
      <c r="W14" s="36">
        <v>9.3280073947949761E-4</v>
      </c>
      <c r="X14" s="36">
        <v>7.1391811472728143E-3</v>
      </c>
      <c r="Y14" s="36">
        <v>1.1826120915395309E-3</v>
      </c>
      <c r="Z14" s="36"/>
      <c r="AA14" s="36">
        <v>5.9599561156415699E-3</v>
      </c>
      <c r="AB14" s="37">
        <v>1.7020782898798977E-3</v>
      </c>
      <c r="AC14" s="36">
        <v>6.6530182600165637E-4</v>
      </c>
      <c r="AD14" s="36">
        <v>-4.3829950486385852E-4</v>
      </c>
      <c r="AE14" s="36">
        <v>-6.0007252218805049E-5</v>
      </c>
      <c r="AF14" s="36">
        <v>1.7168010250972184E-3</v>
      </c>
      <c r="AG14" s="36">
        <v>8.8969177775663124E-3</v>
      </c>
      <c r="AH14" s="36">
        <v>3.7105144119806469E-3</v>
      </c>
      <c r="AI14" s="36">
        <v>1.756938057601771E-3</v>
      </c>
      <c r="AJ14" s="36">
        <v>-4.9859601184761189E-4</v>
      </c>
      <c r="AK14" s="37">
        <v>1.9550663440650951E-3</v>
      </c>
      <c r="AL14" s="35">
        <v>-9.9279765082890685E-12</v>
      </c>
      <c r="AM14" s="36">
        <v>-1.4726904851714178E-3</v>
      </c>
      <c r="AN14" s="36">
        <v>-2.7477647246062391E-4</v>
      </c>
      <c r="AO14" s="36">
        <v>1.0272162378207926E-3</v>
      </c>
      <c r="AP14" s="36">
        <v>7.4293682956445761E-3</v>
      </c>
      <c r="AQ14" s="36">
        <v>2.7007678948982113E-3</v>
      </c>
      <c r="AR14" s="36">
        <v>1.3427493066719856E-3</v>
      </c>
      <c r="AS14" s="36">
        <v>-9.3014146478769466E-4</v>
      </c>
      <c r="AT14" s="37">
        <v>1.3983384449958018E-3</v>
      </c>
    </row>
    <row r="15" spans="1:46" x14ac:dyDescent="0.3">
      <c r="A15" s="30">
        <v>1980</v>
      </c>
      <c r="B15" s="41">
        <v>84</v>
      </c>
      <c r="C15" s="42">
        <v>17</v>
      </c>
      <c r="D15" s="42">
        <v>5</v>
      </c>
      <c r="E15" s="42">
        <v>24</v>
      </c>
      <c r="F15" s="42">
        <v>6</v>
      </c>
      <c r="G15" s="42">
        <v>25</v>
      </c>
      <c r="H15" s="42"/>
      <c r="I15" s="42">
        <v>1</v>
      </c>
      <c r="J15" s="43">
        <v>6</v>
      </c>
      <c r="K15" s="36">
        <v>0.63978620865190339</v>
      </c>
      <c r="L15" s="36">
        <v>0.89635584055804907</v>
      </c>
      <c r="M15" s="36">
        <v>0.94273876763635134</v>
      </c>
      <c r="N15" s="36">
        <v>0.58176867769326024</v>
      </c>
      <c r="O15" s="36">
        <v>0.30277150454776031</v>
      </c>
      <c r="P15" s="36">
        <v>0.35833413309856416</v>
      </c>
      <c r="Q15" s="36">
        <v>0</v>
      </c>
      <c r="R15" s="36">
        <v>4.1911715522036784E-2</v>
      </c>
      <c r="S15" s="36">
        <v>0.25099775863283852</v>
      </c>
      <c r="T15" s="35">
        <v>-6.3463922109460361E-5</v>
      </c>
      <c r="U15" s="36">
        <v>-6.7851339871880943E-4</v>
      </c>
      <c r="V15" s="36">
        <v>-1.6149220855862507E-4</v>
      </c>
      <c r="W15" s="36">
        <v>1.1878267572690315E-3</v>
      </c>
      <c r="X15" s="36">
        <v>7.7072270907115759E-3</v>
      </c>
      <c r="Y15" s="36">
        <v>4.6441023800708578E-4</v>
      </c>
      <c r="Z15" s="36"/>
      <c r="AA15" s="36">
        <v>1.0525069332694861E-3</v>
      </c>
      <c r="AB15" s="37">
        <v>1.971148778187277E-3</v>
      </c>
      <c r="AC15" s="36">
        <v>6.7286114618447758E-4</v>
      </c>
      <c r="AD15" s="36">
        <v>-3.6287416828148983E-4</v>
      </c>
      <c r="AE15" s="36">
        <v>-4.3977011958119563E-5</v>
      </c>
      <c r="AF15" s="36">
        <v>1.6746217732979871E-3</v>
      </c>
      <c r="AG15" s="36">
        <v>8.6555894439280558E-3</v>
      </c>
      <c r="AH15" s="36">
        <v>3.3167273577078549E-3</v>
      </c>
      <c r="AI15" s="36">
        <v>1.7397924539039617E-3</v>
      </c>
      <c r="AJ15" s="36">
        <v>-7.8040614786190174E-4</v>
      </c>
      <c r="AK15" s="37">
        <v>2.0887367538370847E-3</v>
      </c>
      <c r="AL15" s="35">
        <v>-1.1451387426406689E-11</v>
      </c>
      <c r="AM15" s="36">
        <v>-1.3759096081163615E-3</v>
      </c>
      <c r="AN15" s="36">
        <v>-2.8417424131520116E-4</v>
      </c>
      <c r="AO15" s="36">
        <v>1.0542254865708394E-3</v>
      </c>
      <c r="AP15" s="36">
        <v>7.1175312316465109E-3</v>
      </c>
      <c r="AQ15" s="36">
        <v>2.3172081070868119E-3</v>
      </c>
      <c r="AR15" s="36">
        <v>1.3072252857556381E-3</v>
      </c>
      <c r="AS15" s="36">
        <v>-1.1844789860840966E-3</v>
      </c>
      <c r="AT15" s="37">
        <v>1.4551858323241509E-3</v>
      </c>
    </row>
    <row r="16" spans="1:46" x14ac:dyDescent="0.3">
      <c r="A16" s="30">
        <v>1981</v>
      </c>
      <c r="B16" s="41">
        <v>84</v>
      </c>
      <c r="C16" s="42">
        <v>17</v>
      </c>
      <c r="D16" s="42">
        <v>5</v>
      </c>
      <c r="E16" s="42">
        <v>23</v>
      </c>
      <c r="F16" s="42">
        <v>5</v>
      </c>
      <c r="G16" s="42">
        <v>26</v>
      </c>
      <c r="H16" s="42"/>
      <c r="I16" s="42">
        <v>1</v>
      </c>
      <c r="J16" s="43">
        <v>7</v>
      </c>
      <c r="K16" s="36">
        <v>0.62192069823389529</v>
      </c>
      <c r="L16" s="36">
        <v>0.89239516091529791</v>
      </c>
      <c r="M16" s="36">
        <v>0.94188592330932841</v>
      </c>
      <c r="N16" s="36">
        <v>0.53244563716963333</v>
      </c>
      <c r="O16" s="36">
        <v>0.14784545050045356</v>
      </c>
      <c r="P16" s="36">
        <v>0.37824092616430172</v>
      </c>
      <c r="Q16" s="36">
        <v>0</v>
      </c>
      <c r="R16" s="36">
        <v>4.3575390119167667E-2</v>
      </c>
      <c r="S16" s="36">
        <v>0.25597359780735679</v>
      </c>
      <c r="T16" s="35">
        <v>1.2232610653643066E-4</v>
      </c>
      <c r="U16" s="36">
        <v>-2.8589494087052035E-4</v>
      </c>
      <c r="V16" s="36">
        <v>-1.864983211859887E-4</v>
      </c>
      <c r="W16" s="36">
        <v>1.1716221978378444E-3</v>
      </c>
      <c r="X16" s="36">
        <v>1.5222273044524998E-2</v>
      </c>
      <c r="Y16" s="36">
        <v>1.226916542614008E-3</v>
      </c>
      <c r="Z16" s="36"/>
      <c r="AA16" s="36">
        <v>5.5941416092179178E-4</v>
      </c>
      <c r="AB16" s="37">
        <v>9.5165398600440031E-4</v>
      </c>
      <c r="AC16" s="36">
        <v>7.7614792719220098E-4</v>
      </c>
      <c r="AD16" s="36">
        <v>1.2101963102212927E-5</v>
      </c>
      <c r="AE16" s="36">
        <v>-6.3187575237658264E-5</v>
      </c>
      <c r="AF16" s="36">
        <v>1.5074998214587563E-3</v>
      </c>
      <c r="AG16" s="36">
        <v>8.5911474603670521E-3</v>
      </c>
      <c r="AH16" s="36">
        <v>3.6748243304667145E-3</v>
      </c>
      <c r="AI16" s="36">
        <v>1.7398734573332391E-3</v>
      </c>
      <c r="AJ16" s="36">
        <v>-8.2881807506187007E-4</v>
      </c>
      <c r="AK16" s="37">
        <v>1.5875983866641731E-3</v>
      </c>
      <c r="AL16" s="35">
        <v>3.4242566424814537E-11</v>
      </c>
      <c r="AM16" s="36">
        <v>-1.2236388776383361E-3</v>
      </c>
      <c r="AN16" s="36">
        <v>-3.2679790081986253E-4</v>
      </c>
      <c r="AO16" s="36">
        <v>7.5326849875244665E-4</v>
      </c>
      <c r="AP16" s="36">
        <v>6.7617792009674587E-3</v>
      </c>
      <c r="AQ16" s="36">
        <v>2.4523235979509246E-3</v>
      </c>
      <c r="AR16" s="36">
        <v>1.232027839349158E-3</v>
      </c>
      <c r="AS16" s="36">
        <v>-1.3235614350985833E-3</v>
      </c>
      <c r="AT16" s="37">
        <v>8.280616025478771E-4</v>
      </c>
    </row>
    <row r="17" spans="1:46" x14ac:dyDescent="0.3">
      <c r="A17" s="30">
        <v>1982</v>
      </c>
      <c r="B17" s="41">
        <v>89</v>
      </c>
      <c r="C17" s="42">
        <v>17</v>
      </c>
      <c r="D17" s="42">
        <v>7</v>
      </c>
      <c r="E17" s="42">
        <v>23</v>
      </c>
      <c r="F17" s="42">
        <v>6</v>
      </c>
      <c r="G17" s="42">
        <v>27</v>
      </c>
      <c r="H17" s="42"/>
      <c r="I17" s="42">
        <v>2</v>
      </c>
      <c r="J17" s="43">
        <v>7</v>
      </c>
      <c r="K17" s="36">
        <v>0.65795721319633294</v>
      </c>
      <c r="L17" s="36">
        <v>0.89113637628938136</v>
      </c>
      <c r="M17" s="36">
        <v>0.944873349583227</v>
      </c>
      <c r="N17" s="36">
        <v>0.53666817344290119</v>
      </c>
      <c r="O17" s="36">
        <v>0.28926472078782867</v>
      </c>
      <c r="P17" s="36">
        <v>0.37604737022321888</v>
      </c>
      <c r="Q17" s="36">
        <v>0</v>
      </c>
      <c r="R17" s="36">
        <v>0.2273341047919164</v>
      </c>
      <c r="S17" s="36">
        <v>0.26268590748517789</v>
      </c>
      <c r="T17" s="35">
        <v>-3.5915636669814615E-4</v>
      </c>
      <c r="U17" s="36">
        <v>-1.4204540975411319E-4</v>
      </c>
      <c r="V17" s="36">
        <v>-1.2188547395307367E-3</v>
      </c>
      <c r="W17" s="36">
        <v>1.1325951248885415E-3</v>
      </c>
      <c r="X17" s="36">
        <v>4.8197590550254866E-3</v>
      </c>
      <c r="Y17" s="36">
        <v>1.9465664438741946E-3</v>
      </c>
      <c r="Z17" s="36"/>
      <c r="AA17" s="36">
        <v>1.396730597957098E-4</v>
      </c>
      <c r="AB17" s="37">
        <v>9.1380226177693782E-4</v>
      </c>
      <c r="AC17" s="36">
        <v>5.1718643911533642E-4</v>
      </c>
      <c r="AD17" s="36">
        <v>1.4985112074249516E-4</v>
      </c>
      <c r="AE17" s="36">
        <v>-1.0445628028647059E-3</v>
      </c>
      <c r="AF17" s="36">
        <v>1.6500090029417714E-3</v>
      </c>
      <c r="AG17" s="36">
        <v>8.4292834546002872E-3</v>
      </c>
      <c r="AH17" s="36">
        <v>3.8757117192960507E-3</v>
      </c>
      <c r="AI17" s="36">
        <v>1.7256807396266078E-3</v>
      </c>
      <c r="AJ17" s="36">
        <v>-8.1766183946116282E-4</v>
      </c>
      <c r="AK17" s="37">
        <v>1.7593319768303959E-3</v>
      </c>
      <c r="AL17" s="35">
        <v>-6.084489397187471E-11</v>
      </c>
      <c r="AM17" s="36">
        <v>-5.7278891609708683E-4</v>
      </c>
      <c r="AN17" s="36">
        <v>-1.361175265343654E-3</v>
      </c>
      <c r="AO17" s="36">
        <v>1.1032091972369375E-3</v>
      </c>
      <c r="AP17" s="36">
        <v>7.2651423954635747E-3</v>
      </c>
      <c r="AQ17" s="36">
        <v>3.1283778280448453E-3</v>
      </c>
      <c r="AR17" s="36">
        <v>1.4027960730266769E-3</v>
      </c>
      <c r="AS17" s="36">
        <v>-1.1195458047288372E-3</v>
      </c>
      <c r="AT17" s="37">
        <v>1.2670632224353973E-3</v>
      </c>
    </row>
    <row r="18" spans="1:46" x14ac:dyDescent="0.3">
      <c r="A18" s="30">
        <v>1983</v>
      </c>
      <c r="B18" s="41">
        <v>89</v>
      </c>
      <c r="C18" s="42">
        <v>17</v>
      </c>
      <c r="D18" s="42">
        <v>7</v>
      </c>
      <c r="E18" s="42">
        <v>22</v>
      </c>
      <c r="F18" s="42">
        <v>6</v>
      </c>
      <c r="G18" s="42">
        <v>28</v>
      </c>
      <c r="H18" s="42"/>
      <c r="I18" s="42">
        <v>1</v>
      </c>
      <c r="J18" s="43">
        <v>8</v>
      </c>
      <c r="K18" s="36">
        <v>0.6366690418547819</v>
      </c>
      <c r="L18" s="36">
        <v>0.89185288462345891</v>
      </c>
      <c r="M18" s="36">
        <v>0.94985272573737067</v>
      </c>
      <c r="N18" s="36">
        <v>0.52753496504439501</v>
      </c>
      <c r="O18" s="36">
        <v>0.28672422299072448</v>
      </c>
      <c r="P18" s="36">
        <v>0.3922570308214377</v>
      </c>
      <c r="Q18" s="36">
        <v>0</v>
      </c>
      <c r="R18" s="36">
        <v>5.0584703781118283E-2</v>
      </c>
      <c r="S18" s="36">
        <v>0.29851855974158098</v>
      </c>
      <c r="T18" s="35">
        <v>-3.3827649875418675E-4</v>
      </c>
      <c r="U18" s="36">
        <v>-6.6288071878336168E-5</v>
      </c>
      <c r="V18" s="36">
        <v>-1.1272162148154886E-3</v>
      </c>
      <c r="W18" s="36">
        <v>1.177963071901627E-3</v>
      </c>
      <c r="X18" s="36">
        <v>3.69758988654413E-3</v>
      </c>
      <c r="Y18" s="36">
        <v>2.3248873409744157E-3</v>
      </c>
      <c r="Z18" s="36"/>
      <c r="AA18" s="36">
        <v>6.7000659063331971E-4</v>
      </c>
      <c r="AB18" s="37">
        <v>1.6211241116297964E-3</v>
      </c>
      <c r="AC18" s="36">
        <v>5.8820191146994368E-4</v>
      </c>
      <c r="AD18" s="36">
        <v>2.3709680623761991E-4</v>
      </c>
      <c r="AE18" s="36">
        <v>-9.7407386764928239E-4</v>
      </c>
      <c r="AF18" s="36">
        <v>1.8542013903245691E-3</v>
      </c>
      <c r="AG18" s="36">
        <v>9.2254048004920784E-3</v>
      </c>
      <c r="AH18" s="36">
        <v>4.022694014822862E-3</v>
      </c>
      <c r="AI18" s="36">
        <v>1.7159210901612862E-3</v>
      </c>
      <c r="AJ18" s="36">
        <v>-8.0298014705784725E-4</v>
      </c>
      <c r="AK18" s="37">
        <v>2.0171836568937951E-3</v>
      </c>
      <c r="AL18" s="35">
        <v>-1.1211789446241073E-10</v>
      </c>
      <c r="AM18" s="36">
        <v>-6.1359966872218358E-4</v>
      </c>
      <c r="AN18" s="36">
        <v>-1.3121986884428098E-3</v>
      </c>
      <c r="AO18" s="36">
        <v>1.1309322284871531E-3</v>
      </c>
      <c r="AP18" s="36">
        <v>7.8502318326600443E-3</v>
      </c>
      <c r="AQ18" s="36">
        <v>3.1506239892516814E-3</v>
      </c>
      <c r="AR18" s="36">
        <v>1.3535462859210609E-3</v>
      </c>
      <c r="AS18" s="36">
        <v>-1.1435489377253376E-3</v>
      </c>
      <c r="AT18" s="37">
        <v>1.4510165593979783E-3</v>
      </c>
    </row>
    <row r="19" spans="1:46" x14ac:dyDescent="0.3">
      <c r="A19" s="30">
        <v>1984</v>
      </c>
      <c r="B19" s="41">
        <v>85</v>
      </c>
      <c r="C19" s="42">
        <v>17</v>
      </c>
      <c r="D19" s="42">
        <v>7</v>
      </c>
      <c r="E19" s="42">
        <v>23</v>
      </c>
      <c r="F19" s="42">
        <v>5</v>
      </c>
      <c r="G19" s="42">
        <v>26</v>
      </c>
      <c r="H19" s="42"/>
      <c r="I19" s="42">
        <v>1</v>
      </c>
      <c r="J19" s="43">
        <v>6</v>
      </c>
      <c r="K19" s="36">
        <v>0.63324958485540461</v>
      </c>
      <c r="L19" s="36">
        <v>0.89363527032487367</v>
      </c>
      <c r="M19" s="36">
        <v>0.95139885238969546</v>
      </c>
      <c r="N19" s="36">
        <v>0.5246816938140425</v>
      </c>
      <c r="O19" s="36">
        <v>0.16092020988255432</v>
      </c>
      <c r="P19" s="36">
        <v>0.35886736685724685</v>
      </c>
      <c r="Q19" s="36">
        <v>0</v>
      </c>
      <c r="R19" s="36">
        <v>5.3028344573265981E-2</v>
      </c>
      <c r="S19" s="36">
        <v>0.26083264949470603</v>
      </c>
      <c r="T19" s="35">
        <v>-2.9162518744647783E-4</v>
      </c>
      <c r="U19" s="36">
        <v>1.5239384613619921E-4</v>
      </c>
      <c r="V19" s="36">
        <v>-1.0799853310427027E-3</v>
      </c>
      <c r="W19" s="36">
        <v>1.3680578678852645E-3</v>
      </c>
      <c r="X19" s="36">
        <v>5.6444937567791554E-3</v>
      </c>
      <c r="Y19" s="36">
        <v>3.3520133304950749E-3</v>
      </c>
      <c r="Z19" s="36"/>
      <c r="AA19" s="36">
        <v>5.6403742408573136E-4</v>
      </c>
      <c r="AB19" s="37">
        <v>3.9612381525573978E-4</v>
      </c>
      <c r="AC19" s="36">
        <v>6.2995789155558468E-4</v>
      </c>
      <c r="AD19" s="36">
        <v>4.4440116165201721E-4</v>
      </c>
      <c r="AE19" s="36">
        <v>-9.3203102355383179E-4</v>
      </c>
      <c r="AF19" s="36">
        <v>1.7162810623157006E-3</v>
      </c>
      <c r="AG19" s="36">
        <v>9.5317942789903722E-3</v>
      </c>
      <c r="AH19" s="36">
        <v>4.6698991419053182E-3</v>
      </c>
      <c r="AI19" s="36">
        <v>1.7138545107279273E-3</v>
      </c>
      <c r="AJ19" s="36">
        <v>-8.1214417254301177E-4</v>
      </c>
      <c r="AK19" s="37">
        <v>2.0885559566665162E-3</v>
      </c>
      <c r="AL19" s="35">
        <v>1.1689477597839796E-10</v>
      </c>
      <c r="AM19" s="36">
        <v>-4.9651760280272443E-4</v>
      </c>
      <c r="AN19" s="36">
        <v>-1.2848228842144171E-3</v>
      </c>
      <c r="AO19" s="36">
        <v>9.2674089815489497E-4</v>
      </c>
      <c r="AP19" s="36">
        <v>8.0042585066425927E-3</v>
      </c>
      <c r="AQ19" s="36">
        <v>3.6823951318293606E-3</v>
      </c>
      <c r="AR19" s="36">
        <v>1.3225629324755759E-3</v>
      </c>
      <c r="AS19" s="36">
        <v>-1.1847326211739027E-3</v>
      </c>
      <c r="AT19" s="37">
        <v>1.451857200971376E-3</v>
      </c>
    </row>
    <row r="20" spans="1:46" x14ac:dyDescent="0.3">
      <c r="A20" s="30">
        <v>1985</v>
      </c>
      <c r="B20" s="41">
        <v>85</v>
      </c>
      <c r="C20" s="42">
        <v>17</v>
      </c>
      <c r="D20" s="42">
        <v>7</v>
      </c>
      <c r="E20" s="42">
        <v>22</v>
      </c>
      <c r="F20" s="42">
        <v>4</v>
      </c>
      <c r="G20" s="42">
        <v>28</v>
      </c>
      <c r="H20" s="42"/>
      <c r="I20" s="42">
        <v>1</v>
      </c>
      <c r="J20" s="43">
        <v>6</v>
      </c>
      <c r="K20" s="36">
        <v>0.63987151745162507</v>
      </c>
      <c r="L20" s="36">
        <v>0.89185622329575265</v>
      </c>
      <c r="M20" s="36">
        <v>0.95899153992559305</v>
      </c>
      <c r="N20" s="36">
        <v>0.50033341571167622</v>
      </c>
      <c r="O20" s="36">
        <v>0.15259788337497102</v>
      </c>
      <c r="P20" s="36">
        <v>0.35780111966196732</v>
      </c>
      <c r="Q20" s="36">
        <v>0</v>
      </c>
      <c r="R20" s="36">
        <v>5.2648675340473433E-2</v>
      </c>
      <c r="S20" s="36">
        <v>0.27389881973409402</v>
      </c>
      <c r="T20" s="35">
        <v>-1.3052067910740607E-4</v>
      </c>
      <c r="U20" s="36">
        <v>1.6880316390970957E-4</v>
      </c>
      <c r="V20" s="36">
        <v>-9.1265351014437686E-4</v>
      </c>
      <c r="W20" s="36">
        <v>2.0453324589295809E-3</v>
      </c>
      <c r="X20" s="36">
        <v>8.0872085241878028E-3</v>
      </c>
      <c r="Y20" s="36">
        <v>5.0707535908103233E-3</v>
      </c>
      <c r="Z20" s="36"/>
      <c r="AA20" s="36">
        <v>6.4661987920082052E-4</v>
      </c>
      <c r="AB20" s="37">
        <v>8.9986436689478962E-4</v>
      </c>
      <c r="AC20" s="36">
        <v>6.7667098400723798E-4</v>
      </c>
      <c r="AD20" s="36">
        <v>4.6203757231863275E-4</v>
      </c>
      <c r="AE20" s="36">
        <v>-7.9705679420463368E-4</v>
      </c>
      <c r="AF20" s="36">
        <v>1.9139707180239613E-3</v>
      </c>
      <c r="AG20" s="36">
        <v>9.9145499000581668E-3</v>
      </c>
      <c r="AH20" s="36">
        <v>5.3997043757976586E-3</v>
      </c>
      <c r="AI20" s="36">
        <v>1.6913117920649957E-3</v>
      </c>
      <c r="AJ20" s="36">
        <v>-8.0283142028695178E-4</v>
      </c>
      <c r="AK20" s="37">
        <v>1.7888473327535126E-3</v>
      </c>
      <c r="AL20" s="35">
        <v>-3.5460372613928566E-11</v>
      </c>
      <c r="AM20" s="36">
        <v>-5.8635396570970119E-4</v>
      </c>
      <c r="AN20" s="36">
        <v>-1.1561685310983157E-3</v>
      </c>
      <c r="AO20" s="36">
        <v>1.0342978958827874E-3</v>
      </c>
      <c r="AP20" s="36">
        <v>8.3066920012670221E-3</v>
      </c>
      <c r="AQ20" s="36">
        <v>4.1956010562480203E-3</v>
      </c>
      <c r="AR20" s="36">
        <v>1.279802316204859E-3</v>
      </c>
      <c r="AS20" s="36">
        <v>-1.2094349786477389E-3</v>
      </c>
      <c r="AT20" s="37">
        <v>1.1519728209381588E-3</v>
      </c>
    </row>
    <row r="21" spans="1:46" x14ac:dyDescent="0.3">
      <c r="A21" s="30">
        <v>1986</v>
      </c>
      <c r="B21" s="41">
        <v>82</v>
      </c>
      <c r="C21" s="42">
        <v>16</v>
      </c>
      <c r="D21" s="42">
        <v>7</v>
      </c>
      <c r="E21" s="42">
        <v>16</v>
      </c>
      <c r="F21" s="42">
        <v>5</v>
      </c>
      <c r="G21" s="42">
        <v>28</v>
      </c>
      <c r="H21" s="42"/>
      <c r="I21" s="42">
        <v>2</v>
      </c>
      <c r="J21" s="43">
        <v>8</v>
      </c>
      <c r="K21" s="36">
        <v>0.62958049916111469</v>
      </c>
      <c r="L21" s="36">
        <v>0.77153644432283086</v>
      </c>
      <c r="M21" s="36">
        <v>0.95785293536828409</v>
      </c>
      <c r="N21" s="36">
        <v>0.5123563488429479</v>
      </c>
      <c r="O21" s="36">
        <v>0.18204286789833107</v>
      </c>
      <c r="P21" s="36">
        <v>0.48041276021137491</v>
      </c>
      <c r="Q21" s="36">
        <v>0</v>
      </c>
      <c r="R21" s="36">
        <v>0.15855080851074918</v>
      </c>
      <c r="S21" s="36">
        <v>0.35514081470050124</v>
      </c>
      <c r="T21" s="35">
        <v>-1.6617779063040109E-4</v>
      </c>
      <c r="U21" s="36">
        <v>-2.3065702097526235E-4</v>
      </c>
      <c r="V21" s="36">
        <v>-7.5625007185568729E-4</v>
      </c>
      <c r="W21" s="36">
        <v>6.0610008120502744E-4</v>
      </c>
      <c r="X21" s="36">
        <v>1.0231670632794034E-2</v>
      </c>
      <c r="Y21" s="36">
        <v>4.1101975330627826E-3</v>
      </c>
      <c r="Z21" s="36"/>
      <c r="AA21" s="36">
        <v>4.837640296939614E-4</v>
      </c>
      <c r="AB21" s="37">
        <v>2.3109763307816106E-3</v>
      </c>
      <c r="AC21" s="36">
        <v>5.9623257271028895E-4</v>
      </c>
      <c r="AD21" s="36">
        <v>1.8437888812487731E-4</v>
      </c>
      <c r="AE21" s="36">
        <v>-6.489543253419722E-4</v>
      </c>
      <c r="AF21" s="36">
        <v>1.838737706996348E-3</v>
      </c>
      <c r="AG21" s="36">
        <v>1.09924403101294E-2</v>
      </c>
      <c r="AH21" s="36">
        <v>5.8419135898508156E-3</v>
      </c>
      <c r="AI21" s="36">
        <v>1.6691672038055326E-3</v>
      </c>
      <c r="AJ21" s="36">
        <v>-8.0679662362852754E-4</v>
      </c>
      <c r="AK21" s="37">
        <v>2.1071822264676545E-3</v>
      </c>
      <c r="AL21" s="35">
        <v>6.3064803325147781E-11</v>
      </c>
      <c r="AM21" s="36">
        <v>-7.1972785076611942E-4</v>
      </c>
      <c r="AN21" s="36">
        <v>-9.6667389652752857E-4</v>
      </c>
      <c r="AO21" s="36">
        <v>1.1594873797601062E-3</v>
      </c>
      <c r="AP21" s="36">
        <v>9.5459528281139783E-3</v>
      </c>
      <c r="AQ21" s="36">
        <v>4.6689774637814216E-3</v>
      </c>
      <c r="AR21" s="36">
        <v>1.3347505445511277E-3</v>
      </c>
      <c r="AS21" s="36">
        <v>-1.1573203217161141E-3</v>
      </c>
      <c r="AT21" s="37">
        <v>1.5868841142155836E-3</v>
      </c>
    </row>
    <row r="22" spans="1:46" x14ac:dyDescent="0.3">
      <c r="A22" s="30">
        <v>1987</v>
      </c>
      <c r="B22" s="41">
        <v>83</v>
      </c>
      <c r="C22" s="42">
        <v>16</v>
      </c>
      <c r="D22" s="42">
        <v>6</v>
      </c>
      <c r="E22" s="42">
        <v>17</v>
      </c>
      <c r="F22" s="42">
        <v>5</v>
      </c>
      <c r="G22" s="42">
        <v>29</v>
      </c>
      <c r="H22" s="42"/>
      <c r="I22" s="42">
        <v>2</v>
      </c>
      <c r="J22" s="43">
        <v>8</v>
      </c>
      <c r="K22" s="36">
        <v>0.6376718642966297</v>
      </c>
      <c r="L22" s="36">
        <v>0.77353393332003906</v>
      </c>
      <c r="M22" s="36">
        <v>0.95339591881619412</v>
      </c>
      <c r="N22" s="36">
        <v>0.57537236847683759</v>
      </c>
      <c r="O22" s="36">
        <v>0.21736488044422606</v>
      </c>
      <c r="P22" s="36">
        <v>0.60638574812935364</v>
      </c>
      <c r="Q22" s="36">
        <v>0</v>
      </c>
      <c r="R22" s="36">
        <v>0.1493248428690265</v>
      </c>
      <c r="S22" s="36">
        <v>0.36997655030833404</v>
      </c>
      <c r="T22" s="35">
        <v>-8.9932929449998501E-6</v>
      </c>
      <c r="U22" s="36">
        <v>1.3356470288069207E-5</v>
      </c>
      <c r="V22" s="36">
        <v>-7.5815519283625179E-4</v>
      </c>
      <c r="W22" s="36">
        <v>1.6277392524083134E-3</v>
      </c>
      <c r="X22" s="36">
        <v>7.8494925212387982E-3</v>
      </c>
      <c r="Y22" s="36">
        <v>5.1826076488686867E-3</v>
      </c>
      <c r="Z22" s="36"/>
      <c r="AA22" s="36">
        <v>5.5363941436077646E-4</v>
      </c>
      <c r="AB22" s="37">
        <v>3.001200229920808E-3</v>
      </c>
      <c r="AC22" s="36">
        <v>3.7547572619575767E-4</v>
      </c>
      <c r="AD22" s="36">
        <v>3.4186643672244556E-4</v>
      </c>
      <c r="AE22" s="36">
        <v>-6.4033366783910041E-4</v>
      </c>
      <c r="AF22" s="36">
        <v>1.6383990532608231E-3</v>
      </c>
      <c r="AG22" s="36">
        <v>6.7284854789364159E-3</v>
      </c>
      <c r="AH22" s="36">
        <v>7.070887052175426E-3</v>
      </c>
      <c r="AI22" s="36">
        <v>1.6808450928707988E-3</v>
      </c>
      <c r="AJ22" s="36">
        <v>-8.1655368281480548E-4</v>
      </c>
      <c r="AK22" s="37">
        <v>2.4143336504971365E-3</v>
      </c>
      <c r="AL22" s="35">
        <v>-4.1174538516457461E-11</v>
      </c>
      <c r="AM22" s="36">
        <v>-2.4090849642767511E-4</v>
      </c>
      <c r="AN22" s="36">
        <v>-8.4402931497334433E-4</v>
      </c>
      <c r="AO22" s="36">
        <v>1.2337764233998937E-3</v>
      </c>
      <c r="AP22" s="36">
        <v>6.0438799007269074E-3</v>
      </c>
      <c r="AQ22" s="36">
        <v>6.1732212903429524E-3</v>
      </c>
      <c r="AR22" s="36">
        <v>1.4639373493098816E-3</v>
      </c>
      <c r="AS22" s="36">
        <v>-1.0374951209025025E-3</v>
      </c>
      <c r="AT22" s="37">
        <v>2.0912264268824672E-3</v>
      </c>
    </row>
    <row r="23" spans="1:46" x14ac:dyDescent="0.3">
      <c r="A23" s="30">
        <v>1988</v>
      </c>
      <c r="B23" s="41">
        <v>83</v>
      </c>
      <c r="C23" s="42">
        <v>17</v>
      </c>
      <c r="D23" s="42">
        <v>6</v>
      </c>
      <c r="E23" s="42">
        <v>16</v>
      </c>
      <c r="F23" s="42">
        <v>5</v>
      </c>
      <c r="G23" s="42">
        <v>29</v>
      </c>
      <c r="H23" s="42"/>
      <c r="I23" s="42">
        <v>2</v>
      </c>
      <c r="J23" s="43">
        <v>8</v>
      </c>
      <c r="K23" s="36">
        <v>0.62750623484140755</v>
      </c>
      <c r="L23" s="36">
        <v>0.76535930642916628</v>
      </c>
      <c r="M23" s="36">
        <v>0.9466005019963446</v>
      </c>
      <c r="N23" s="36">
        <v>0.56384519706096203</v>
      </c>
      <c r="O23" s="36">
        <v>0.21452409362977856</v>
      </c>
      <c r="P23" s="36">
        <v>0.58700733336049671</v>
      </c>
      <c r="Q23" s="36">
        <v>0</v>
      </c>
      <c r="R23" s="36">
        <v>0.15642367500446147</v>
      </c>
      <c r="S23" s="36">
        <v>0.3768357261407636</v>
      </c>
      <c r="T23" s="35">
        <v>-1.695460906066495E-5</v>
      </c>
      <c r="U23" s="36">
        <v>2.286518625188166E-6</v>
      </c>
      <c r="V23" s="36">
        <v>-8.433358447777449E-4</v>
      </c>
      <c r="W23" s="36">
        <v>2.1084367255321435E-3</v>
      </c>
      <c r="X23" s="36">
        <v>7.7818798943185014E-3</v>
      </c>
      <c r="Y23" s="36">
        <v>5.1723780532460326E-3</v>
      </c>
      <c r="Z23" s="36"/>
      <c r="AA23" s="36">
        <v>9.0758342065288742E-4</v>
      </c>
      <c r="AB23" s="37">
        <v>2.8046903356669793E-3</v>
      </c>
      <c r="AC23" s="36">
        <v>3.3780733831489994E-4</v>
      </c>
      <c r="AD23" s="36">
        <v>2.9745478455901205E-4</v>
      </c>
      <c r="AE23" s="36">
        <v>-7.0077439618937583E-4</v>
      </c>
      <c r="AF23" s="36">
        <v>2.0148224091655897E-3</v>
      </c>
      <c r="AG23" s="36">
        <v>6.8029130334358642E-3</v>
      </c>
      <c r="AH23" s="36">
        <v>6.8034811266764108E-3</v>
      </c>
      <c r="AI23" s="36">
        <v>1.700800305912936E-3</v>
      </c>
      <c r="AJ23" s="36">
        <v>-7.4058660563530449E-4</v>
      </c>
      <c r="AK23" s="37">
        <v>2.3397951601676907E-3</v>
      </c>
      <c r="AL23" s="35">
        <v>-4.8214856121685525E-11</v>
      </c>
      <c r="AM23" s="36">
        <v>-2.3941162468033475E-4</v>
      </c>
      <c r="AN23" s="36">
        <v>-8.9260478480866952E-4</v>
      </c>
      <c r="AO23" s="36">
        <v>1.6686220749740264E-3</v>
      </c>
      <c r="AP23" s="36">
        <v>6.2120139458414986E-3</v>
      </c>
      <c r="AQ23" s="36">
        <v>6.0763408902009385E-3</v>
      </c>
      <c r="AR23" s="36">
        <v>1.5115923224181423E-3</v>
      </c>
      <c r="AS23" s="36">
        <v>-9.3303012697989855E-4</v>
      </c>
      <c r="AT23" s="37">
        <v>2.0663799293782086E-3</v>
      </c>
    </row>
    <row r="24" spans="1:46" x14ac:dyDescent="0.3">
      <c r="A24" s="30">
        <v>1989</v>
      </c>
      <c r="B24" s="41">
        <v>87</v>
      </c>
      <c r="C24" s="42">
        <v>17</v>
      </c>
      <c r="D24" s="42">
        <v>7</v>
      </c>
      <c r="E24" s="42">
        <v>20</v>
      </c>
      <c r="F24" s="42">
        <v>6</v>
      </c>
      <c r="G24" s="42">
        <v>28</v>
      </c>
      <c r="H24" s="42"/>
      <c r="I24" s="42">
        <v>2</v>
      </c>
      <c r="J24" s="43">
        <v>7</v>
      </c>
      <c r="K24" s="36">
        <v>0.65838609973194973</v>
      </c>
      <c r="L24" s="36">
        <v>0.76683482345898768</v>
      </c>
      <c r="M24" s="36">
        <v>0.9919651325166654</v>
      </c>
      <c r="N24" s="36">
        <v>0.60986153085641515</v>
      </c>
      <c r="O24" s="36">
        <v>0.34027925566006656</v>
      </c>
      <c r="P24" s="36">
        <v>0.616782259488871</v>
      </c>
      <c r="Q24" s="36">
        <v>0</v>
      </c>
      <c r="R24" s="36">
        <v>0.17581240148834626</v>
      </c>
      <c r="S24" s="36">
        <v>0.38632796351820531</v>
      </c>
      <c r="T24" s="35">
        <v>6.5836879498210288E-5</v>
      </c>
      <c r="U24" s="36">
        <v>-1.1917690376475141E-5</v>
      </c>
      <c r="V24" s="36">
        <v>-5.838645538986545E-4</v>
      </c>
      <c r="W24" s="36">
        <v>1.9998748592362152E-3</v>
      </c>
      <c r="X24" s="36">
        <v>5.7404658200885059E-3</v>
      </c>
      <c r="Y24" s="36">
        <v>5.0122066897046458E-3</v>
      </c>
      <c r="Z24" s="36"/>
      <c r="AA24" s="36">
        <v>4.8847016494751947E-4</v>
      </c>
      <c r="AB24" s="37">
        <v>2.2640231911231897E-3</v>
      </c>
      <c r="AC24" s="36">
        <v>3.1854087292485612E-4</v>
      </c>
      <c r="AD24" s="36">
        <v>2.7818794461901343E-4</v>
      </c>
      <c r="AE24" s="36">
        <v>-5.8678462799481601E-4</v>
      </c>
      <c r="AF24" s="36">
        <v>1.6528406103092147E-3</v>
      </c>
      <c r="AG24" s="36">
        <v>6.9616567807951743E-3</v>
      </c>
      <c r="AH24" s="36">
        <v>6.6190800614444132E-3</v>
      </c>
      <c r="AI24" s="36">
        <v>1.6657662686600191E-3</v>
      </c>
      <c r="AJ24" s="36">
        <v>-8.1148722228702674E-4</v>
      </c>
      <c r="AK24" s="37">
        <v>2.0885876783482871E-3</v>
      </c>
      <c r="AL24" s="35">
        <v>-1.3705373840629399E-10</v>
      </c>
      <c r="AM24" s="36">
        <v>-2.7126273473029075E-4</v>
      </c>
      <c r="AN24" s="36">
        <v>-7.5498656646490984E-4</v>
      </c>
      <c r="AO24" s="36">
        <v>1.3606255098920321E-3</v>
      </c>
      <c r="AP24" s="36">
        <v>6.4349443762195075E-3</v>
      </c>
      <c r="AQ24" s="36">
        <v>5.9443639512345757E-3</v>
      </c>
      <c r="AR24" s="36">
        <v>1.4995082572642497E-3</v>
      </c>
      <c r="AS24" s="36">
        <v>-9.767121128680925E-4</v>
      </c>
      <c r="AT24" s="37">
        <v>1.8476611629720517E-3</v>
      </c>
    </row>
    <row r="25" spans="1:46" x14ac:dyDescent="0.3">
      <c r="A25" s="30">
        <v>1990</v>
      </c>
      <c r="B25" s="41">
        <v>87</v>
      </c>
      <c r="C25" s="42">
        <v>18</v>
      </c>
      <c r="D25" s="42">
        <v>7</v>
      </c>
      <c r="E25" s="42">
        <v>18</v>
      </c>
      <c r="F25" s="42">
        <v>5</v>
      </c>
      <c r="G25" s="42">
        <v>29</v>
      </c>
      <c r="H25" s="42"/>
      <c r="I25" s="42">
        <v>2</v>
      </c>
      <c r="J25" s="43">
        <v>8</v>
      </c>
      <c r="K25" s="36">
        <v>0.66551790523872922</v>
      </c>
      <c r="L25" s="36">
        <v>0.78204861879876808</v>
      </c>
      <c r="M25" s="36">
        <v>0.99205314655213028</v>
      </c>
      <c r="N25" s="36">
        <v>0.61508481518299107</v>
      </c>
      <c r="O25" s="36">
        <v>0.20455241014947559</v>
      </c>
      <c r="P25" s="36">
        <v>0.62467440511071193</v>
      </c>
      <c r="Q25" s="36">
        <v>0</v>
      </c>
      <c r="R25" s="36">
        <v>0.16641394048731231</v>
      </c>
      <c r="S25" s="36">
        <v>0.3993846447721085</v>
      </c>
      <c r="T25" s="35">
        <v>1.4256333877745594E-4</v>
      </c>
      <c r="U25" s="36">
        <v>-7.4981282584293021E-5</v>
      </c>
      <c r="V25" s="36">
        <v>-5.0905611161949536E-4</v>
      </c>
      <c r="W25" s="36">
        <v>3.4314878150290755E-3</v>
      </c>
      <c r="X25" s="36">
        <v>9.5479652997255467E-3</v>
      </c>
      <c r="Y25" s="36">
        <v>4.2610856073935117E-3</v>
      </c>
      <c r="Z25" s="36"/>
      <c r="AA25" s="36">
        <v>4.8810332018768717E-4</v>
      </c>
      <c r="AB25" s="37">
        <v>1.9382446819353452E-3</v>
      </c>
      <c r="AC25" s="36">
        <v>3.4877932194917843E-4</v>
      </c>
      <c r="AD25" s="36">
        <v>2.4518293282710466E-4</v>
      </c>
      <c r="AE25" s="36">
        <v>-5.1319305763455534E-4</v>
      </c>
      <c r="AF25" s="36">
        <v>2.2557182980660561E-3</v>
      </c>
      <c r="AG25" s="36">
        <v>6.5730791127352264E-3</v>
      </c>
      <c r="AH25" s="36">
        <v>5.3467144261132781E-3</v>
      </c>
      <c r="AI25" s="36">
        <v>1.6330189472175789E-3</v>
      </c>
      <c r="AJ25" s="36">
        <v>-8.4095711966016039E-4</v>
      </c>
      <c r="AK25" s="37">
        <v>1.9429099022660963E-3</v>
      </c>
      <c r="AL25" s="35">
        <v>1.3389032271560641E-10</v>
      </c>
      <c r="AM25" s="36">
        <v>-3.4428350344545809E-4</v>
      </c>
      <c r="AN25" s="36">
        <v>-6.9009616126985561E-4</v>
      </c>
      <c r="AO25" s="36">
        <v>1.9377072012803265E-3</v>
      </c>
      <c r="AP25" s="36">
        <v>6.0607784231208215E-3</v>
      </c>
      <c r="AQ25" s="36">
        <v>4.756898340073183E-3</v>
      </c>
      <c r="AR25" s="36">
        <v>1.4692353741646406E-3</v>
      </c>
      <c r="AS25" s="36">
        <v>-1.0120441450237217E-3</v>
      </c>
      <c r="AT25" s="37">
        <v>1.6953909992215087E-3</v>
      </c>
    </row>
    <row r="26" spans="1:46" x14ac:dyDescent="0.3">
      <c r="A26" s="30">
        <v>1991</v>
      </c>
      <c r="B26" s="41">
        <v>85</v>
      </c>
      <c r="C26" s="42">
        <v>19</v>
      </c>
      <c r="D26" s="42">
        <v>7</v>
      </c>
      <c r="E26" s="42">
        <v>17</v>
      </c>
      <c r="F26" s="42">
        <v>5</v>
      </c>
      <c r="G26" s="42">
        <v>27</v>
      </c>
      <c r="H26" s="42"/>
      <c r="I26" s="42">
        <v>2</v>
      </c>
      <c r="J26" s="43">
        <v>8</v>
      </c>
      <c r="K26" s="36">
        <v>0.66110353170016589</v>
      </c>
      <c r="L26" s="36">
        <v>0.78992005985815805</v>
      </c>
      <c r="M26" s="36">
        <v>0.99242995665146616</v>
      </c>
      <c r="N26" s="36">
        <v>0.59301000840061602</v>
      </c>
      <c r="O26" s="36">
        <v>0.20650966329904941</v>
      </c>
      <c r="P26" s="36">
        <v>0.65227363877265876</v>
      </c>
      <c r="Q26" s="36">
        <v>0</v>
      </c>
      <c r="R26" s="36">
        <v>0.16092053270862328</v>
      </c>
      <c r="S26" s="36">
        <v>0.4309305972492572</v>
      </c>
      <c r="T26" s="35">
        <v>-7.5008458915789658E-5</v>
      </c>
      <c r="U26" s="36">
        <v>-6.0311650793052197E-4</v>
      </c>
      <c r="V26" s="36">
        <v>-6.4951617533196167E-4</v>
      </c>
      <c r="W26" s="36">
        <v>3.5847334401647841E-3</v>
      </c>
      <c r="X26" s="36">
        <v>1.0275965295291655E-2</v>
      </c>
      <c r="Y26" s="36">
        <v>3.9545942105691087E-3</v>
      </c>
      <c r="Z26" s="36"/>
      <c r="AA26" s="36">
        <v>6.5480929671403692E-4</v>
      </c>
      <c r="AB26" s="37">
        <v>3.7777315067857517E-3</v>
      </c>
      <c r="AC26" s="36">
        <v>1.3035309609811069E-4</v>
      </c>
      <c r="AD26" s="36">
        <v>-2.2272335092426044E-4</v>
      </c>
      <c r="AE26" s="36">
        <v>-6.5182852601447679E-4</v>
      </c>
      <c r="AF26" s="36">
        <v>2.3139336235946995E-3</v>
      </c>
      <c r="AG26" s="36">
        <v>6.2827089442664642E-3</v>
      </c>
      <c r="AH26" s="36">
        <v>4.9336241426795715E-3</v>
      </c>
      <c r="AI26" s="36">
        <v>1.5880890142566395E-3</v>
      </c>
      <c r="AJ26" s="36">
        <v>-8.2241643240169179E-4</v>
      </c>
      <c r="AK26" s="37">
        <v>2.6703452391609486E-3</v>
      </c>
      <c r="AL26" s="35">
        <v>1.7183623400321386E-11</v>
      </c>
      <c r="AM26" s="36">
        <v>-4.666597154492179E-4</v>
      </c>
      <c r="AN26" s="36">
        <v>-7.0794404060751459E-4</v>
      </c>
      <c r="AO26" s="36">
        <v>2.215125802745362E-3</v>
      </c>
      <c r="AP26" s="36">
        <v>6.1142916851285476E-3</v>
      </c>
      <c r="AQ26" s="36">
        <v>4.7638309250889717E-3</v>
      </c>
      <c r="AR26" s="36">
        <v>1.5353472178007686E-3</v>
      </c>
      <c r="AS26" s="36">
        <v>-8.7883995000381289E-4</v>
      </c>
      <c r="AT26" s="37">
        <v>2.5672510705264068E-3</v>
      </c>
    </row>
    <row r="27" spans="1:46" x14ac:dyDescent="0.3">
      <c r="A27" s="30">
        <v>1992</v>
      </c>
      <c r="B27" s="41">
        <v>84</v>
      </c>
      <c r="C27" s="42">
        <v>19</v>
      </c>
      <c r="D27" s="42">
        <v>7</v>
      </c>
      <c r="E27" s="42">
        <v>17</v>
      </c>
      <c r="F27" s="42">
        <v>4</v>
      </c>
      <c r="G27" s="42">
        <v>26</v>
      </c>
      <c r="H27" s="42"/>
      <c r="I27" s="42">
        <v>2</v>
      </c>
      <c r="J27" s="43">
        <v>9</v>
      </c>
      <c r="K27" s="36">
        <v>0.66948652316736168</v>
      </c>
      <c r="L27" s="36">
        <v>0.78479064440068258</v>
      </c>
      <c r="M27" s="36">
        <v>0.99295767012976188</v>
      </c>
      <c r="N27" s="36">
        <v>0.58146571548658832</v>
      </c>
      <c r="O27" s="36">
        <v>0.15220578888111455</v>
      </c>
      <c r="P27" s="36">
        <v>0.71696472749635742</v>
      </c>
      <c r="Q27" s="36">
        <v>0</v>
      </c>
      <c r="R27" s="36">
        <v>0.1662858535797293</v>
      </c>
      <c r="S27" s="36">
        <v>0.77541949903780261</v>
      </c>
      <c r="T27" s="35">
        <v>3.2345468701698181E-4</v>
      </c>
      <c r="U27" s="36">
        <v>-1.8057582804893271E-4</v>
      </c>
      <c r="V27" s="36">
        <v>-5.0512636448057479E-4</v>
      </c>
      <c r="W27" s="36">
        <v>4.1862757061969149E-3</v>
      </c>
      <c r="X27" s="36">
        <v>1.4553216311983402E-2</v>
      </c>
      <c r="Y27" s="36">
        <v>4.7157978452723997E-3</v>
      </c>
      <c r="Z27" s="36"/>
      <c r="AA27" s="36">
        <v>8.9647983389129948E-4</v>
      </c>
      <c r="AB27" s="37">
        <v>4.5819394719084413E-3</v>
      </c>
      <c r="AC27" s="36">
        <v>3.409561591800898E-4</v>
      </c>
      <c r="AD27" s="36">
        <v>5.2314787431431739E-5</v>
      </c>
      <c r="AE27" s="36">
        <v>-5.0970578059201263E-4</v>
      </c>
      <c r="AF27" s="36">
        <v>2.7120495380263294E-3</v>
      </c>
      <c r="AG27" s="36">
        <v>6.4344211380421186E-3</v>
      </c>
      <c r="AH27" s="36">
        <v>6.5767883219231046E-3</v>
      </c>
      <c r="AI27" s="36">
        <v>1.4483770097962981E-3</v>
      </c>
      <c r="AJ27" s="36">
        <v>-7.857518737462764E-4</v>
      </c>
      <c r="AK27" s="37">
        <v>3.5949368418799854E-3</v>
      </c>
      <c r="AL27" s="35">
        <v>9.6512635194832183E-11</v>
      </c>
      <c r="AM27" s="36">
        <v>-5.8888525744094978E-4</v>
      </c>
      <c r="AN27" s="36">
        <v>-6.5254901016850351E-4</v>
      </c>
      <c r="AO27" s="36">
        <v>2.4671644888555251E-3</v>
      </c>
      <c r="AP27" s="36">
        <v>6.0328216272145093E-3</v>
      </c>
      <c r="AQ27" s="36">
        <v>6.098227600607479E-3</v>
      </c>
      <c r="AR27" s="36">
        <v>1.330150741271069E-3</v>
      </c>
      <c r="AS27" s="36">
        <v>-9.2490484573585347E-4</v>
      </c>
      <c r="AT27" s="37">
        <v>3.2800043701601712E-3</v>
      </c>
    </row>
    <row r="28" spans="1:46" x14ac:dyDescent="0.3">
      <c r="A28" s="30">
        <v>1993</v>
      </c>
      <c r="B28" s="41">
        <v>93</v>
      </c>
      <c r="C28" s="42">
        <v>21</v>
      </c>
      <c r="D28" s="42">
        <v>7</v>
      </c>
      <c r="E28" s="42">
        <v>23</v>
      </c>
      <c r="F28" s="42">
        <v>4</v>
      </c>
      <c r="G28" s="42">
        <v>27</v>
      </c>
      <c r="H28" s="42">
        <v>1</v>
      </c>
      <c r="I28" s="42">
        <v>2</v>
      </c>
      <c r="J28" s="43">
        <v>8</v>
      </c>
      <c r="K28" s="36">
        <v>0.65644949897573701</v>
      </c>
      <c r="L28" s="36">
        <v>0.78326123675828985</v>
      </c>
      <c r="M28" s="36">
        <v>0.99288575778296995</v>
      </c>
      <c r="N28" s="36">
        <v>0.58354530977899544</v>
      </c>
      <c r="O28" s="36">
        <v>0.1429199457148666</v>
      </c>
      <c r="P28" s="36">
        <v>0.69138776482375119</v>
      </c>
      <c r="Q28" s="36">
        <v>2.8695612742503304E-2</v>
      </c>
      <c r="R28" s="36">
        <v>0.17328449938118351</v>
      </c>
      <c r="S28" s="36">
        <v>0.75632462225355068</v>
      </c>
      <c r="T28" s="35">
        <v>5.1098495070359118E-4</v>
      </c>
      <c r="U28" s="36">
        <v>3.3076617178394012E-4</v>
      </c>
      <c r="V28" s="36">
        <v>-6.1328195697276668E-4</v>
      </c>
      <c r="W28" s="36">
        <v>3.0997864843575885E-3</v>
      </c>
      <c r="X28" s="36">
        <v>1.6011444522068305E-2</v>
      </c>
      <c r="Y28" s="36">
        <v>8.362516906074674E-3</v>
      </c>
      <c r="Z28" s="36">
        <v>2.1879379560860309E-4</v>
      </c>
      <c r="AA28" s="36">
        <v>9.0992140956046351E-4</v>
      </c>
      <c r="AB28" s="37">
        <v>4.6294640423905041E-3</v>
      </c>
      <c r="AC28" s="36">
        <v>4.1205878103482571E-4</v>
      </c>
      <c r="AD28" s="36">
        <v>4.5017707904289323E-4</v>
      </c>
      <c r="AE28" s="36">
        <v>-6.1657757871367365E-4</v>
      </c>
      <c r="AF28" s="36">
        <v>1.956447698200455E-3</v>
      </c>
      <c r="AG28" s="36">
        <v>6.0089211084492318E-3</v>
      </c>
      <c r="AH28" s="36">
        <v>8.7960323769389042E-3</v>
      </c>
      <c r="AI28" s="36">
        <v>1.3745729027941362E-3</v>
      </c>
      <c r="AJ28" s="36">
        <v>-7.4078288091931378E-4</v>
      </c>
      <c r="AK28" s="37">
        <v>3.6380354481646815E-3</v>
      </c>
      <c r="AL28" s="35">
        <v>-2.1207864884211314E-10</v>
      </c>
      <c r="AM28" s="36">
        <v>-3.6226605261508929E-4</v>
      </c>
      <c r="AN28" s="36">
        <v>-8.0405134444768041E-4</v>
      </c>
      <c r="AO28" s="36">
        <v>1.6809281355505041E-3</v>
      </c>
      <c r="AP28" s="36">
        <v>5.5236311867270611E-3</v>
      </c>
      <c r="AQ28" s="36">
        <v>8.1029656029651398E-3</v>
      </c>
      <c r="AR28" s="36">
        <v>1.2294225703042806E-3</v>
      </c>
      <c r="AS28" s="36">
        <v>-9.1902060965095048E-4</v>
      </c>
      <c r="AT28" s="37">
        <v>3.2071704381116872E-3</v>
      </c>
    </row>
    <row r="29" spans="1:46" x14ac:dyDescent="0.3">
      <c r="A29" s="30">
        <v>1994</v>
      </c>
      <c r="B29" s="41">
        <v>97</v>
      </c>
      <c r="C29" s="42">
        <v>22</v>
      </c>
      <c r="D29" s="42">
        <v>7</v>
      </c>
      <c r="E29" s="42">
        <v>24</v>
      </c>
      <c r="F29" s="42">
        <v>5</v>
      </c>
      <c r="G29" s="42">
        <v>27</v>
      </c>
      <c r="H29" s="42">
        <v>2</v>
      </c>
      <c r="I29" s="42">
        <v>2</v>
      </c>
      <c r="J29" s="43">
        <v>8</v>
      </c>
      <c r="K29" s="36">
        <v>0.67392300112851122</v>
      </c>
      <c r="L29" s="36">
        <v>0.78393398562742289</v>
      </c>
      <c r="M29" s="36">
        <v>0.9922680167685175</v>
      </c>
      <c r="N29" s="36">
        <v>0.61996199885521386</v>
      </c>
      <c r="O29" s="36">
        <v>0.24292661819736419</v>
      </c>
      <c r="P29" s="36">
        <v>0.71181942071359694</v>
      </c>
      <c r="Q29" s="36">
        <v>0.79989135698001634</v>
      </c>
      <c r="R29" s="36">
        <v>0.15971873361221886</v>
      </c>
      <c r="S29" s="36">
        <v>0.75954749362863516</v>
      </c>
      <c r="T29" s="35">
        <v>4.1775975055117007E-4</v>
      </c>
      <c r="U29" s="36">
        <v>2.9519059310335606E-4</v>
      </c>
      <c r="V29" s="36">
        <v>-6.5035544380480348E-4</v>
      </c>
      <c r="W29" s="36">
        <v>1.9356427251635262E-3</v>
      </c>
      <c r="X29" s="36">
        <v>1.1466853845889469E-2</v>
      </c>
      <c r="Y29" s="36">
        <v>4.4883460404359478E-3</v>
      </c>
      <c r="Z29" s="36">
        <v>6.3573661585745761E-4</v>
      </c>
      <c r="AA29" s="36">
        <v>7.2410321535555221E-4</v>
      </c>
      <c r="AB29" s="37">
        <v>5.5200603823413116E-3</v>
      </c>
      <c r="AC29" s="36">
        <v>3.4656753423965744E-4</v>
      </c>
      <c r="AD29" s="36">
        <v>3.9816515786082442E-4</v>
      </c>
      <c r="AE29" s="36">
        <v>-6.5253682282047094E-4</v>
      </c>
      <c r="AF29" s="36">
        <v>1.2396356256280452E-3</v>
      </c>
      <c r="AG29" s="36">
        <v>6.6282785794933522E-3</v>
      </c>
      <c r="AH29" s="36">
        <v>9.6145762716555467E-3</v>
      </c>
      <c r="AI29" s="36">
        <v>1.2910322920630102E-3</v>
      </c>
      <c r="AJ29" s="36">
        <v>-7.9765575563881018E-4</v>
      </c>
      <c r="AK29" s="37">
        <v>4.3405596644559693E-3</v>
      </c>
      <c r="AL29" s="35">
        <v>5.3958597742248368E-11</v>
      </c>
      <c r="AM29" s="36">
        <v>-2.8002600675024024E-4</v>
      </c>
      <c r="AN29" s="36">
        <v>-8.2029493868903726E-4</v>
      </c>
      <c r="AO29" s="36">
        <v>1.0549985551001691E-3</v>
      </c>
      <c r="AP29" s="36">
        <v>6.1742868533829279E-3</v>
      </c>
      <c r="AQ29" s="36">
        <v>9.027601546339168E-3</v>
      </c>
      <c r="AR29" s="36">
        <v>1.1722776354957524E-3</v>
      </c>
      <c r="AS29" s="36">
        <v>-9.4877091756018488E-4</v>
      </c>
      <c r="AT29" s="37">
        <v>3.9208841847696635E-3</v>
      </c>
    </row>
    <row r="30" spans="1:46" x14ac:dyDescent="0.3">
      <c r="A30" s="30">
        <v>1995</v>
      </c>
      <c r="B30" s="41">
        <v>96</v>
      </c>
      <c r="C30" s="42">
        <v>25</v>
      </c>
      <c r="D30" s="42">
        <v>6</v>
      </c>
      <c r="E30" s="42">
        <v>25</v>
      </c>
      <c r="F30" s="42">
        <v>5</v>
      </c>
      <c r="G30" s="42">
        <v>23</v>
      </c>
      <c r="H30" s="42">
        <v>4</v>
      </c>
      <c r="I30" s="42">
        <v>2</v>
      </c>
      <c r="J30" s="43">
        <v>6</v>
      </c>
      <c r="K30" s="36">
        <v>0.66917104229254643</v>
      </c>
      <c r="L30" s="36">
        <v>0.78695481608993345</v>
      </c>
      <c r="M30" s="36">
        <v>0.99134707563941749</v>
      </c>
      <c r="N30" s="36">
        <v>0.71114579082146023</v>
      </c>
      <c r="O30" s="36">
        <v>0.18207894580888107</v>
      </c>
      <c r="P30" s="36">
        <v>0.65797863647241828</v>
      </c>
      <c r="Q30" s="36">
        <v>0.8716994279643947</v>
      </c>
      <c r="R30" s="36">
        <v>0.17862336071688631</v>
      </c>
      <c r="S30" s="36">
        <v>0.54653629643092783</v>
      </c>
      <c r="T30" s="35">
        <v>3.1661053056161926E-4</v>
      </c>
      <c r="U30" s="36">
        <v>1.8414510884627811E-4</v>
      </c>
      <c r="V30" s="36">
        <v>-7.4015763510785777E-4</v>
      </c>
      <c r="W30" s="36">
        <v>1.7690165576705679E-3</v>
      </c>
      <c r="X30" s="36">
        <v>1.5667837430583222E-2</v>
      </c>
      <c r="Y30" s="36">
        <v>4.6422809318662243E-3</v>
      </c>
      <c r="Z30" s="36">
        <v>1.6360543690861907E-3</v>
      </c>
      <c r="AA30" s="36">
        <v>4.6007992759198804E-4</v>
      </c>
      <c r="AB30" s="37">
        <v>5.668592756721812E-3</v>
      </c>
      <c r="AC30" s="36">
        <v>3.0519672951248773E-4</v>
      </c>
      <c r="AD30" s="36">
        <v>2.4086572313356384E-4</v>
      </c>
      <c r="AE30" s="36">
        <v>-7.411649361929077E-4</v>
      </c>
      <c r="AF30" s="36">
        <v>2.2798057805894141E-3</v>
      </c>
      <c r="AG30" s="36">
        <v>5.923525792018533E-3</v>
      </c>
      <c r="AH30" s="36">
        <v>8.3027168698079114E-3</v>
      </c>
      <c r="AI30" s="36">
        <v>2.0825661964016758E-3</v>
      </c>
      <c r="AJ30" s="36">
        <v>-7.9177360176199273E-4</v>
      </c>
      <c r="AK30" s="37">
        <v>3.869838266676751E-3</v>
      </c>
      <c r="AL30" s="35">
        <v>-8.985622073373194E-11</v>
      </c>
      <c r="AM30" s="36">
        <v>-3.3314793279088598E-4</v>
      </c>
      <c r="AN30" s="36">
        <v>-8.9120144291406219E-4</v>
      </c>
      <c r="AO30" s="36">
        <v>2.0897763237738352E-3</v>
      </c>
      <c r="AP30" s="36">
        <v>5.5585726129774287E-3</v>
      </c>
      <c r="AQ30" s="36">
        <v>7.7937970707881122E-3</v>
      </c>
      <c r="AR30" s="36">
        <v>1.9342487191994046E-3</v>
      </c>
      <c r="AS30" s="36">
        <v>-9.1827791186479255E-4</v>
      </c>
      <c r="AT30" s="37">
        <v>3.4990757720757752E-3</v>
      </c>
    </row>
    <row r="31" spans="1:46" x14ac:dyDescent="0.3">
      <c r="A31" s="30">
        <v>1996</v>
      </c>
      <c r="B31" s="41">
        <v>104</v>
      </c>
      <c r="C31" s="42">
        <v>25</v>
      </c>
      <c r="D31" s="42">
        <v>6</v>
      </c>
      <c r="E31" s="42">
        <v>28</v>
      </c>
      <c r="F31" s="42">
        <v>6</v>
      </c>
      <c r="G31" s="42">
        <v>26</v>
      </c>
      <c r="H31" s="42">
        <v>4</v>
      </c>
      <c r="I31" s="42">
        <v>3</v>
      </c>
      <c r="J31" s="43">
        <v>6</v>
      </c>
      <c r="K31" s="36">
        <v>0.85598355166148832</v>
      </c>
      <c r="L31" s="36">
        <v>0.7835789529981495</v>
      </c>
      <c r="M31" s="36">
        <v>0.99112098635332935</v>
      </c>
      <c r="N31" s="36">
        <v>0.91226583832013453</v>
      </c>
      <c r="O31" s="36">
        <v>0.25370489261249152</v>
      </c>
      <c r="P31" s="36">
        <v>0.66866030010220712</v>
      </c>
      <c r="Q31" s="36">
        <v>0.85593197724688164</v>
      </c>
      <c r="R31" s="36">
        <v>0.93134297415633038</v>
      </c>
      <c r="S31" s="36">
        <v>0.53853184529591414</v>
      </c>
      <c r="T31" s="35">
        <v>9.669614068745608E-5</v>
      </c>
      <c r="U31" s="36">
        <v>3.0613288356320633E-5</v>
      </c>
      <c r="V31" s="36">
        <v>-4.9754609296208646E-4</v>
      </c>
      <c r="W31" s="36">
        <v>1.2399259804758869E-3</v>
      </c>
      <c r="X31" s="36">
        <v>1.0094238195196429E-2</v>
      </c>
      <c r="Y31" s="36">
        <v>4.6517519409880357E-3</v>
      </c>
      <c r="Z31" s="36">
        <v>1.2151185306108975E-3</v>
      </c>
      <c r="AA31" s="36">
        <v>-6.6365696979057097E-4</v>
      </c>
      <c r="AB31" s="37">
        <v>5.9782159973496745E-3</v>
      </c>
      <c r="AC31" s="36">
        <v>2.8182319527916182E-4</v>
      </c>
      <c r="AD31" s="36">
        <v>1.0158303464656619E-4</v>
      </c>
      <c r="AE31" s="36">
        <v>-5.0029835175353064E-4</v>
      </c>
      <c r="AF31" s="36">
        <v>1.3313681254672135E-3</v>
      </c>
      <c r="AG31" s="36">
        <v>5.1098705763077861E-3</v>
      </c>
      <c r="AH31" s="36">
        <v>8.5947325974787755E-3</v>
      </c>
      <c r="AI31" s="36">
        <v>1.7433764546224955E-3</v>
      </c>
      <c r="AJ31" s="36">
        <v>-8.0302636688115673E-4</v>
      </c>
      <c r="AK31" s="37">
        <v>4.0779245584824375E-3</v>
      </c>
      <c r="AL31" s="35">
        <v>-1.5029320211910411E-10</v>
      </c>
      <c r="AM31" s="36">
        <v>-4.2675637009338625E-4</v>
      </c>
      <c r="AN31" s="36">
        <v>-6.4590270623785461E-4</v>
      </c>
      <c r="AO31" s="36">
        <v>1.1968417721038812E-3</v>
      </c>
      <c r="AP31" s="36">
        <v>4.7920363141341236E-3</v>
      </c>
      <c r="AQ31" s="36">
        <v>8.1321221589524262E-3</v>
      </c>
      <c r="AR31" s="36">
        <v>1.602167653270471E-3</v>
      </c>
      <c r="AS31" s="36">
        <v>-9.1433604847446183E-4</v>
      </c>
      <c r="AT31" s="37">
        <v>3.6932526514446939E-3</v>
      </c>
    </row>
    <row r="32" spans="1:46" x14ac:dyDescent="0.3">
      <c r="A32" s="30">
        <v>1997</v>
      </c>
      <c r="B32" s="41">
        <v>102</v>
      </c>
      <c r="C32" s="42">
        <v>27</v>
      </c>
      <c r="D32" s="42">
        <v>5</v>
      </c>
      <c r="E32" s="42">
        <v>28</v>
      </c>
      <c r="F32" s="42">
        <v>5</v>
      </c>
      <c r="G32" s="42">
        <v>24</v>
      </c>
      <c r="H32" s="42">
        <v>4</v>
      </c>
      <c r="I32" s="42">
        <v>3</v>
      </c>
      <c r="J32" s="43">
        <v>6</v>
      </c>
      <c r="K32" s="36">
        <v>0.57312083477638687</v>
      </c>
      <c r="L32" s="36">
        <v>0.74411626110330709</v>
      </c>
      <c r="M32" s="36">
        <v>0.11182348658951898</v>
      </c>
      <c r="N32" s="36">
        <v>0.91537675040407396</v>
      </c>
      <c r="O32" s="36">
        <v>0.17448101944430289</v>
      </c>
      <c r="P32" s="36">
        <v>0.63983905654940798</v>
      </c>
      <c r="Q32" s="36">
        <v>0.84642611051182337</v>
      </c>
      <c r="R32" s="36">
        <v>0.92340604351458855</v>
      </c>
      <c r="S32" s="36">
        <v>0.566515543658067</v>
      </c>
      <c r="T32" s="35">
        <v>4.3358634391542123E-4</v>
      </c>
      <c r="U32" s="36">
        <v>-2.8558360058754699E-4</v>
      </c>
      <c r="V32" s="36">
        <v>1.127528623540244E-3</v>
      </c>
      <c r="W32" s="36">
        <v>1.0594431365464633E-3</v>
      </c>
      <c r="X32" s="36">
        <v>1.3498182657842486E-2</v>
      </c>
      <c r="Y32" s="36">
        <v>4.3165741757843542E-3</v>
      </c>
      <c r="Z32" s="36">
        <v>8.7854379717509744E-5</v>
      </c>
      <c r="AA32" s="36">
        <v>-5.4191447990616798E-4</v>
      </c>
      <c r="AB32" s="37">
        <v>7.9950643019077016E-3</v>
      </c>
      <c r="AC32" s="36">
        <v>3.1181096660844545E-4</v>
      </c>
      <c r="AD32" s="36">
        <v>-1.5427237605276757E-4</v>
      </c>
      <c r="AE32" s="36">
        <v>-2.855110031012802E-4</v>
      </c>
      <c r="AF32" s="36">
        <v>1.1793418468818713E-3</v>
      </c>
      <c r="AG32" s="36">
        <v>5.0754625865898637E-3</v>
      </c>
      <c r="AH32" s="36">
        <v>7.5743752087956539E-3</v>
      </c>
      <c r="AI32" s="36">
        <v>7.6560994524968364E-4</v>
      </c>
      <c r="AJ32" s="36">
        <v>-7.1162743710271052E-4</v>
      </c>
      <c r="AK32" s="37">
        <v>5.2371047455780353E-3</v>
      </c>
      <c r="AL32" s="35">
        <v>-1.1534215356584516E-10</v>
      </c>
      <c r="AM32" s="36">
        <v>-7.4499687842019687E-4</v>
      </c>
      <c r="AN32" s="36">
        <v>-4.6700629111056074E-4</v>
      </c>
      <c r="AO32" s="36">
        <v>1.0402105262453641E-3</v>
      </c>
      <c r="AP32" s="36">
        <v>4.7342337242130463E-3</v>
      </c>
      <c r="AQ32" s="36">
        <v>7.1062760161267413E-3</v>
      </c>
      <c r="AR32" s="36">
        <v>6.3150760557746297E-4</v>
      </c>
      <c r="AS32" s="36">
        <v>-8.34479305487945E-4</v>
      </c>
      <c r="AT32" s="37">
        <v>4.7963037578220152E-3</v>
      </c>
    </row>
    <row r="33" spans="1:46" x14ac:dyDescent="0.3">
      <c r="A33" s="30">
        <v>1998</v>
      </c>
      <c r="B33" s="41">
        <v>103</v>
      </c>
      <c r="C33" s="42">
        <v>27</v>
      </c>
      <c r="D33" s="42">
        <v>6</v>
      </c>
      <c r="E33" s="42">
        <v>28</v>
      </c>
      <c r="F33" s="42">
        <v>5</v>
      </c>
      <c r="G33" s="42">
        <v>25</v>
      </c>
      <c r="H33" s="42">
        <v>4</v>
      </c>
      <c r="I33" s="42">
        <v>3</v>
      </c>
      <c r="J33" s="43">
        <v>5</v>
      </c>
      <c r="K33" s="36">
        <v>0.55572785504524302</v>
      </c>
      <c r="L33" s="36">
        <v>0.72802750396395488</v>
      </c>
      <c r="M33" s="36">
        <v>0.10067681352812392</v>
      </c>
      <c r="N33" s="36">
        <v>0.92402754684079114</v>
      </c>
      <c r="O33" s="36">
        <v>0.18077221428271509</v>
      </c>
      <c r="P33" s="36">
        <v>0.61970330256372641</v>
      </c>
      <c r="Q33" s="36">
        <v>0.81196202670628803</v>
      </c>
      <c r="R33" s="36">
        <v>0.92183400591851095</v>
      </c>
      <c r="S33" s="36">
        <v>0.64388699084994383</v>
      </c>
      <c r="T33" s="35">
        <v>6.7132092972405186E-4</v>
      </c>
      <c r="U33" s="36">
        <v>1.775628037810932E-4</v>
      </c>
      <c r="V33" s="36">
        <v>1.3303175077749889E-3</v>
      </c>
      <c r="W33" s="36">
        <v>1.2283049227005884E-3</v>
      </c>
      <c r="X33" s="36">
        <v>1.2289386320089328E-2</v>
      </c>
      <c r="Y33" s="36">
        <v>6.4275877046390322E-3</v>
      </c>
      <c r="Z33" s="36">
        <v>-3.406177291720432E-4</v>
      </c>
      <c r="AA33" s="36">
        <v>1.3726932769528096E-5</v>
      </c>
      <c r="AB33" s="37">
        <v>3.4654109460744834E-3</v>
      </c>
      <c r="AC33" s="36">
        <v>4.7581859186926983E-4</v>
      </c>
      <c r="AD33" s="36">
        <v>1.9261252024546836E-4</v>
      </c>
      <c r="AE33" s="36">
        <v>-2.5709943831463014E-4</v>
      </c>
      <c r="AF33" s="36">
        <v>1.5177219723449505E-3</v>
      </c>
      <c r="AG33" s="36">
        <v>4.6440589573962911E-3</v>
      </c>
      <c r="AH33" s="36">
        <v>9.4144213755144607E-3</v>
      </c>
      <c r="AI33" s="36">
        <v>7.2317993764120883E-4</v>
      </c>
      <c r="AJ33" s="36">
        <v>-1.6180704288841689E-4</v>
      </c>
      <c r="AK33" s="37">
        <v>3.5683991054601218E-3</v>
      </c>
      <c r="AL33" s="35">
        <v>-2.9742798487329061E-10</v>
      </c>
      <c r="AM33" s="36">
        <v>-6.5630452029180825E-4</v>
      </c>
      <c r="AN33" s="36">
        <v>-5.615247406582745E-4</v>
      </c>
      <c r="AO33" s="36">
        <v>1.2982241818594836E-3</v>
      </c>
      <c r="AP33" s="36">
        <v>4.1420103001654444E-3</v>
      </c>
      <c r="AQ33" s="36">
        <v>8.6316934213120661E-3</v>
      </c>
      <c r="AR33" s="36">
        <v>4.7228938674627772E-4</v>
      </c>
      <c r="AS33" s="36">
        <v>-3.8358596321370978E-4</v>
      </c>
      <c r="AT33" s="37">
        <v>3.0770554526865818E-3</v>
      </c>
    </row>
    <row r="34" spans="1:46" x14ac:dyDescent="0.3">
      <c r="A34" s="30">
        <v>1999</v>
      </c>
      <c r="B34" s="41">
        <v>109</v>
      </c>
      <c r="C34" s="42">
        <v>29</v>
      </c>
      <c r="D34" s="42">
        <v>7</v>
      </c>
      <c r="E34" s="42">
        <v>29</v>
      </c>
      <c r="F34" s="42">
        <v>7</v>
      </c>
      <c r="G34" s="42">
        <v>24</v>
      </c>
      <c r="H34" s="42">
        <v>4</v>
      </c>
      <c r="I34" s="42">
        <v>3</v>
      </c>
      <c r="J34" s="43">
        <v>6</v>
      </c>
      <c r="K34" s="36">
        <v>0.90658256365182011</v>
      </c>
      <c r="L34" s="36">
        <v>0.90781363242962698</v>
      </c>
      <c r="M34" s="36">
        <v>0.99328758812435081</v>
      </c>
      <c r="N34" s="36">
        <v>0.91521125034158823</v>
      </c>
      <c r="O34" s="36">
        <v>0.36040928650613391</v>
      </c>
      <c r="P34" s="36">
        <v>0.61567851068808621</v>
      </c>
      <c r="Q34" s="36">
        <v>0.7824576983855106</v>
      </c>
      <c r="R34" s="36">
        <v>0.92740811876646101</v>
      </c>
      <c r="S34" s="36">
        <v>0.623733950564897</v>
      </c>
      <c r="T34" s="35">
        <v>-3.4489939366154094E-4</v>
      </c>
      <c r="U34" s="36">
        <v>-1.1819035669774108E-3</v>
      </c>
      <c r="V34" s="36">
        <v>-8.5050537832519581E-4</v>
      </c>
      <c r="W34" s="36">
        <v>1.4476678814957749E-3</v>
      </c>
      <c r="X34" s="36">
        <v>8.6125243587913732E-3</v>
      </c>
      <c r="Y34" s="36">
        <v>5.3913273191867573E-3</v>
      </c>
      <c r="Z34" s="36">
        <v>3.9882827046134354E-3</v>
      </c>
      <c r="AA34" s="36">
        <v>-4.8076424352833234E-6</v>
      </c>
      <c r="AB34" s="37">
        <v>1.5147101613160695E-3</v>
      </c>
      <c r="AC34" s="36">
        <v>-1.0700041845486306E-4</v>
      </c>
      <c r="AD34" s="36">
        <v>-9.2921667837608996E-4</v>
      </c>
      <c r="AE34" s="36">
        <v>-8.4942489900163062E-4</v>
      </c>
      <c r="AF34" s="36">
        <v>1.9721643256389097E-3</v>
      </c>
      <c r="AG34" s="36">
        <v>4.4003026020027975E-3</v>
      </c>
      <c r="AH34" s="36">
        <v>8.4175746532263018E-3</v>
      </c>
      <c r="AI34" s="36">
        <v>4.1968558038212277E-3</v>
      </c>
      <c r="AJ34" s="36">
        <v>-1.9506378495672181E-4</v>
      </c>
      <c r="AK34" s="37">
        <v>2.0698820862329907E-3</v>
      </c>
      <c r="AL34" s="35">
        <v>-1.3444471191806446E-10</v>
      </c>
      <c r="AM34" s="36">
        <v>-7.3246241757395742E-4</v>
      </c>
      <c r="AN34" s="36">
        <v>-7.7620663363119156E-4</v>
      </c>
      <c r="AO34" s="36">
        <v>2.0241070854003381E-3</v>
      </c>
      <c r="AP34" s="36">
        <v>4.507866518139521E-3</v>
      </c>
      <c r="AQ34" s="36">
        <v>8.5696789832768634E-3</v>
      </c>
      <c r="AR34" s="36">
        <v>4.2825198740989332E-3</v>
      </c>
      <c r="AS34" s="36">
        <v>-1.5396827678532235E-4</v>
      </c>
      <c r="AT34" s="37">
        <v>2.1802455196695556E-3</v>
      </c>
    </row>
    <row r="35" spans="1:46" x14ac:dyDescent="0.3">
      <c r="A35" s="30">
        <v>2000</v>
      </c>
      <c r="B35" s="41">
        <v>113</v>
      </c>
      <c r="C35" s="42">
        <v>28</v>
      </c>
      <c r="D35" s="42">
        <v>8</v>
      </c>
      <c r="E35" s="42">
        <v>30</v>
      </c>
      <c r="F35" s="42">
        <v>7</v>
      </c>
      <c r="G35" s="42">
        <v>25</v>
      </c>
      <c r="H35" s="42">
        <v>7</v>
      </c>
      <c r="I35" s="42">
        <v>3</v>
      </c>
      <c r="J35" s="43">
        <v>5</v>
      </c>
      <c r="K35" s="36">
        <v>0.90094503272099014</v>
      </c>
      <c r="L35" s="36">
        <v>0.87856775153275157</v>
      </c>
      <c r="M35" s="36">
        <v>0.99887679443603816</v>
      </c>
      <c r="N35" s="36">
        <v>0.91844717677586696</v>
      </c>
      <c r="O35" s="36">
        <v>0.33614162968958722</v>
      </c>
      <c r="P35" s="36">
        <v>0.64971782133934963</v>
      </c>
      <c r="Q35" s="36">
        <v>0.9318287161129416</v>
      </c>
      <c r="R35" s="36">
        <v>0.9276952714786888</v>
      </c>
      <c r="S35" s="36">
        <v>0.61758792044540545</v>
      </c>
      <c r="T35" s="35">
        <v>-5.7762482628374108E-4</v>
      </c>
      <c r="U35" s="36">
        <v>-1.6756152111908405E-3</v>
      </c>
      <c r="V35" s="36">
        <v>-1.1933513365448719E-3</v>
      </c>
      <c r="W35" s="36">
        <v>1.0241782152414457E-3</v>
      </c>
      <c r="X35" s="36">
        <v>8.8064016799469253E-3</v>
      </c>
      <c r="Y35" s="36">
        <v>8.2941557870420488E-3</v>
      </c>
      <c r="Z35" s="36">
        <v>1.61518091607494E-3</v>
      </c>
      <c r="AA35" s="36">
        <v>5.8954508831787006E-5</v>
      </c>
      <c r="AB35" s="37">
        <v>1.1519820783840642E-3</v>
      </c>
      <c r="AC35" s="36">
        <v>-4.1311903815218821E-4</v>
      </c>
      <c r="AD35" s="36">
        <v>-1.4566132437976173E-3</v>
      </c>
      <c r="AE35" s="36">
        <v>-1.1921447130813045E-3</v>
      </c>
      <c r="AF35" s="36">
        <v>1.0038352144935403E-3</v>
      </c>
      <c r="AG35" s="36">
        <v>4.7278135454145278E-3</v>
      </c>
      <c r="AH35" s="36">
        <v>7.6336427385889066E-3</v>
      </c>
      <c r="AI35" s="36">
        <v>2.0450849915672076E-3</v>
      </c>
      <c r="AJ35" s="36">
        <v>-1.1022940372554653E-4</v>
      </c>
      <c r="AK35" s="37">
        <v>1.6776126266100553E-3</v>
      </c>
      <c r="AL35" s="35">
        <v>4.0213691835345513E-11</v>
      </c>
      <c r="AM35" s="36">
        <v>-6.6597028779170463E-4</v>
      </c>
      <c r="AN35" s="36">
        <v>-9.008130011051407E-4</v>
      </c>
      <c r="AO35" s="36">
        <v>1.2080908260467768E-3</v>
      </c>
      <c r="AP35" s="36">
        <v>5.1846774521922233E-3</v>
      </c>
      <c r="AQ35" s="36">
        <v>8.2137565712014551E-3</v>
      </c>
      <c r="AR35" s="36">
        <v>2.3005544149308841E-3</v>
      </c>
      <c r="AS35" s="36">
        <v>6.1357646583435992E-5</v>
      </c>
      <c r="AT35" s="37">
        <v>2.1018312587890949E-3</v>
      </c>
    </row>
    <row r="36" spans="1:46" x14ac:dyDescent="0.3">
      <c r="A36" s="30">
        <v>2001</v>
      </c>
      <c r="B36" s="41">
        <v>111</v>
      </c>
      <c r="C36" s="42">
        <v>26</v>
      </c>
      <c r="D36" s="42">
        <v>9</v>
      </c>
      <c r="E36" s="42">
        <v>30</v>
      </c>
      <c r="F36" s="42">
        <v>6</v>
      </c>
      <c r="G36" s="42">
        <v>23</v>
      </c>
      <c r="H36" s="42">
        <v>8</v>
      </c>
      <c r="I36" s="42">
        <v>3</v>
      </c>
      <c r="J36" s="43">
        <v>6</v>
      </c>
      <c r="K36" s="36">
        <v>0.89669325621377272</v>
      </c>
      <c r="L36" s="36">
        <v>0.87313853002882935</v>
      </c>
      <c r="M36" s="36">
        <v>0.99440292066357061</v>
      </c>
      <c r="N36" s="36">
        <v>0.91436970729054046</v>
      </c>
      <c r="O36" s="36">
        <v>0.26227241846800819</v>
      </c>
      <c r="P36" s="36">
        <v>0.56947792478806802</v>
      </c>
      <c r="Q36" s="36">
        <v>0.95441172315661693</v>
      </c>
      <c r="R36" s="36">
        <v>0.92844156581289738</v>
      </c>
      <c r="S36" s="36">
        <v>0.62789469367548267</v>
      </c>
      <c r="T36" s="35">
        <v>-9.4466041050082154E-4</v>
      </c>
      <c r="U36" s="36">
        <v>-2.0656416163463342E-3</v>
      </c>
      <c r="V36" s="36">
        <v>-1.8871480166540453E-3</v>
      </c>
      <c r="W36" s="36">
        <v>1.2035741559245142E-3</v>
      </c>
      <c r="X36" s="36">
        <v>9.6935671098197507E-3</v>
      </c>
      <c r="Y36" s="36">
        <v>5.8754858397614728E-3</v>
      </c>
      <c r="Z36" s="36">
        <v>3.1194486456488494E-5</v>
      </c>
      <c r="AA36" s="36">
        <v>4.322534799398735E-4</v>
      </c>
      <c r="AB36" s="37">
        <v>1.6287172575153446E-3</v>
      </c>
      <c r="AC36" s="36">
        <v>-6.9899978157418813E-4</v>
      </c>
      <c r="AD36" s="36">
        <v>-1.7570290856379221E-3</v>
      </c>
      <c r="AE36" s="36">
        <v>-1.8826764892930213E-3</v>
      </c>
      <c r="AF36" s="36">
        <v>1.0323685416183455E-3</v>
      </c>
      <c r="AG36" s="36">
        <v>4.4980642305374081E-3</v>
      </c>
      <c r="AH36" s="36">
        <v>8.2821052904711746E-3</v>
      </c>
      <c r="AI36" s="36">
        <v>5.6125705281264554E-4</v>
      </c>
      <c r="AJ36" s="36">
        <v>2.6315012259555212E-4</v>
      </c>
      <c r="AK36" s="37">
        <v>1.9546419108910701E-3</v>
      </c>
      <c r="AL36" s="35">
        <v>3.3585319307565364E-10</v>
      </c>
      <c r="AM36" s="36">
        <v>-4.1345072627479437E-4</v>
      </c>
      <c r="AN36" s="36">
        <v>-1.3795129556835335E-3</v>
      </c>
      <c r="AO36" s="36">
        <v>1.3815888892637497E-3</v>
      </c>
      <c r="AP36" s="36">
        <v>5.180920397259532E-3</v>
      </c>
      <c r="AQ36" s="36">
        <v>9.242084453201415E-3</v>
      </c>
      <c r="AR36" s="36">
        <v>8.8616641534825988E-4</v>
      </c>
      <c r="AS36" s="36">
        <v>5.255909257555042E-4</v>
      </c>
      <c r="AT36" s="37">
        <v>2.6230948651055652E-3</v>
      </c>
    </row>
    <row r="37" spans="1:46" x14ac:dyDescent="0.3">
      <c r="A37" s="30">
        <v>2002</v>
      </c>
      <c r="B37" s="41">
        <v>118</v>
      </c>
      <c r="C37" s="42">
        <v>29</v>
      </c>
      <c r="D37" s="42">
        <v>12</v>
      </c>
      <c r="E37" s="42">
        <v>31</v>
      </c>
      <c r="F37" s="42">
        <v>6</v>
      </c>
      <c r="G37" s="42">
        <v>20</v>
      </c>
      <c r="H37" s="42">
        <v>9</v>
      </c>
      <c r="I37" s="42">
        <v>4</v>
      </c>
      <c r="J37" s="43">
        <v>7</v>
      </c>
      <c r="K37" s="36">
        <v>0.90809439446679674</v>
      </c>
      <c r="L37" s="36">
        <v>0.90295927432925427</v>
      </c>
      <c r="M37" s="36">
        <v>0.99949862370126608</v>
      </c>
      <c r="N37" s="36">
        <v>0.90467129135648439</v>
      </c>
      <c r="O37" s="36">
        <v>0.24145182284198746</v>
      </c>
      <c r="P37" s="36">
        <v>0.46637633530272299</v>
      </c>
      <c r="Q37" s="36">
        <v>0.95629088490321601</v>
      </c>
      <c r="R37" s="36">
        <v>0.92678220881245799</v>
      </c>
      <c r="S37" s="36">
        <v>0.76688579135118518</v>
      </c>
      <c r="T37" s="35">
        <v>-5.3973583560576054E-4</v>
      </c>
      <c r="U37" s="36">
        <v>-2.1477353066886979E-3</v>
      </c>
      <c r="V37" s="36">
        <v>-1.1837214656434045E-3</v>
      </c>
      <c r="W37" s="36">
        <v>1.5097710688107586E-3</v>
      </c>
      <c r="X37" s="36">
        <v>9.5921141277826687E-3</v>
      </c>
      <c r="Y37" s="36">
        <v>3.6592142834624953E-3</v>
      </c>
      <c r="Z37" s="36">
        <v>1.1014428834586448E-3</v>
      </c>
      <c r="AA37" s="36">
        <v>1.2169943282195265E-3</v>
      </c>
      <c r="AB37" s="37">
        <v>2.8701959079135671E-3</v>
      </c>
      <c r="AC37" s="36">
        <v>-2.6350600628333019E-4</v>
      </c>
      <c r="AD37" s="36">
        <v>-1.8515405063513214E-3</v>
      </c>
      <c r="AE37" s="36">
        <v>-1.1800366312748163E-3</v>
      </c>
      <c r="AF37" s="36">
        <v>1.4054832029270128E-3</v>
      </c>
      <c r="AG37" s="36">
        <v>4.3081862649750561E-3</v>
      </c>
      <c r="AH37" s="36">
        <v>8.1800225009560565E-3</v>
      </c>
      <c r="AI37" s="36">
        <v>1.4865603128492817E-3</v>
      </c>
      <c r="AJ37" s="36">
        <v>1.1015889274099923E-3</v>
      </c>
      <c r="AK37" s="37">
        <v>3.3420276056602208E-3</v>
      </c>
      <c r="AL37" s="35">
        <v>-1.6341358095652894E-10</v>
      </c>
      <c r="AM37" s="36">
        <v>-1.3772918330868889E-3</v>
      </c>
      <c r="AN37" s="36">
        <v>-9.7889575591990612E-4</v>
      </c>
      <c r="AO37" s="36">
        <v>1.5563963531097225E-3</v>
      </c>
      <c r="AP37" s="36">
        <v>4.5430797780464773E-3</v>
      </c>
      <c r="AQ37" s="36">
        <v>8.4997249170241044E-3</v>
      </c>
      <c r="AR37" s="36">
        <v>1.6377523661663727E-3</v>
      </c>
      <c r="AS37" s="36">
        <v>1.2144568867067653E-3</v>
      </c>
      <c r="AT37" s="37">
        <v>3.5150325774958094E-3</v>
      </c>
    </row>
    <row r="38" spans="1:46" x14ac:dyDescent="0.3">
      <c r="A38" s="30">
        <v>2003</v>
      </c>
      <c r="B38" s="41">
        <v>123</v>
      </c>
      <c r="C38" s="42">
        <v>29</v>
      </c>
      <c r="D38" s="42">
        <v>12</v>
      </c>
      <c r="E38" s="42">
        <v>30</v>
      </c>
      <c r="F38" s="42">
        <v>8</v>
      </c>
      <c r="G38" s="42">
        <v>23</v>
      </c>
      <c r="H38" s="42">
        <v>9</v>
      </c>
      <c r="I38" s="42">
        <v>4</v>
      </c>
      <c r="J38" s="43">
        <v>8</v>
      </c>
      <c r="K38" s="36">
        <v>0.90619181970987994</v>
      </c>
      <c r="L38" s="36">
        <v>0.90268229499293617</v>
      </c>
      <c r="M38" s="36">
        <v>0.99948219609678424</v>
      </c>
      <c r="N38" s="36">
        <v>0.86570458732781752</v>
      </c>
      <c r="O38" s="36">
        <v>0.25303225178710431</v>
      </c>
      <c r="P38" s="36">
        <v>0.53244451994713582</v>
      </c>
      <c r="Q38" s="36">
        <v>0.95956896988228702</v>
      </c>
      <c r="R38" s="36">
        <v>0.93356965581129436</v>
      </c>
      <c r="S38" s="36">
        <v>0.77703427145182824</v>
      </c>
      <c r="T38" s="35">
        <v>-5.6072413304149597E-4</v>
      </c>
      <c r="U38" s="36">
        <v>-2.148091014243902E-3</v>
      </c>
      <c r="V38" s="36">
        <v>-1.2258928251557277E-3</v>
      </c>
      <c r="W38" s="36">
        <v>1.2713139772180828E-3</v>
      </c>
      <c r="X38" s="36">
        <v>8.4591729462303623E-3</v>
      </c>
      <c r="Y38" s="36">
        <v>3.5251429177084901E-3</v>
      </c>
      <c r="Z38" s="36">
        <v>1.0232327459319378E-3</v>
      </c>
      <c r="AA38" s="36">
        <v>1.4903652321237848E-3</v>
      </c>
      <c r="AB38" s="37">
        <v>2.8252570294011584E-3</v>
      </c>
      <c r="AC38" s="36">
        <v>-2.7163538543726272E-4</v>
      </c>
      <c r="AD38" s="36">
        <v>-1.8234682436200013E-3</v>
      </c>
      <c r="AE38" s="36">
        <v>-1.2220203923071335E-3</v>
      </c>
      <c r="AF38" s="36">
        <v>1.2041524155422543E-3</v>
      </c>
      <c r="AG38" s="36">
        <v>3.7857454531285005E-3</v>
      </c>
      <c r="AH38" s="36">
        <v>8.111184919183223E-3</v>
      </c>
      <c r="AI38" s="36">
        <v>1.4501294187619443E-3</v>
      </c>
      <c r="AJ38" s="36">
        <v>1.3361853150893554E-3</v>
      </c>
      <c r="AK38" s="37">
        <v>3.4277803586191314E-3</v>
      </c>
      <c r="AL38" s="35">
        <v>-2.4048266832347442E-12</v>
      </c>
      <c r="AM38" s="36">
        <v>-1.339247540714792E-3</v>
      </c>
      <c r="AN38" s="36">
        <v>-1.0163467752471785E-3</v>
      </c>
      <c r="AO38" s="36">
        <v>1.3482962691794475E-3</v>
      </c>
      <c r="AP38" s="36">
        <v>3.9966598226345114E-3</v>
      </c>
      <c r="AQ38" s="36">
        <v>8.4021585057980405E-3</v>
      </c>
      <c r="AR38" s="36">
        <v>1.594294342350215E-3</v>
      </c>
      <c r="AS38" s="36">
        <v>1.4417182797478699E-3</v>
      </c>
      <c r="AT38" s="37">
        <v>3.5743146614249273E-3</v>
      </c>
    </row>
    <row r="39" spans="1:46" x14ac:dyDescent="0.3">
      <c r="A39" s="30">
        <v>2004</v>
      </c>
      <c r="B39" s="41">
        <v>123</v>
      </c>
      <c r="C39" s="42">
        <v>28</v>
      </c>
      <c r="D39" s="42">
        <v>12</v>
      </c>
      <c r="E39" s="42">
        <v>29</v>
      </c>
      <c r="F39" s="42">
        <v>8</v>
      </c>
      <c r="G39" s="42">
        <v>24</v>
      </c>
      <c r="H39" s="42">
        <v>9</v>
      </c>
      <c r="I39" s="42">
        <v>4</v>
      </c>
      <c r="J39" s="43">
        <v>9</v>
      </c>
      <c r="K39" s="36">
        <v>0.90136565991383977</v>
      </c>
      <c r="L39" s="36">
        <v>0.89998157922090194</v>
      </c>
      <c r="M39" s="36">
        <v>0.99947366178423558</v>
      </c>
      <c r="N39" s="36">
        <v>0.85521922185125021</v>
      </c>
      <c r="O39" s="36">
        <v>0.23047942335189492</v>
      </c>
      <c r="P39" s="36">
        <v>0.56409538895502898</v>
      </c>
      <c r="Q39" s="36">
        <v>0.96600912012488194</v>
      </c>
      <c r="R39" s="36">
        <v>0.93558573765045971</v>
      </c>
      <c r="S39" s="36">
        <v>0.77961016438589603</v>
      </c>
      <c r="T39" s="35">
        <v>-1.0087204400608875E-3</v>
      </c>
      <c r="U39" s="36">
        <v>-3.0542350502878526E-3</v>
      </c>
      <c r="V39" s="36">
        <v>-2.1163302280234587E-3</v>
      </c>
      <c r="W39" s="36">
        <v>1.0138852678492668E-3</v>
      </c>
      <c r="X39" s="36">
        <v>1.040429658099392E-2</v>
      </c>
      <c r="Y39" s="36">
        <v>2.1565813043727313E-3</v>
      </c>
      <c r="Z39" s="36">
        <v>1.5765190793803284E-3</v>
      </c>
      <c r="AA39" s="36">
        <v>2.0818752534467783E-3</v>
      </c>
      <c r="AB39" s="37">
        <v>4.1173748727148587E-3</v>
      </c>
      <c r="AC39" s="36">
        <v>-6.0382558048345351E-4</v>
      </c>
      <c r="AD39" s="36">
        <v>-2.6270422501743209E-3</v>
      </c>
      <c r="AE39" s="36">
        <v>-2.1119228351281541E-3</v>
      </c>
      <c r="AF39" s="36">
        <v>1.2155933285491458E-3</v>
      </c>
      <c r="AG39" s="36">
        <v>4.41856241337041E-3</v>
      </c>
      <c r="AH39" s="36">
        <v>7.525495231133654E-3</v>
      </c>
      <c r="AI39" s="36">
        <v>1.795961615741071E-3</v>
      </c>
      <c r="AJ39" s="36">
        <v>2.0099420075166629E-3</v>
      </c>
      <c r="AK39" s="37">
        <v>4.5228567457581883E-3</v>
      </c>
      <c r="AL39" s="35">
        <v>-7.6178473284428864E-11</v>
      </c>
      <c r="AM39" s="36">
        <v>-1.5993726155710114E-3</v>
      </c>
      <c r="AN39" s="36">
        <v>-1.646277205371101E-3</v>
      </c>
      <c r="AO39" s="36">
        <v>1.5390101007074066E-3</v>
      </c>
      <c r="AP39" s="36">
        <v>4.9449896984354235E-3</v>
      </c>
      <c r="AQ39" s="36">
        <v>8.1331435599526786E-3</v>
      </c>
      <c r="AR39" s="36">
        <v>2.07391760609293E-3</v>
      </c>
      <c r="AS39" s="36">
        <v>2.2657264586408549E-3</v>
      </c>
      <c r="AT39" s="37">
        <v>4.9278932278875691E-3</v>
      </c>
    </row>
    <row r="40" spans="1:46" x14ac:dyDescent="0.3">
      <c r="A40" s="30">
        <v>2005</v>
      </c>
      <c r="B40" s="41">
        <v>137</v>
      </c>
      <c r="C40" s="42">
        <v>29</v>
      </c>
      <c r="D40" s="42">
        <v>15</v>
      </c>
      <c r="E40" s="42">
        <v>30</v>
      </c>
      <c r="F40" s="42">
        <v>10</v>
      </c>
      <c r="G40" s="42">
        <v>30</v>
      </c>
      <c r="H40" s="42">
        <v>10</v>
      </c>
      <c r="I40" s="42">
        <v>3</v>
      </c>
      <c r="J40" s="43">
        <v>10</v>
      </c>
      <c r="K40" s="36">
        <v>0.86937192660321128</v>
      </c>
      <c r="L40" s="36">
        <v>0.92755754545541169</v>
      </c>
      <c r="M40" s="36">
        <v>0.99952907241014211</v>
      </c>
      <c r="N40" s="36">
        <v>0.86426805488790492</v>
      </c>
      <c r="O40" s="36">
        <v>0.28572167454329256</v>
      </c>
      <c r="P40" s="36">
        <v>0.81172008130358186</v>
      </c>
      <c r="Q40" s="36">
        <v>0.98597112164636425</v>
      </c>
      <c r="R40" s="36">
        <v>0.66860258452756127</v>
      </c>
      <c r="S40" s="36">
        <v>0.87906069909401652</v>
      </c>
      <c r="T40" s="35">
        <v>-1.4290319574806606E-3</v>
      </c>
      <c r="U40" s="36">
        <v>-3.2685613702977167E-3</v>
      </c>
      <c r="V40" s="36">
        <v>-2.1453228165855482E-3</v>
      </c>
      <c r="W40" s="36">
        <v>9.503934714040935E-4</v>
      </c>
      <c r="X40" s="36">
        <v>1.0368624089685507E-2</v>
      </c>
      <c r="Y40" s="36">
        <v>4.5150484546165161E-3</v>
      </c>
      <c r="Z40" s="36">
        <v>1.0559852140326704E-3</v>
      </c>
      <c r="AA40" s="36">
        <v>-6.5070227649671926E-4</v>
      </c>
      <c r="AB40" s="37">
        <v>5.998273251874609E-3</v>
      </c>
      <c r="AC40" s="36">
        <v>-6.2610204226834628E-4</v>
      </c>
      <c r="AD40" s="36">
        <v>-2.8522501627149346E-3</v>
      </c>
      <c r="AE40" s="36">
        <v>-2.1428301188809781E-3</v>
      </c>
      <c r="AF40" s="36">
        <v>8.61370883524995E-4</v>
      </c>
      <c r="AG40" s="36">
        <v>4.0515263892037289E-3</v>
      </c>
      <c r="AH40" s="36">
        <v>9.2180205006617173E-3</v>
      </c>
      <c r="AI40" s="36">
        <v>1.3728002022276216E-3</v>
      </c>
      <c r="AJ40" s="36">
        <v>1.8376154625349738E-3</v>
      </c>
      <c r="AK40" s="37">
        <v>5.1660122931090216E-3</v>
      </c>
      <c r="AL40" s="35">
        <v>-3.5198608939860655E-10</v>
      </c>
      <c r="AM40" s="36">
        <v>-1.7311079150917701E-3</v>
      </c>
      <c r="AN40" s="36">
        <v>-1.6820131209052515E-3</v>
      </c>
      <c r="AO40" s="36">
        <v>1.1515161441050382E-3</v>
      </c>
      <c r="AP40" s="36">
        <v>4.5360554686246449E-3</v>
      </c>
      <c r="AQ40" s="36">
        <v>9.9252820633358475E-3</v>
      </c>
      <c r="AR40" s="36">
        <v>1.5664919669688456E-3</v>
      </c>
      <c r="AS40" s="36">
        <v>2.1157338795702789E-3</v>
      </c>
      <c r="AT40" s="37">
        <v>5.5774427296598674E-3</v>
      </c>
    </row>
    <row r="41" spans="1:46" x14ac:dyDescent="0.3">
      <c r="A41" s="30">
        <v>2006</v>
      </c>
      <c r="B41" s="41">
        <v>136</v>
      </c>
      <c r="C41" s="42">
        <v>28</v>
      </c>
      <c r="D41" s="42">
        <v>16</v>
      </c>
      <c r="E41" s="42">
        <v>30</v>
      </c>
      <c r="F41" s="42">
        <v>10</v>
      </c>
      <c r="G41" s="42">
        <v>28</v>
      </c>
      <c r="H41" s="42">
        <v>10</v>
      </c>
      <c r="I41" s="42">
        <v>3</v>
      </c>
      <c r="J41" s="43">
        <v>11</v>
      </c>
      <c r="K41" s="36">
        <v>0.8659190522464747</v>
      </c>
      <c r="L41" s="36">
        <v>0.91319167323745154</v>
      </c>
      <c r="M41" s="36">
        <v>0.99981901202785806</v>
      </c>
      <c r="N41" s="36">
        <v>0.86498154394369597</v>
      </c>
      <c r="O41" s="36">
        <v>0.48961584831615146</v>
      </c>
      <c r="P41" s="36">
        <v>0.78621936916005963</v>
      </c>
      <c r="Q41" s="36">
        <v>0.98761709083826066</v>
      </c>
      <c r="R41" s="36">
        <v>0.62843200020496415</v>
      </c>
      <c r="S41" s="36">
        <v>0.87880214718698391</v>
      </c>
      <c r="T41" s="35">
        <v>-1.4442030952004753E-3</v>
      </c>
      <c r="U41" s="36">
        <v>-3.9785505645287206E-3</v>
      </c>
      <c r="V41" s="36">
        <v>-1.5060855634084209E-3</v>
      </c>
      <c r="W41" s="36">
        <v>1.0232733118141608E-3</v>
      </c>
      <c r="X41" s="36">
        <v>5.1932336596116268E-3</v>
      </c>
      <c r="Y41" s="36">
        <v>3.2485019293583702E-3</v>
      </c>
      <c r="Z41" s="36">
        <v>9.1086479659322763E-4</v>
      </c>
      <c r="AA41" s="36">
        <v>-8.0154108158014218E-4</v>
      </c>
      <c r="AB41" s="37">
        <v>5.1795503970618832E-3</v>
      </c>
      <c r="AC41" s="36">
        <v>-6.1093163721085808E-4</v>
      </c>
      <c r="AD41" s="36">
        <v>-3.4192828196406497E-3</v>
      </c>
      <c r="AE41" s="36">
        <v>-1.5058282996114583E-3</v>
      </c>
      <c r="AF41" s="36">
        <v>9.2473956656203367E-4</v>
      </c>
      <c r="AG41" s="36">
        <v>3.5036703585831592E-3</v>
      </c>
      <c r="AH41" s="36">
        <v>8.2370992557922167E-3</v>
      </c>
      <c r="AI41" s="36">
        <v>1.1977913775106075E-3</v>
      </c>
      <c r="AJ41" s="36">
        <v>1.8937301901018435E-3</v>
      </c>
      <c r="AK41" s="37">
        <v>4.4335088701136904E-3</v>
      </c>
      <c r="AL41" s="35">
        <v>-4.037368554978971E-11</v>
      </c>
      <c r="AM41" s="36">
        <v>-2.3163381209486121E-3</v>
      </c>
      <c r="AN41" s="36">
        <v>-1.0625057009173906E-3</v>
      </c>
      <c r="AO41" s="36">
        <v>1.2134757032677664E-3</v>
      </c>
      <c r="AP41" s="36">
        <v>3.9933678686494521E-3</v>
      </c>
      <c r="AQ41" s="36">
        <v>9.0134225067669878E-3</v>
      </c>
      <c r="AR41" s="36">
        <v>1.3607784982210397E-3</v>
      </c>
      <c r="AS41" s="36">
        <v>2.1712070881346034E-3</v>
      </c>
      <c r="AT41" s="37">
        <v>4.8203233656393231E-3</v>
      </c>
    </row>
    <row r="42" spans="1:46" x14ac:dyDescent="0.3">
      <c r="A42" s="30">
        <v>2007</v>
      </c>
      <c r="B42" s="41">
        <v>140</v>
      </c>
      <c r="C42" s="42">
        <v>30</v>
      </c>
      <c r="D42" s="42">
        <v>16</v>
      </c>
      <c r="E42" s="42">
        <v>30</v>
      </c>
      <c r="F42" s="42">
        <v>10</v>
      </c>
      <c r="G42" s="42">
        <v>30</v>
      </c>
      <c r="H42" s="42">
        <v>10</v>
      </c>
      <c r="I42" s="42">
        <v>4</v>
      </c>
      <c r="J42" s="43">
        <v>10</v>
      </c>
      <c r="K42" s="36">
        <v>0.857222208008388</v>
      </c>
      <c r="L42" s="36">
        <v>0.9143731375583527</v>
      </c>
      <c r="M42" s="36">
        <v>0.99981040275845079</v>
      </c>
      <c r="N42" s="36">
        <v>0.87216408767233133</v>
      </c>
      <c r="O42" s="36">
        <v>0.49728509001302151</v>
      </c>
      <c r="P42" s="36">
        <v>0.7942193865755387</v>
      </c>
      <c r="Q42" s="36">
        <v>0.98924526945527291</v>
      </c>
      <c r="R42" s="36">
        <v>0.57994062918117584</v>
      </c>
      <c r="S42" s="36">
        <v>0.87399434083247196</v>
      </c>
      <c r="T42" s="35">
        <v>-1.8434849475221545E-3</v>
      </c>
      <c r="U42" s="36">
        <v>-4.5620493016381375E-3</v>
      </c>
      <c r="V42" s="36">
        <v>-2.0774776135526339E-3</v>
      </c>
      <c r="W42" s="36">
        <v>9.3199225612527461E-4</v>
      </c>
      <c r="X42" s="36">
        <v>5.4042945026445853E-3</v>
      </c>
      <c r="Y42" s="36">
        <v>3.8385379548527871E-3</v>
      </c>
      <c r="Z42" s="36">
        <v>8.4434278676846525E-4</v>
      </c>
      <c r="AA42" s="36">
        <v>-8.5212201894407577E-4</v>
      </c>
      <c r="AB42" s="37">
        <v>4.4582041532476016E-3</v>
      </c>
      <c r="AC42" s="36">
        <v>-9.0523995984739174E-4</v>
      </c>
      <c r="AD42" s="36">
        <v>-3.9545621400041212E-3</v>
      </c>
      <c r="AE42" s="36">
        <v>-2.0773740711910005E-3</v>
      </c>
      <c r="AF42" s="36">
        <v>7.6195368990255598E-4</v>
      </c>
      <c r="AG42" s="36">
        <v>4.2580358575642508E-3</v>
      </c>
      <c r="AH42" s="36">
        <v>8.9675538426511638E-3</v>
      </c>
      <c r="AI42" s="36">
        <v>1.0615246089797276E-3</v>
      </c>
      <c r="AJ42" s="36">
        <v>1.974178881472765E-3</v>
      </c>
      <c r="AK42" s="37">
        <v>3.7288546572984437E-3</v>
      </c>
      <c r="AL42" s="35">
        <v>1.658229836533864E-10</v>
      </c>
      <c r="AM42" s="36">
        <v>-2.3778830562900402E-3</v>
      </c>
      <c r="AN42" s="36">
        <v>-1.407124492128857E-3</v>
      </c>
      <c r="AO42" s="36">
        <v>1.1897609382338315E-3</v>
      </c>
      <c r="AP42" s="36">
        <v>5.0509884782760726E-3</v>
      </c>
      <c r="AQ42" s="36">
        <v>1.0299331199778201E-2</v>
      </c>
      <c r="AR42" s="36">
        <v>1.3014234052750263E-3</v>
      </c>
      <c r="AS42" s="36">
        <v>2.4098470890081903E-3</v>
      </c>
      <c r="AT42" s="37">
        <v>4.2550417292374302E-3</v>
      </c>
    </row>
    <row r="43" spans="1:46" x14ac:dyDescent="0.3">
      <c r="A43" s="30">
        <v>2008</v>
      </c>
      <c r="B43" s="41">
        <v>142</v>
      </c>
      <c r="C43" s="42">
        <v>27</v>
      </c>
      <c r="D43" s="42">
        <v>17</v>
      </c>
      <c r="E43" s="42">
        <v>32</v>
      </c>
      <c r="F43" s="42">
        <v>10</v>
      </c>
      <c r="G43" s="42">
        <v>32</v>
      </c>
      <c r="H43" s="42">
        <v>10</v>
      </c>
      <c r="I43" s="42">
        <v>4</v>
      </c>
      <c r="J43" s="43">
        <v>10</v>
      </c>
      <c r="K43" s="36">
        <v>0.83943809104807909</v>
      </c>
      <c r="L43" s="36">
        <v>0.8965322197490545</v>
      </c>
      <c r="M43" s="36">
        <v>0.99979781518068844</v>
      </c>
      <c r="N43" s="36">
        <v>0.89099872477552833</v>
      </c>
      <c r="O43" s="36">
        <v>0.4820800420867955</v>
      </c>
      <c r="P43" s="36">
        <v>0.85136518567248609</v>
      </c>
      <c r="Q43" s="36">
        <v>0.99018988266655894</v>
      </c>
      <c r="R43" s="36">
        <v>0.54040024428028932</v>
      </c>
      <c r="S43" s="36">
        <v>0.86752348511284594</v>
      </c>
      <c r="T43" s="35">
        <v>-1.7200258291929017E-3</v>
      </c>
      <c r="U43" s="36">
        <v>-4.1383340625703252E-3</v>
      </c>
      <c r="V43" s="36">
        <v>-2.3387414588381681E-3</v>
      </c>
      <c r="W43" s="36">
        <v>9.8301802568385391E-4</v>
      </c>
      <c r="X43" s="36">
        <v>5.5017039422965491E-3</v>
      </c>
      <c r="Y43" s="36">
        <v>2.9495686847772142E-3</v>
      </c>
      <c r="Z43" s="36">
        <v>5.4716283205341056E-4</v>
      </c>
      <c r="AA43" s="36">
        <v>-7.8661715349343897E-4</v>
      </c>
      <c r="AB43" s="37">
        <v>4.121448464422162E-3</v>
      </c>
      <c r="AC43" s="36">
        <v>-6.9452568534738831E-4</v>
      </c>
      <c r="AD43" s="36">
        <v>-3.5546602085411876E-3</v>
      </c>
      <c r="AE43" s="36">
        <v>-2.3389194046293353E-3</v>
      </c>
      <c r="AF43" s="36">
        <v>7.7069729724852276E-4</v>
      </c>
      <c r="AG43" s="36">
        <v>4.9213396616447245E-3</v>
      </c>
      <c r="AH43" s="36">
        <v>9.1677071532943501E-3</v>
      </c>
      <c r="AI43" s="36">
        <v>6.7005006057561847E-4</v>
      </c>
      <c r="AJ43" s="36">
        <v>2.1471321367595975E-3</v>
      </c>
      <c r="AK43" s="37">
        <v>3.4088060762976348E-3</v>
      </c>
      <c r="AL43" s="35">
        <v>1.1149699824395739E-10</v>
      </c>
      <c r="AM43" s="36">
        <v>-2.3769472921157018E-3</v>
      </c>
      <c r="AN43" s="36">
        <v>-1.7682637643940792E-3</v>
      </c>
      <c r="AO43" s="36">
        <v>1.0672091927158255E-3</v>
      </c>
      <c r="AP43" s="36">
        <v>5.5038333235663288E-3</v>
      </c>
      <c r="AQ43" s="36">
        <v>1.0321810859990893E-2</v>
      </c>
      <c r="AR43" s="36">
        <v>8.2480723348457498E-4</v>
      </c>
      <c r="AS43" s="36">
        <v>2.5051211737596724E-3</v>
      </c>
      <c r="AT43" s="37">
        <v>3.7898914365489429E-3</v>
      </c>
    </row>
    <row r="44" spans="1:46" x14ac:dyDescent="0.3">
      <c r="A44" s="30">
        <v>2009</v>
      </c>
      <c r="B44" s="41">
        <v>142</v>
      </c>
      <c r="C44" s="42">
        <v>27</v>
      </c>
      <c r="D44" s="42">
        <v>18</v>
      </c>
      <c r="E44" s="42">
        <v>32</v>
      </c>
      <c r="F44" s="42">
        <v>10</v>
      </c>
      <c r="G44" s="42">
        <v>31</v>
      </c>
      <c r="H44" s="42">
        <v>10</v>
      </c>
      <c r="I44" s="42">
        <v>4</v>
      </c>
      <c r="J44" s="43">
        <v>10</v>
      </c>
      <c r="K44" s="36">
        <v>0.82860582949750072</v>
      </c>
      <c r="L44" s="36">
        <v>0.89436790615020578</v>
      </c>
      <c r="M44" s="36">
        <v>0.99980399778540563</v>
      </c>
      <c r="N44" s="36">
        <v>0.88513276284054976</v>
      </c>
      <c r="O44" s="36">
        <v>0.49773913143257703</v>
      </c>
      <c r="P44" s="36">
        <v>0.78726057764567481</v>
      </c>
      <c r="Q44" s="36">
        <v>0.98781793032315335</v>
      </c>
      <c r="R44" s="36">
        <v>0.52246908995212038</v>
      </c>
      <c r="S44" s="36">
        <v>0.86339619719548932</v>
      </c>
      <c r="T44" s="35">
        <v>-1.4510595975673567E-3</v>
      </c>
      <c r="U44" s="36">
        <v>-3.6836752452616274E-3</v>
      </c>
      <c r="V44" s="36">
        <v>-2.086882999885218E-3</v>
      </c>
      <c r="W44" s="36">
        <v>9.6834301481854926E-4</v>
      </c>
      <c r="X44" s="36">
        <v>5.5774951819722142E-3</v>
      </c>
      <c r="Y44" s="36">
        <v>3.7026860576084369E-3</v>
      </c>
      <c r="Z44" s="36">
        <v>8.3209531014104266E-4</v>
      </c>
      <c r="AA44" s="36">
        <v>-7.3613777507070487E-4</v>
      </c>
      <c r="AB44" s="37">
        <v>3.5441487412299398E-3</v>
      </c>
      <c r="AC44" s="36">
        <v>-5.7328383053894128E-4</v>
      </c>
      <c r="AD44" s="36">
        <v>-3.2745990474021716E-3</v>
      </c>
      <c r="AE44" s="36">
        <v>-2.0881027694623017E-3</v>
      </c>
      <c r="AF44" s="36">
        <v>7.4253681613768014E-4</v>
      </c>
      <c r="AG44" s="36">
        <v>4.3023656869825948E-3</v>
      </c>
      <c r="AH44" s="36">
        <v>8.966502711496847E-3</v>
      </c>
      <c r="AI44" s="36">
        <v>8.8511444119191568E-4</v>
      </c>
      <c r="AJ44" s="36">
        <v>1.8635146232617215E-3</v>
      </c>
      <c r="AK44" s="37">
        <v>2.8932499908582115E-3</v>
      </c>
      <c r="AL44" s="35">
        <v>2.1046832079517372E-10</v>
      </c>
      <c r="AM44" s="36">
        <v>-2.2867202728853475E-3</v>
      </c>
      <c r="AN44" s="36">
        <v>-1.5858869377381802E-3</v>
      </c>
      <c r="AO44" s="36">
        <v>1.0142474439971548E-3</v>
      </c>
      <c r="AP44" s="36">
        <v>4.7722167512040843E-3</v>
      </c>
      <c r="AQ44" s="36">
        <v>9.7869344283582956E-3</v>
      </c>
      <c r="AR44" s="36">
        <v>1.0477188303968546E-3</v>
      </c>
      <c r="AS44" s="36">
        <v>2.139982880306931E-3</v>
      </c>
      <c r="AT44" s="37">
        <v>3.2262370743962156E-3</v>
      </c>
    </row>
    <row r="45" spans="1:46" x14ac:dyDescent="0.3">
      <c r="A45" s="30">
        <v>2010</v>
      </c>
      <c r="B45" s="41">
        <v>139</v>
      </c>
      <c r="C45" s="42">
        <v>27</v>
      </c>
      <c r="D45" s="42">
        <v>18</v>
      </c>
      <c r="E45" s="42">
        <v>30</v>
      </c>
      <c r="F45" s="42">
        <v>9</v>
      </c>
      <c r="G45" s="42">
        <v>31</v>
      </c>
      <c r="H45" s="42">
        <v>10</v>
      </c>
      <c r="I45" s="42">
        <v>4</v>
      </c>
      <c r="J45" s="43">
        <v>10</v>
      </c>
      <c r="K45" s="36">
        <v>0.81853307756084048</v>
      </c>
      <c r="L45" s="36">
        <v>0.89214767273298934</v>
      </c>
      <c r="M45" s="36">
        <v>0.99981214205476165</v>
      </c>
      <c r="N45" s="36">
        <v>0.89113517649944318</v>
      </c>
      <c r="O45" s="36">
        <v>0.48293002514492561</v>
      </c>
      <c r="P45" s="36">
        <v>0.76395202775435944</v>
      </c>
      <c r="Q45" s="36">
        <v>0.98892543534987809</v>
      </c>
      <c r="R45" s="36">
        <v>0.50628114458450924</v>
      </c>
      <c r="S45" s="36">
        <v>0.86756832684364649</v>
      </c>
      <c r="T45" s="35">
        <v>-1.3257455794899106E-3</v>
      </c>
      <c r="U45" s="36">
        <v>-3.5372772909114183E-3</v>
      </c>
      <c r="V45" s="36">
        <v>-1.9679644075340399E-3</v>
      </c>
      <c r="W45" s="36">
        <v>6.331994720851934E-4</v>
      </c>
      <c r="X45" s="36">
        <v>4.6103352990356679E-3</v>
      </c>
      <c r="Y45" s="36">
        <v>3.6146005228602078E-3</v>
      </c>
      <c r="Z45" s="36">
        <v>6.9729230047145714E-4</v>
      </c>
      <c r="AA45" s="36">
        <v>-8.7839383532125194E-4</v>
      </c>
      <c r="AB45" s="37">
        <v>3.0157009800474456E-3</v>
      </c>
      <c r="AC45" s="36">
        <v>-4.911652122529471E-4</v>
      </c>
      <c r="AD45" s="36">
        <v>-3.2151090098209568E-3</v>
      </c>
      <c r="AE45" s="36">
        <v>-1.9699289040158779E-3</v>
      </c>
      <c r="AF45" s="36">
        <v>4.5463360170499244E-4</v>
      </c>
      <c r="AG45" s="36">
        <v>3.6097669683825867E-3</v>
      </c>
      <c r="AH45" s="36">
        <v>8.9747014941736827E-3</v>
      </c>
      <c r="AI45" s="36">
        <v>7.8866049578097145E-4</v>
      </c>
      <c r="AJ45" s="36">
        <v>1.5724427118681519E-3</v>
      </c>
      <c r="AK45" s="37">
        <v>2.5131384623651339E-3</v>
      </c>
      <c r="AL45" s="35">
        <v>-1.0348745316342258E-10</v>
      </c>
      <c r="AM45" s="36">
        <v>-2.3216699826596574E-3</v>
      </c>
      <c r="AN45" s="36">
        <v>-1.5161475149183959E-3</v>
      </c>
      <c r="AO45" s="36">
        <v>6.4813655000689463E-4</v>
      </c>
      <c r="AP45" s="36">
        <v>4.0684353460379323E-3</v>
      </c>
      <c r="AQ45" s="36">
        <v>9.6569888465568004E-3</v>
      </c>
      <c r="AR45" s="36">
        <v>9.2968337544055608E-4</v>
      </c>
      <c r="AS45" s="36">
        <v>1.8090328277102774E-3</v>
      </c>
      <c r="AT45" s="37">
        <v>2.759494261856552E-3</v>
      </c>
    </row>
    <row r="46" spans="1:46" x14ac:dyDescent="0.3">
      <c r="A46" s="30">
        <v>2011</v>
      </c>
      <c r="B46" s="41">
        <v>144</v>
      </c>
      <c r="C46" s="42">
        <v>27</v>
      </c>
      <c r="D46" s="42">
        <v>18</v>
      </c>
      <c r="E46" s="42">
        <v>32</v>
      </c>
      <c r="F46" s="42">
        <v>11</v>
      </c>
      <c r="G46" s="42">
        <v>31</v>
      </c>
      <c r="H46" s="42">
        <v>10</v>
      </c>
      <c r="I46" s="42">
        <v>4</v>
      </c>
      <c r="J46" s="43">
        <v>11</v>
      </c>
      <c r="K46" s="36">
        <v>0.81690607883466348</v>
      </c>
      <c r="L46" s="36">
        <v>0.8891685206414669</v>
      </c>
      <c r="M46" s="36">
        <v>0.99980392097037141</v>
      </c>
      <c r="N46" s="36">
        <v>0.89279930104157257</v>
      </c>
      <c r="O46" s="36">
        <v>0.66399290262112698</v>
      </c>
      <c r="P46" s="36">
        <v>0.80767314991038353</v>
      </c>
      <c r="Q46" s="36">
        <v>0.98926958288138522</v>
      </c>
      <c r="R46" s="36">
        <v>0.47546864208789869</v>
      </c>
      <c r="S46" s="36">
        <v>0.86360439960661239</v>
      </c>
      <c r="T46" s="35">
        <v>-1.1817443251204806E-3</v>
      </c>
      <c r="U46" s="36">
        <v>-3.2051254651522358E-3</v>
      </c>
      <c r="V46" s="36">
        <v>-1.9330736619933028E-3</v>
      </c>
      <c r="W46" s="36">
        <v>6.0004990298404882E-4</v>
      </c>
      <c r="X46" s="36">
        <v>1.9794977028495505E-3</v>
      </c>
      <c r="Y46" s="36">
        <v>2.203426493043897E-3</v>
      </c>
      <c r="Z46" s="36">
        <v>6.6580823518328652E-4</v>
      </c>
      <c r="AA46" s="36">
        <v>-9.8420862231997841E-4</v>
      </c>
      <c r="AB46" s="37">
        <v>3.9520596061427731E-3</v>
      </c>
      <c r="AC46" s="36">
        <v>-4.163853040695668E-4</v>
      </c>
      <c r="AD46" s="36">
        <v>-2.9836235148692474E-3</v>
      </c>
      <c r="AE46" s="36">
        <v>-1.935249158507162E-3</v>
      </c>
      <c r="AF46" s="36">
        <v>3.7091075577881622E-4</v>
      </c>
      <c r="AG46" s="36">
        <v>2.7219831857834306E-3</v>
      </c>
      <c r="AH46" s="36">
        <v>6.8346995407182684E-3</v>
      </c>
      <c r="AI46" s="36">
        <v>7.6010246149069713E-4</v>
      </c>
      <c r="AJ46" s="36">
        <v>1.4453938694434353E-3</v>
      </c>
      <c r="AK46" s="37">
        <v>3.3414700120349629E-3</v>
      </c>
      <c r="AL46" s="35">
        <v>-5.6358455070568439E-11</v>
      </c>
      <c r="AM46" s="36">
        <v>-2.2157691274443799E-3</v>
      </c>
      <c r="AN46" s="36">
        <v>-1.535310346984271E-3</v>
      </c>
      <c r="AO46" s="36">
        <v>5.1335488275453911E-4</v>
      </c>
      <c r="AP46" s="36">
        <v>3.0817560188113034E-3</v>
      </c>
      <c r="AQ46" s="36">
        <v>7.3857506133206269E-3</v>
      </c>
      <c r="AR46" s="36">
        <v>8.606861136347154E-4</v>
      </c>
      <c r="AS46" s="36">
        <v>1.6530359014532577E-3</v>
      </c>
      <c r="AT46" s="37">
        <v>3.5858196203111766E-3</v>
      </c>
    </row>
    <row r="47" spans="1:46" x14ac:dyDescent="0.3">
      <c r="A47" s="30">
        <v>2012</v>
      </c>
      <c r="B47" s="41">
        <v>146</v>
      </c>
      <c r="C47" s="42">
        <v>27</v>
      </c>
      <c r="D47" s="42">
        <v>18</v>
      </c>
      <c r="E47" s="42">
        <v>33</v>
      </c>
      <c r="F47" s="42">
        <v>11</v>
      </c>
      <c r="G47" s="42">
        <v>32</v>
      </c>
      <c r="H47" s="42">
        <v>10</v>
      </c>
      <c r="I47" s="42">
        <v>4</v>
      </c>
      <c r="J47" s="43">
        <v>11</v>
      </c>
      <c r="K47" s="36">
        <v>0.80565266769176413</v>
      </c>
      <c r="L47" s="36">
        <v>0.88988928448740601</v>
      </c>
      <c r="M47" s="36">
        <v>0.99980915303502216</v>
      </c>
      <c r="N47" s="36">
        <v>0.89324823842793066</v>
      </c>
      <c r="O47" s="36">
        <v>0.66494675036994222</v>
      </c>
      <c r="P47" s="36">
        <v>0.74307065397321281</v>
      </c>
      <c r="Q47" s="36">
        <v>0.98775583941931899</v>
      </c>
      <c r="R47" s="36">
        <v>0.44983316356907366</v>
      </c>
      <c r="S47" s="36">
        <v>0.85820234931060357</v>
      </c>
      <c r="T47" s="35">
        <v>-5.724184050749909E-4</v>
      </c>
      <c r="U47" s="36">
        <v>-1.790351189249254E-3</v>
      </c>
      <c r="V47" s="36">
        <v>-1.4162738443898408E-3</v>
      </c>
      <c r="W47" s="36">
        <v>7.435829972027697E-4</v>
      </c>
      <c r="X47" s="36">
        <v>1.2039467927299509E-3</v>
      </c>
      <c r="Y47" s="36">
        <v>3.7521474373145261E-3</v>
      </c>
      <c r="Z47" s="36">
        <v>3.3002890422723845E-4</v>
      </c>
      <c r="AA47" s="36">
        <v>-1.1498511689118855E-3</v>
      </c>
      <c r="AB47" s="37">
        <v>4.4435229999857323E-3</v>
      </c>
      <c r="AC47" s="36">
        <v>-2.5743320844182986E-5</v>
      </c>
      <c r="AD47" s="36">
        <v>-1.793882660477674E-3</v>
      </c>
      <c r="AE47" s="36">
        <v>-1.4185140692404544E-3</v>
      </c>
      <c r="AF47" s="36">
        <v>4.6918835777217039E-4</v>
      </c>
      <c r="AG47" s="36">
        <v>2.1715511681560393E-3</v>
      </c>
      <c r="AH47" s="36">
        <v>5.6372003910721297E-3</v>
      </c>
      <c r="AI47" s="36">
        <v>4.2481598094838891E-4</v>
      </c>
      <c r="AJ47" s="36">
        <v>1.0616171637844384E-3</v>
      </c>
      <c r="AK47" s="37">
        <v>3.7924462923660768E-3</v>
      </c>
      <c r="AL47" s="35">
        <v>-3.8109555589716625E-10</v>
      </c>
      <c r="AM47" s="36">
        <v>-1.744674604043735E-3</v>
      </c>
      <c r="AN47" s="36">
        <v>-1.3938993822441514E-3</v>
      </c>
      <c r="AO47" s="36">
        <v>4.7868455367256981E-4</v>
      </c>
      <c r="AP47" s="36">
        <v>2.1952210313847162E-3</v>
      </c>
      <c r="AQ47" s="36">
        <v>5.6654661195429529E-3</v>
      </c>
      <c r="AR47" s="36">
        <v>4.3006938996157485E-4</v>
      </c>
      <c r="AS47" s="36">
        <v>1.0750693936805447E-3</v>
      </c>
      <c r="AT47" s="37">
        <v>3.8091891719833964E-3</v>
      </c>
    </row>
    <row r="48" spans="1:46" x14ac:dyDescent="0.3">
      <c r="A48" s="30">
        <v>2013</v>
      </c>
      <c r="B48" s="41">
        <v>147</v>
      </c>
      <c r="C48" s="42">
        <v>31</v>
      </c>
      <c r="D48" s="42">
        <v>17</v>
      </c>
      <c r="E48" s="42">
        <v>33</v>
      </c>
      <c r="F48" s="42">
        <v>10</v>
      </c>
      <c r="G48" s="42">
        <v>31</v>
      </c>
      <c r="H48" s="42">
        <v>10</v>
      </c>
      <c r="I48" s="42">
        <v>4</v>
      </c>
      <c r="J48" s="43">
        <v>11</v>
      </c>
      <c r="K48" s="36">
        <v>0.80050252300773839</v>
      </c>
      <c r="L48" s="36">
        <v>0.91957601462089666</v>
      </c>
      <c r="M48" s="36">
        <v>0.99980432232368266</v>
      </c>
      <c r="N48" s="36">
        <v>0.89220204947655568</v>
      </c>
      <c r="O48" s="36">
        <v>0.6400967934277122</v>
      </c>
      <c r="P48" s="36">
        <v>0.7334385639712705</v>
      </c>
      <c r="Q48" s="36">
        <v>0.98703788975989759</v>
      </c>
      <c r="R48" s="36">
        <v>0.39061235824956114</v>
      </c>
      <c r="S48" s="36">
        <v>0.85589861243284016</v>
      </c>
      <c r="T48" s="35">
        <v>-6.0029640689944627E-4</v>
      </c>
      <c r="U48" s="36">
        <v>-1.7518630682778937E-3</v>
      </c>
      <c r="V48" s="36">
        <v>-1.3838457841577046E-3</v>
      </c>
      <c r="W48" s="36">
        <v>6.279265730881633E-4</v>
      </c>
      <c r="X48" s="36">
        <v>1.6704563118393975E-3</v>
      </c>
      <c r="Y48" s="36">
        <v>4.2209177833291726E-3</v>
      </c>
      <c r="Z48" s="36">
        <v>2.1654385031134917E-4</v>
      </c>
      <c r="AA48" s="36">
        <v>-1.1907121366539768E-3</v>
      </c>
      <c r="AB48" s="37">
        <v>3.63549517725604E-3</v>
      </c>
      <c r="AC48" s="36">
        <v>-1.2414387958742458E-4</v>
      </c>
      <c r="AD48" s="36">
        <v>-1.8350663488134378E-3</v>
      </c>
      <c r="AE48" s="36">
        <v>-1.3864785413521927E-3</v>
      </c>
      <c r="AF48" s="36">
        <v>3.225188892357143E-4</v>
      </c>
      <c r="AG48" s="36">
        <v>2.2708253909610116E-3</v>
      </c>
      <c r="AH48" s="36">
        <v>6.9898034276223439E-3</v>
      </c>
      <c r="AI48" s="36">
        <v>3.1131440360285115E-4</v>
      </c>
      <c r="AJ48" s="36">
        <v>7.7737756456645456E-4</v>
      </c>
      <c r="AK48" s="37">
        <v>3.0583422368441254E-3</v>
      </c>
      <c r="AL48" s="35">
        <v>1.9943902752393894E-10</v>
      </c>
      <c r="AM48" s="36">
        <v>-1.5969044856275149E-3</v>
      </c>
      <c r="AN48" s="36">
        <v>-1.26423180053673E-3</v>
      </c>
      <c r="AO48" s="36">
        <v>3.6662433245138529E-4</v>
      </c>
      <c r="AP48" s="36">
        <v>2.3770550505845351E-3</v>
      </c>
      <c r="AQ48" s="36">
        <v>7.1314749583011958E-3</v>
      </c>
      <c r="AR48" s="36">
        <v>3.36899251986984E-4</v>
      </c>
      <c r="AS48" s="36">
        <v>8.3953359052698533E-4</v>
      </c>
      <c r="AT48" s="37">
        <v>3.1294804284795604E-3</v>
      </c>
    </row>
    <row r="49" spans="1:46" x14ac:dyDescent="0.3">
      <c r="A49" s="30">
        <v>2014</v>
      </c>
      <c r="B49" s="41">
        <v>150</v>
      </c>
      <c r="C49" s="42">
        <v>33</v>
      </c>
      <c r="D49" s="42">
        <v>17</v>
      </c>
      <c r="E49" s="42">
        <v>33</v>
      </c>
      <c r="F49" s="42">
        <v>10</v>
      </c>
      <c r="G49" s="42">
        <v>31</v>
      </c>
      <c r="H49" s="42">
        <v>10</v>
      </c>
      <c r="I49" s="42">
        <v>4</v>
      </c>
      <c r="J49" s="43">
        <v>12</v>
      </c>
      <c r="K49" s="36">
        <v>0.79442088565338465</v>
      </c>
      <c r="L49" s="36">
        <v>0.94837557739916589</v>
      </c>
      <c r="M49" s="36">
        <v>0.99980046248575849</v>
      </c>
      <c r="N49" s="36">
        <v>0.89390973989715961</v>
      </c>
      <c r="O49" s="36">
        <v>0.54154019494385019</v>
      </c>
      <c r="P49" s="36">
        <v>0.7148327541489411</v>
      </c>
      <c r="Q49" s="36">
        <v>0.98410899884924274</v>
      </c>
      <c r="R49" s="36">
        <v>0.36273723600727914</v>
      </c>
      <c r="S49" s="36">
        <v>0.86734480877234832</v>
      </c>
      <c r="T49" s="35">
        <v>-9.4865263799822058E-4</v>
      </c>
      <c r="U49" s="36">
        <v>-1.6485277127291386E-3</v>
      </c>
      <c r="V49" s="36">
        <v>-1.8415442332992507E-3</v>
      </c>
      <c r="W49" s="36">
        <v>7.1181301443652516E-4</v>
      </c>
      <c r="X49" s="36">
        <v>3.1911209017954995E-4</v>
      </c>
      <c r="Y49" s="36">
        <v>3.6859279176549823E-3</v>
      </c>
      <c r="Z49" s="36">
        <v>1.2933825885804904E-4</v>
      </c>
      <c r="AA49" s="36">
        <v>-2.493391857423536E-3</v>
      </c>
      <c r="AB49" s="37">
        <v>3.5421863901687993E-3</v>
      </c>
      <c r="AC49" s="36">
        <v>-4.5552998760636798E-4</v>
      </c>
      <c r="AD49" s="36">
        <v>-1.7264823326971987E-3</v>
      </c>
      <c r="AE49" s="36">
        <v>-1.8439410955735772E-3</v>
      </c>
      <c r="AF49" s="36">
        <v>4.8992487517678389E-4</v>
      </c>
      <c r="AG49" s="36">
        <v>1.3968272146465074E-3</v>
      </c>
      <c r="AH49" s="36">
        <v>7.294469585815937E-3</v>
      </c>
      <c r="AI49" s="36">
        <v>2.4102742807417189E-4</v>
      </c>
      <c r="AJ49" s="36">
        <v>-1.3087691153292519E-4</v>
      </c>
      <c r="AK49" s="37">
        <v>2.9913743616752034E-3</v>
      </c>
      <c r="AL49" s="35">
        <v>-2.7578767638333045E-10</v>
      </c>
      <c r="AM49" s="36">
        <v>-8.5115781920423251E-4</v>
      </c>
      <c r="AN49" s="36">
        <v>-1.4041988654316716E-3</v>
      </c>
      <c r="AO49" s="36">
        <v>6.3336831115178081E-4</v>
      </c>
      <c r="AP49" s="36">
        <v>1.8227110315845892E-3</v>
      </c>
      <c r="AQ49" s="36">
        <v>7.8642711759660672E-3</v>
      </c>
      <c r="AR49" s="36">
        <v>3.579504828964804E-4</v>
      </c>
      <c r="AS49" s="36">
        <v>9.0894357957005102E-5</v>
      </c>
      <c r="AT49" s="37">
        <v>3.2337427569767603E-3</v>
      </c>
    </row>
    <row r="50" spans="1:46" x14ac:dyDescent="0.3">
      <c r="A50" s="30">
        <v>2015</v>
      </c>
      <c r="B50" s="41">
        <v>149</v>
      </c>
      <c r="C50" s="42">
        <v>33</v>
      </c>
      <c r="D50" s="42">
        <v>16</v>
      </c>
      <c r="E50" s="42">
        <v>33</v>
      </c>
      <c r="F50" s="42">
        <v>10</v>
      </c>
      <c r="G50" s="42">
        <v>31</v>
      </c>
      <c r="H50" s="42">
        <v>10</v>
      </c>
      <c r="I50" s="42">
        <v>4</v>
      </c>
      <c r="J50" s="43">
        <v>12</v>
      </c>
      <c r="K50" s="36">
        <v>0.78026764170910967</v>
      </c>
      <c r="L50" s="36">
        <v>0.94537568986905685</v>
      </c>
      <c r="M50" s="36">
        <v>0.99980465995477363</v>
      </c>
      <c r="N50" s="36">
        <v>0.88122409298478466</v>
      </c>
      <c r="O50" s="36">
        <v>0.54984246926981017</v>
      </c>
      <c r="P50" s="36">
        <v>0.72602053795453103</v>
      </c>
      <c r="Q50" s="36">
        <v>0.98113318323828058</v>
      </c>
      <c r="R50" s="36">
        <v>0.33328246980648568</v>
      </c>
      <c r="S50" s="36">
        <v>0.87006764100207235</v>
      </c>
      <c r="T50" s="35">
        <v>-1.0424051579702577E-3</v>
      </c>
      <c r="U50" s="36">
        <v>-1.6437195614827586E-3</v>
      </c>
      <c r="V50" s="36">
        <v>-2.1358444435596187E-3</v>
      </c>
      <c r="W50" s="36">
        <v>7.1654668297078234E-4</v>
      </c>
      <c r="X50" s="36">
        <v>1.6383898952535439E-3</v>
      </c>
      <c r="Y50" s="36">
        <v>4.7989723749915607E-3</v>
      </c>
      <c r="Z50" s="36">
        <v>6.0037622577209399E-5</v>
      </c>
      <c r="AA50" s="36">
        <v>-2.3599993120688775E-3</v>
      </c>
      <c r="AB50" s="37">
        <v>2.7040612514676017E-3</v>
      </c>
      <c r="AC50" s="36">
        <v>-6.5483898595986771E-4</v>
      </c>
      <c r="AD50" s="36">
        <v>-1.7330218201920306E-3</v>
      </c>
      <c r="AE50" s="36">
        <v>-2.1368394913540687E-3</v>
      </c>
      <c r="AF50" s="36">
        <v>3.9571839260101364E-4</v>
      </c>
      <c r="AG50" s="36">
        <v>2.2746751365937509E-3</v>
      </c>
      <c r="AH50" s="36">
        <v>6.9639570334371825E-3</v>
      </c>
      <c r="AI50" s="36">
        <v>1.5354153316411508E-4</v>
      </c>
      <c r="AJ50" s="36">
        <v>-4.9357697019481817E-4</v>
      </c>
      <c r="AK50" s="37">
        <v>2.2620928362061306E-3</v>
      </c>
      <c r="AL50" s="35">
        <v>-3.5315665568747617E-11</v>
      </c>
      <c r="AM50" s="36">
        <v>-4.1790191653488416E-4</v>
      </c>
      <c r="AN50" s="36">
        <v>-1.4948863099870095E-3</v>
      </c>
      <c r="AO50" s="36">
        <v>6.2595142366695853E-4</v>
      </c>
      <c r="AP50" s="36">
        <v>2.8266615642371477E-3</v>
      </c>
      <c r="AQ50" s="36">
        <v>7.7339963942427122E-3</v>
      </c>
      <c r="AR50" s="36">
        <v>3.3343437973572276E-4</v>
      </c>
      <c r="AS50" s="36">
        <v>-1.8259456123457789E-4</v>
      </c>
      <c r="AT50" s="37">
        <v>2.5814980286879923E-3</v>
      </c>
    </row>
    <row r="51" spans="1:46" x14ac:dyDescent="0.3">
      <c r="A51" s="30">
        <v>2016</v>
      </c>
      <c r="B51" s="41">
        <v>150</v>
      </c>
      <c r="C51" s="42">
        <v>33</v>
      </c>
      <c r="D51" s="42">
        <v>16</v>
      </c>
      <c r="E51" s="42">
        <v>35</v>
      </c>
      <c r="F51" s="42">
        <v>10</v>
      </c>
      <c r="G51" s="42">
        <v>30</v>
      </c>
      <c r="H51" s="42">
        <v>10</v>
      </c>
      <c r="I51" s="42">
        <v>4</v>
      </c>
      <c r="J51" s="43">
        <v>12</v>
      </c>
      <c r="K51" s="36">
        <v>0.78080903287453918</v>
      </c>
      <c r="L51" s="36">
        <v>0.94549473348456237</v>
      </c>
      <c r="M51" s="36">
        <v>0.99979542148822687</v>
      </c>
      <c r="N51" s="36">
        <v>0.87698221306061086</v>
      </c>
      <c r="O51" s="36">
        <v>0.54674533723865582</v>
      </c>
      <c r="P51" s="36">
        <v>0.70564963492567079</v>
      </c>
      <c r="Q51" s="36">
        <v>0.97920238784079816</v>
      </c>
      <c r="R51" s="36">
        <v>0.3512561396509401</v>
      </c>
      <c r="S51" s="36">
        <v>0.87180901124366339</v>
      </c>
      <c r="T51" s="35">
        <v>-1.1565973988697752E-3</v>
      </c>
      <c r="U51" s="36">
        <v>-1.9588378024310649E-3</v>
      </c>
      <c r="V51" s="36">
        <v>-2.2066106827056515E-3</v>
      </c>
      <c r="W51" s="36">
        <v>1.0522165492617053E-3</v>
      </c>
      <c r="X51" s="36">
        <v>1.4531806512159164E-3</v>
      </c>
      <c r="Y51" s="36">
        <v>6.0446494082188546E-3</v>
      </c>
      <c r="Z51" s="36">
        <v>2.1369517742436615E-4</v>
      </c>
      <c r="AA51" s="36">
        <v>-2.4604776518163825E-3</v>
      </c>
      <c r="AB51" s="37">
        <v>2.573217191401792E-3</v>
      </c>
      <c r="AC51" s="36">
        <v>-9.1120625706204864E-4</v>
      </c>
      <c r="AD51" s="36">
        <v>-2.0283127305316647E-3</v>
      </c>
      <c r="AE51" s="36">
        <v>-2.2079503425066972E-3</v>
      </c>
      <c r="AF51" s="36">
        <v>6.2099048432917136E-4</v>
      </c>
      <c r="AG51" s="36">
        <v>1.9202373155783527E-3</v>
      </c>
      <c r="AH51" s="36">
        <v>7.1505579766615564E-3</v>
      </c>
      <c r="AI51" s="36">
        <v>3.1911019558940481E-4</v>
      </c>
      <c r="AJ51" s="36">
        <v>-1.124330585838489E-3</v>
      </c>
      <c r="AK51" s="37">
        <v>2.1712287038738792E-3</v>
      </c>
      <c r="AL51" s="35">
        <v>3.7709150402535808E-10</v>
      </c>
      <c r="AM51" s="36">
        <v>-2.5195394040140179E-4</v>
      </c>
      <c r="AN51" s="36">
        <v>-1.254284869670127E-3</v>
      </c>
      <c r="AO51" s="36">
        <v>9.8504081119962002E-4</v>
      </c>
      <c r="AP51" s="36">
        <v>2.7156976184428408E-3</v>
      </c>
      <c r="AQ51" s="36">
        <v>8.2220799727062612E-3</v>
      </c>
      <c r="AR51" s="36">
        <v>5.8829901455072393E-4</v>
      </c>
      <c r="AS51" s="36">
        <v>-7.2052449226429199E-4</v>
      </c>
      <c r="AT51" s="37">
        <v>2.6200366652321594E-3</v>
      </c>
    </row>
    <row r="52" spans="1:46" x14ac:dyDescent="0.3">
      <c r="A52" s="30">
        <v>2017</v>
      </c>
      <c r="B52" s="41">
        <v>147</v>
      </c>
      <c r="C52" s="42">
        <v>32</v>
      </c>
      <c r="D52" s="42">
        <v>13</v>
      </c>
      <c r="E52" s="42">
        <v>34</v>
      </c>
      <c r="F52" s="42">
        <v>10</v>
      </c>
      <c r="G52" s="42">
        <v>30</v>
      </c>
      <c r="H52" s="42">
        <v>10</v>
      </c>
      <c r="I52" s="42">
        <v>5</v>
      </c>
      <c r="J52" s="43">
        <v>13</v>
      </c>
      <c r="K52" s="36">
        <v>0.91885225332005016</v>
      </c>
      <c r="L52" s="36">
        <v>0.92526971156724014</v>
      </c>
      <c r="M52" s="36">
        <v>0.99912838166168272</v>
      </c>
      <c r="N52" s="36">
        <v>0.83667868530980316</v>
      </c>
      <c r="O52" s="36">
        <v>0.52545722925182659</v>
      </c>
      <c r="P52" s="36">
        <v>0.69653799375131042</v>
      </c>
      <c r="Q52" s="36">
        <v>0.98079380682623563</v>
      </c>
      <c r="R52" s="36">
        <v>0.95222571345258422</v>
      </c>
      <c r="S52" s="36">
        <v>0.8794343424778639</v>
      </c>
      <c r="T52" s="35">
        <v>-1.2777518245281369E-3</v>
      </c>
      <c r="U52" s="36">
        <v>-2.5645573516864836E-3</v>
      </c>
      <c r="V52" s="36">
        <v>-2.3708474157527752E-3</v>
      </c>
      <c r="W52" s="36">
        <v>8.8512003591170252E-4</v>
      </c>
      <c r="X52" s="36">
        <v>1.2260369589793209E-3</v>
      </c>
      <c r="Y52" s="36">
        <v>6.8359413212354513E-3</v>
      </c>
      <c r="Z52" s="36">
        <v>7.3931448385000008E-6</v>
      </c>
      <c r="AA52" s="36">
        <v>-1.4041227666059277E-3</v>
      </c>
      <c r="AB52" s="37">
        <v>2.5738262613702492E-3</v>
      </c>
      <c r="AC52" s="36">
        <v>-1.1791517938488706E-3</v>
      </c>
      <c r="AD52" s="36">
        <v>-2.638886708393887E-3</v>
      </c>
      <c r="AE52" s="36">
        <v>-2.3742572797874613E-3</v>
      </c>
      <c r="AF52" s="36">
        <v>9.4152233858381287E-4</v>
      </c>
      <c r="AG52" s="36">
        <v>1.8115592631228262E-3</v>
      </c>
      <c r="AH52" s="36">
        <v>7.9655466568366827E-3</v>
      </c>
      <c r="AI52" s="36">
        <v>1.4737442869068565E-4</v>
      </c>
      <c r="AJ52" s="36">
        <v>-1.6352607740736142E-3</v>
      </c>
      <c r="AK52" s="37">
        <v>2.0515389183254199E-3</v>
      </c>
      <c r="AL52" s="35">
        <v>-3.3302093384359761E-10</v>
      </c>
      <c r="AM52" s="36">
        <v>-3.386215046779799E-4</v>
      </c>
      <c r="AN52" s="36">
        <v>-1.1124657744568246E-3</v>
      </c>
      <c r="AO52" s="36">
        <v>1.5988659663379069E-3</v>
      </c>
      <c r="AP52" s="36">
        <v>2.8151365105613555E-3</v>
      </c>
      <c r="AQ52" s="36">
        <v>9.3396183483671884E-3</v>
      </c>
      <c r="AR52" s="36">
        <v>4.7716795708168449E-4</v>
      </c>
      <c r="AS52" s="36">
        <v>-1.1442795389599817E-3</v>
      </c>
      <c r="AT52" s="37">
        <v>2.5918484992509981E-3</v>
      </c>
    </row>
    <row r="53" spans="1:46" x14ac:dyDescent="0.3">
      <c r="A53" s="30">
        <v>2018</v>
      </c>
      <c r="B53" s="41">
        <v>145</v>
      </c>
      <c r="C53" s="42">
        <v>31</v>
      </c>
      <c r="D53" s="42">
        <v>13</v>
      </c>
      <c r="E53" s="42">
        <v>33</v>
      </c>
      <c r="F53" s="42">
        <v>10</v>
      </c>
      <c r="G53" s="42">
        <v>30</v>
      </c>
      <c r="H53" s="42">
        <v>10</v>
      </c>
      <c r="I53" s="42">
        <v>5</v>
      </c>
      <c r="J53" s="43">
        <v>13</v>
      </c>
      <c r="K53" s="36">
        <v>0.91613046834052525</v>
      </c>
      <c r="L53" s="36">
        <v>0.90681129386772608</v>
      </c>
      <c r="M53" s="36">
        <v>0.99911184221449367</v>
      </c>
      <c r="N53" s="36">
        <v>0.83268645835935073</v>
      </c>
      <c r="O53" s="36">
        <v>0.52863215923844031</v>
      </c>
      <c r="P53" s="36">
        <v>0.69373083564816229</v>
      </c>
      <c r="Q53" s="36">
        <v>0.98098176598722076</v>
      </c>
      <c r="R53" s="36">
        <v>0.95476637612500315</v>
      </c>
      <c r="S53" s="36">
        <v>0.87636670501645852</v>
      </c>
      <c r="T53" s="35">
        <v>-1.0939546618321883E-3</v>
      </c>
      <c r="U53" s="36">
        <v>-1.9139586365161288E-3</v>
      </c>
      <c r="V53" s="36">
        <v>-2.4398510102558047E-3</v>
      </c>
      <c r="W53" s="36">
        <v>6.1734025570908549E-4</v>
      </c>
      <c r="X53" s="36">
        <v>6.9278460138752192E-4</v>
      </c>
      <c r="Y53" s="36">
        <v>6.8072760834136693E-3</v>
      </c>
      <c r="Z53" s="36">
        <v>-1.8140367531510005E-4</v>
      </c>
      <c r="AA53" s="36">
        <v>-9.0332717362842175E-4</v>
      </c>
      <c r="AB53" s="37">
        <v>2.2664745270982761E-3</v>
      </c>
      <c r="AC53" s="36">
        <v>-9.8723420876227312E-4</v>
      </c>
      <c r="AD53" s="36">
        <v>-1.9699045379625124E-3</v>
      </c>
      <c r="AE53" s="36">
        <v>-2.4433521793469199E-3</v>
      </c>
      <c r="AF53" s="36">
        <v>1.2395536508673266E-3</v>
      </c>
      <c r="AG53" s="36">
        <v>1.4010600068183295E-3</v>
      </c>
      <c r="AH53" s="36">
        <v>7.953831914271554E-3</v>
      </c>
      <c r="AI53" s="36">
        <v>-5.6136152115935082E-5</v>
      </c>
      <c r="AJ53" s="36">
        <v>-1.1783042600758259E-3</v>
      </c>
      <c r="AK53" s="37">
        <v>1.739457981492452E-3</v>
      </c>
      <c r="AL53" s="35">
        <v>1.3438335286460025E-10</v>
      </c>
      <c r="AM53" s="36">
        <v>5.830479631150544E-5</v>
      </c>
      <c r="AN53" s="36">
        <v>-1.4761257962803839E-3</v>
      </c>
      <c r="AO53" s="36">
        <v>1.8570044549301591E-3</v>
      </c>
      <c r="AP53" s="36">
        <v>2.2478912858859335E-3</v>
      </c>
      <c r="AQ53" s="36">
        <v>9.1566416661387293E-3</v>
      </c>
      <c r="AR53" s="36">
        <v>2.3252276356185416E-4</v>
      </c>
      <c r="AS53" s="36">
        <v>-7.9525332348292783E-4</v>
      </c>
      <c r="AT53" s="37">
        <v>2.1835077847430521E-3</v>
      </c>
    </row>
    <row r="54" spans="1:46" x14ac:dyDescent="0.3">
      <c r="A54" s="30">
        <v>2019</v>
      </c>
      <c r="B54" s="41">
        <v>148</v>
      </c>
      <c r="C54" s="42">
        <v>32</v>
      </c>
      <c r="D54" s="42">
        <v>13</v>
      </c>
      <c r="E54" s="42">
        <v>33</v>
      </c>
      <c r="F54" s="42">
        <v>11</v>
      </c>
      <c r="G54" s="42">
        <v>31</v>
      </c>
      <c r="H54" s="42">
        <v>10</v>
      </c>
      <c r="I54" s="42">
        <v>5</v>
      </c>
      <c r="J54" s="43">
        <v>13</v>
      </c>
      <c r="K54" s="36">
        <v>0.91912442144174034</v>
      </c>
      <c r="L54" s="36">
        <v>0.90660913356715445</v>
      </c>
      <c r="M54" s="36">
        <v>0.99916822911311276</v>
      </c>
      <c r="N54" s="36">
        <v>0.83975383051399921</v>
      </c>
      <c r="O54" s="36">
        <v>0.55067094432064989</v>
      </c>
      <c r="P54" s="36">
        <v>0.7116221628153947</v>
      </c>
      <c r="Q54" s="36">
        <v>0.97998942793097665</v>
      </c>
      <c r="R54" s="36">
        <v>0.95515839370133959</v>
      </c>
      <c r="S54" s="36">
        <v>0.87863533628380197</v>
      </c>
      <c r="T54" s="35">
        <v>-9.3012271179253889E-4</v>
      </c>
      <c r="U54" s="36">
        <v>-1.9444526990726174E-3</v>
      </c>
      <c r="V54" s="36">
        <v>-2.6813356232792272E-3</v>
      </c>
      <c r="W54" s="36">
        <v>8.7736664515251331E-4</v>
      </c>
      <c r="X54" s="36">
        <v>8.3474847146762987E-4</v>
      </c>
      <c r="Y54" s="36">
        <v>7.8597490034219321E-3</v>
      </c>
      <c r="Z54" s="36">
        <v>-6.1671636041134737E-4</v>
      </c>
      <c r="AA54" s="36">
        <v>-5.726361198106871E-5</v>
      </c>
      <c r="AB54" s="37">
        <v>2.1405619373322253E-3</v>
      </c>
      <c r="AC54" s="36">
        <v>-9.0193783583877071E-4</v>
      </c>
      <c r="AD54" s="36">
        <v>-1.9863622019567991E-3</v>
      </c>
      <c r="AE54" s="36">
        <v>-2.6849904574236627E-3</v>
      </c>
      <c r="AF54" s="36">
        <v>7.6293238218440209E-4</v>
      </c>
      <c r="AG54" s="36">
        <v>1.5481330533453216E-3</v>
      </c>
      <c r="AH54" s="36">
        <v>8.3283003558089312E-3</v>
      </c>
      <c r="AI54" s="36">
        <v>-5.9861707667060798E-4</v>
      </c>
      <c r="AJ54" s="36">
        <v>-4.0787928443114323E-4</v>
      </c>
      <c r="AK54" s="37">
        <v>1.645521019164671E-3</v>
      </c>
      <c r="AL54" s="35">
        <v>4.7108219423092153E-10</v>
      </c>
      <c r="AM54" s="36">
        <v>-1.8700274252745263E-4</v>
      </c>
      <c r="AN54" s="36">
        <v>-1.7519952417244095E-3</v>
      </c>
      <c r="AO54" s="36">
        <v>1.2549904302881704E-3</v>
      </c>
      <c r="AP54" s="36">
        <v>2.3235156559649793E-3</v>
      </c>
      <c r="AQ54" s="36">
        <v>9.4947417786018558E-3</v>
      </c>
      <c r="AR54" s="36">
        <v>-1.2889562634440174E-4</v>
      </c>
      <c r="AS54" s="36">
        <v>-3.8567389073028561E-5</v>
      </c>
      <c r="AT54" s="37">
        <v>2.0371116236662808E-3</v>
      </c>
    </row>
    <row r="55" spans="1:46" x14ac:dyDescent="0.3">
      <c r="A55" s="30">
        <v>2020</v>
      </c>
      <c r="B55" s="41">
        <v>143</v>
      </c>
      <c r="C55" s="42">
        <v>31</v>
      </c>
      <c r="D55" s="42">
        <v>13</v>
      </c>
      <c r="E55" s="42">
        <v>32</v>
      </c>
      <c r="F55" s="42">
        <v>11</v>
      </c>
      <c r="G55" s="42">
        <v>29</v>
      </c>
      <c r="H55" s="42">
        <v>10</v>
      </c>
      <c r="I55" s="42">
        <v>5</v>
      </c>
      <c r="J55" s="43">
        <v>12</v>
      </c>
      <c r="K55" s="36">
        <v>0.91585539067904087</v>
      </c>
      <c r="L55" s="36">
        <v>0.88619551734107238</v>
      </c>
      <c r="M55" s="36">
        <v>0.99916957209798785</v>
      </c>
      <c r="N55" s="36">
        <v>0.82756311865429888</v>
      </c>
      <c r="O55" s="36">
        <v>0.57424549932817481</v>
      </c>
      <c r="P55" s="36">
        <v>0.7046623467867873</v>
      </c>
      <c r="Q55" s="36">
        <v>0.9777698084229417</v>
      </c>
      <c r="R55" s="36">
        <v>0.95378395081185674</v>
      </c>
      <c r="S55" s="36">
        <v>0.86541652352291587</v>
      </c>
      <c r="T55" s="35">
        <v>-8.1504335703215221E-4</v>
      </c>
      <c r="U55" s="36">
        <v>-1.3810677205175334E-3</v>
      </c>
      <c r="V55" s="36">
        <v>-2.329497446637132E-3</v>
      </c>
      <c r="W55" s="36">
        <v>9.7517866748462686E-4</v>
      </c>
      <c r="X55" s="36">
        <v>1.9674057784352409E-3</v>
      </c>
      <c r="Y55" s="36">
        <v>7.3484954627587792E-3</v>
      </c>
      <c r="Z55" s="36">
        <v>-7.2665765250905896E-4</v>
      </c>
      <c r="AA55" s="36">
        <v>-4.2569509824031234E-4</v>
      </c>
      <c r="AB55" s="37">
        <v>1.8529329633960095E-3</v>
      </c>
      <c r="AC55" s="36">
        <v>-7.5703315097692665E-4</v>
      </c>
      <c r="AD55" s="36">
        <v>-1.48125055779644E-3</v>
      </c>
      <c r="AE55" s="36">
        <v>-2.3333913721595625E-3</v>
      </c>
      <c r="AF55" s="36">
        <v>7.7094022220940703E-4</v>
      </c>
      <c r="AG55" s="36">
        <v>2.4327149819932787E-3</v>
      </c>
      <c r="AH55" s="36">
        <v>8.0175528454224914E-3</v>
      </c>
      <c r="AI55" s="36">
        <v>-6.7751124649756433E-4</v>
      </c>
      <c r="AJ55" s="36">
        <v>-6.1179690085984306E-4</v>
      </c>
      <c r="AK55" s="37">
        <v>1.4402726552759878E-3</v>
      </c>
      <c r="AL55" s="35">
        <v>-1.4336927440394223E-10</v>
      </c>
      <c r="AM55" s="36">
        <v>4.517667543588231E-5</v>
      </c>
      <c r="AN55" s="36">
        <v>-1.5538686496116511E-3</v>
      </c>
      <c r="AO55" s="36">
        <v>1.1896362312280647E-3</v>
      </c>
      <c r="AP55" s="36">
        <v>3.0089889480487486E-3</v>
      </c>
      <c r="AQ55" s="36">
        <v>8.9288537180220121E-3</v>
      </c>
      <c r="AR55" s="36">
        <v>-4.2427271216010726E-4</v>
      </c>
      <c r="AS55" s="36">
        <v>-2.6519781487576214E-4</v>
      </c>
      <c r="AT55" s="37">
        <v>1.7207104555796114E-3</v>
      </c>
    </row>
    <row r="56" spans="1:46" x14ac:dyDescent="0.3">
      <c r="A56" s="30">
        <v>2021</v>
      </c>
      <c r="B56" s="41">
        <v>144</v>
      </c>
      <c r="C56" s="42">
        <v>31</v>
      </c>
      <c r="D56" s="42">
        <v>13</v>
      </c>
      <c r="E56" s="42">
        <v>33</v>
      </c>
      <c r="F56" s="42">
        <v>11</v>
      </c>
      <c r="G56" s="42">
        <v>29</v>
      </c>
      <c r="H56" s="42">
        <v>10</v>
      </c>
      <c r="I56" s="42">
        <v>5</v>
      </c>
      <c r="J56" s="43">
        <v>12</v>
      </c>
      <c r="K56" s="36">
        <v>0.91533226247264166</v>
      </c>
      <c r="L56" s="36">
        <v>0.88282802102237035</v>
      </c>
      <c r="M56" s="36">
        <v>0.99921406185797723</v>
      </c>
      <c r="N56" s="36">
        <v>0.83022627594550258</v>
      </c>
      <c r="O56" s="36">
        <v>0.57435053236818256</v>
      </c>
      <c r="P56" s="36">
        <v>0.70067075670521528</v>
      </c>
      <c r="Q56" s="36">
        <v>0.97802705039137416</v>
      </c>
      <c r="R56" s="36">
        <v>0.9549795366835605</v>
      </c>
      <c r="S56" s="36">
        <v>0.86722156624471625</v>
      </c>
      <c r="T56" s="35">
        <v>-7.3870944375076415E-4</v>
      </c>
      <c r="U56" s="36">
        <v>-1.3606955368878956E-3</v>
      </c>
      <c r="V56" s="36">
        <v>-2.3990084794124275E-3</v>
      </c>
      <c r="W56" s="36">
        <v>1.1323572622948871E-3</v>
      </c>
      <c r="X56" s="36">
        <v>1.92144975172491E-3</v>
      </c>
      <c r="Y56" s="36">
        <v>6.8450890300548808E-3</v>
      </c>
      <c r="Z56" s="36">
        <v>-7.5773161528248359E-5</v>
      </c>
      <c r="AA56" s="36">
        <v>-1.6799735104458533E-4</v>
      </c>
      <c r="AB56" s="37">
        <v>1.8238284232446236E-3</v>
      </c>
      <c r="AC56" s="36">
        <v>-6.9155065880312997E-4</v>
      </c>
      <c r="AD56" s="36">
        <v>-1.4572342062370762E-3</v>
      </c>
      <c r="AE56" s="36">
        <v>-2.4027617831732201E-3</v>
      </c>
      <c r="AF56" s="36">
        <v>1.013625733881484E-3</v>
      </c>
      <c r="AG56" s="36">
        <v>2.5738104538411302E-3</v>
      </c>
      <c r="AH56" s="36">
        <v>7.507589919758105E-3</v>
      </c>
      <c r="AI56" s="36">
        <v>-5.4492596332101889E-5</v>
      </c>
      <c r="AJ56" s="36">
        <v>-4.2216022462732746E-4</v>
      </c>
      <c r="AK56" s="37">
        <v>1.4032558740942279E-3</v>
      </c>
      <c r="AL56" s="35">
        <v>-1.2505840899007666E-10</v>
      </c>
      <c r="AM56" s="36">
        <v>-1.6367979487709684E-5</v>
      </c>
      <c r="AN56" s="36">
        <v>-1.7185369071613683E-3</v>
      </c>
      <c r="AO56" s="36">
        <v>1.3983093906404058E-3</v>
      </c>
      <c r="AP56" s="36">
        <v>3.1160073681292784E-3</v>
      </c>
      <c r="AQ56" s="36">
        <v>8.3476692815315761E-3</v>
      </c>
      <c r="AR56" s="36">
        <v>1.2712109265561119E-4</v>
      </c>
      <c r="AS56" s="36">
        <v>-1.0960326956566752E-4</v>
      </c>
      <c r="AT56" s="37">
        <v>1.672854880750006E-3</v>
      </c>
    </row>
    <row r="57" spans="1:46" x14ac:dyDescent="0.3">
      <c r="A57" s="30">
        <v>2022</v>
      </c>
      <c r="B57" s="41">
        <v>136</v>
      </c>
      <c r="C57" s="42">
        <v>33</v>
      </c>
      <c r="D57" s="42">
        <v>9</v>
      </c>
      <c r="E57" s="42">
        <v>32</v>
      </c>
      <c r="F57" s="42">
        <v>11</v>
      </c>
      <c r="G57" s="42">
        <v>25</v>
      </c>
      <c r="H57" s="42">
        <v>9</v>
      </c>
      <c r="I57" s="42">
        <v>5</v>
      </c>
      <c r="J57" s="43">
        <v>12</v>
      </c>
      <c r="K57" s="36">
        <v>0.89885196458887917</v>
      </c>
      <c r="L57" s="36">
        <v>0.92685921499320767</v>
      </c>
      <c r="M57" s="36">
        <v>0.99798340454999679</v>
      </c>
      <c r="N57" s="36">
        <v>0.84144339314513417</v>
      </c>
      <c r="O57" s="36">
        <v>0.54461097212517551</v>
      </c>
      <c r="P57" s="36">
        <v>0.6535745840494267</v>
      </c>
      <c r="Q57" s="36">
        <v>0.22854582944509455</v>
      </c>
      <c r="R57" s="36">
        <v>0.95451466388280104</v>
      </c>
      <c r="S57" s="36">
        <v>0.86872316368567426</v>
      </c>
      <c r="T57" s="35">
        <v>-7.6570704260435225E-4</v>
      </c>
      <c r="U57" s="36">
        <v>-1.5538359754927234E-3</v>
      </c>
      <c r="V57" s="36">
        <v>-2.5319996906189796E-3</v>
      </c>
      <c r="W57" s="36">
        <v>1.1038900743180896E-3</v>
      </c>
      <c r="X57" s="36">
        <v>2.0100214532572081E-3</v>
      </c>
      <c r="Y57" s="36">
        <v>7.7351788047424546E-3</v>
      </c>
      <c r="Z57" s="36">
        <v>7.3425884693406676E-3</v>
      </c>
      <c r="AA57" s="36">
        <v>-4.0501127283346681E-5</v>
      </c>
      <c r="AB57" s="37">
        <v>1.6220583314392187E-3</v>
      </c>
      <c r="AC57" s="36">
        <v>-6.8727981198028472E-4</v>
      </c>
      <c r="AD57" s="36">
        <v>-1.6512897353160682E-3</v>
      </c>
      <c r="AE57" s="36">
        <v>-2.535652971525981E-3</v>
      </c>
      <c r="AF57" s="36">
        <v>8.7628563236868127E-4</v>
      </c>
      <c r="AG57" s="36">
        <v>2.0723342933475692E-3</v>
      </c>
      <c r="AH57" s="36">
        <v>7.8588702755106911E-3</v>
      </c>
      <c r="AI57" s="36">
        <v>1.6669041871611317E-3</v>
      </c>
      <c r="AJ57" s="36">
        <v>-2.2144155608583898E-4</v>
      </c>
      <c r="AK57" s="37">
        <v>1.2722064691773683E-3</v>
      </c>
      <c r="AL57" s="35">
        <v>2.3066924112466461E-10</v>
      </c>
      <c r="AM57" s="36">
        <v>-1.8263964357624645E-4</v>
      </c>
      <c r="AN57" s="36">
        <v>-1.8637604457900328E-3</v>
      </c>
      <c r="AO57" s="36">
        <v>1.2434286651313729E-3</v>
      </c>
      <c r="AP57" s="36">
        <v>2.642619449536979E-3</v>
      </c>
      <c r="AQ57" s="36">
        <v>8.7875533690457124E-3</v>
      </c>
      <c r="AR57" s="36">
        <v>1.9436011261926246E-3</v>
      </c>
      <c r="AS57" s="36">
        <v>7.5931863072618733E-5</v>
      </c>
      <c r="AT57" s="37">
        <v>1.5519145372507493E-3</v>
      </c>
    </row>
    <row r="58" spans="1:46" x14ac:dyDescent="0.3">
      <c r="A58" s="30">
        <v>2023</v>
      </c>
      <c r="B58" s="44">
        <v>88</v>
      </c>
      <c r="C58" s="45">
        <v>32</v>
      </c>
      <c r="D58" s="45">
        <v>4</v>
      </c>
      <c r="E58" s="45">
        <v>23</v>
      </c>
      <c r="F58" s="45">
        <v>3</v>
      </c>
      <c r="G58" s="45">
        <v>7</v>
      </c>
      <c r="H58" s="45">
        <v>8</v>
      </c>
      <c r="I58" s="45">
        <v>3</v>
      </c>
      <c r="J58" s="46">
        <v>8</v>
      </c>
      <c r="K58" s="39">
        <v>0.87807369978387817</v>
      </c>
      <c r="L58" s="39">
        <v>0.92761175564423493</v>
      </c>
      <c r="M58" s="39">
        <v>0.98991036837128066</v>
      </c>
      <c r="N58" s="39">
        <v>0.82862829879730016</v>
      </c>
      <c r="O58" s="39">
        <v>0.33098420836570208</v>
      </c>
      <c r="P58" s="39">
        <v>0.36577623823343874</v>
      </c>
      <c r="Q58" s="39">
        <v>0.27846233442342344</v>
      </c>
      <c r="R58" s="39">
        <v>0.95064676845234086</v>
      </c>
      <c r="S58" s="39">
        <v>0.80799022836590662</v>
      </c>
      <c r="T58" s="38">
        <v>-1.1736961297635837E-3</v>
      </c>
      <c r="U58" s="39">
        <v>-1.8244102130882526E-3</v>
      </c>
      <c r="V58" s="39">
        <v>-2.4509342733818056E-3</v>
      </c>
      <c r="W58" s="39">
        <v>5.8222573519326078E-4</v>
      </c>
      <c r="X58" s="39">
        <v>1.961051596636427E-3</v>
      </c>
      <c r="Y58" s="39">
        <v>2.2418516404027478E-3</v>
      </c>
      <c r="Z58" s="39">
        <v>6.0148631329261949E-3</v>
      </c>
      <c r="AA58" s="39">
        <v>-5.4497747763773772E-4</v>
      </c>
      <c r="AB58" s="40">
        <v>1.2043376796428411E-3</v>
      </c>
      <c r="AC58" s="39">
        <v>-8.0679897894194515E-4</v>
      </c>
      <c r="AD58" s="39">
        <v>-1.9003078241922398E-3</v>
      </c>
      <c r="AE58" s="39">
        <v>-2.4485911118955969E-3</v>
      </c>
      <c r="AF58" s="39">
        <v>5.7012272031366597E-4</v>
      </c>
      <c r="AG58" s="39">
        <v>2.9770300620832815E-3</v>
      </c>
      <c r="AH58" s="39">
        <v>1.0927103299343799E-2</v>
      </c>
      <c r="AI58" s="39">
        <v>1.736829227868382E-3</v>
      </c>
      <c r="AJ58" s="39">
        <v>-7.5920224472801254E-4</v>
      </c>
      <c r="AK58" s="40">
        <v>1.2310193418030785E-3</v>
      </c>
      <c r="AL58" s="38">
        <v>-2.9284954247458514E-10</v>
      </c>
      <c r="AM58" s="39">
        <v>-2.1696600280641132E-4</v>
      </c>
      <c r="AN58" s="39">
        <v>-1.7197073037172666E-3</v>
      </c>
      <c r="AO58" s="39">
        <v>1.0989709211989727E-3</v>
      </c>
      <c r="AP58" s="39">
        <v>3.6755207129971932E-3</v>
      </c>
      <c r="AQ58" s="39">
        <v>1.213471318952478E-2</v>
      </c>
      <c r="AR58" s="39">
        <v>2.0647400829643604E-3</v>
      </c>
      <c r="AS58" s="39">
        <v>-4.1081512886545013E-4</v>
      </c>
      <c r="AT58" s="40">
        <v>1.5668779322584182E-3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M107"/>
  <sheetViews>
    <sheetView workbookViewId="0">
      <pane xSplit="1" ySplit="5" topLeftCell="B6" activePane="bottomRight" state="frozen"/>
      <selection activeCell="B28" sqref="B28"/>
      <selection pane="topRight" activeCell="B28" sqref="B28"/>
      <selection pane="bottomLeft" activeCell="B28" sqref="B28"/>
      <selection pane="bottomRight" activeCell="B28" sqref="B28"/>
    </sheetView>
  </sheetViews>
  <sheetFormatPr baseColWidth="10" defaultColWidth="8.88671875" defaultRowHeight="14.4" x14ac:dyDescent="0.3"/>
  <cols>
    <col min="2" max="2" width="13.5546875" customWidth="1"/>
    <col min="3" max="3" width="10.109375" customWidth="1"/>
    <col min="11" max="11" width="9.109375" bestFit="1" customWidth="1"/>
    <col min="12" max="12" width="9.109375" customWidth="1"/>
    <col min="13" max="13" width="9.109375" bestFit="1" customWidth="1"/>
  </cols>
  <sheetData>
    <row r="1" spans="1:13" ht="15.6" x14ac:dyDescent="0.3">
      <c r="A1" s="3"/>
      <c r="B1" s="1"/>
    </row>
    <row r="2" spans="1:13" ht="16.2" thickBot="1" x14ac:dyDescent="0.35">
      <c r="A2" s="2"/>
      <c r="B2" s="1"/>
    </row>
    <row r="3" spans="1:13" ht="25.2" customHeight="1" thickTop="1" thickBot="1" x14ac:dyDescent="0.35">
      <c r="A3" s="55" t="s">
        <v>85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7"/>
    </row>
    <row r="4" spans="1:13" ht="29.4" customHeight="1" thickTop="1" thickBot="1" x14ac:dyDescent="0.35">
      <c r="A4" s="9"/>
      <c r="B4" s="58" t="s">
        <v>9</v>
      </c>
      <c r="C4" s="51" t="s">
        <v>4</v>
      </c>
      <c r="D4" s="52"/>
      <c r="E4" s="52"/>
      <c r="F4" s="52"/>
      <c r="G4" s="53"/>
      <c r="H4" s="51" t="s">
        <v>14</v>
      </c>
      <c r="I4" s="52"/>
      <c r="J4" s="53"/>
      <c r="K4" s="51" t="s">
        <v>6</v>
      </c>
      <c r="L4" s="52"/>
      <c r="M4" s="54"/>
    </row>
    <row r="5" spans="1:13" ht="78.599999999999994" thickBot="1" x14ac:dyDescent="0.35">
      <c r="A5" s="10"/>
      <c r="B5" s="59"/>
      <c r="C5" s="4" t="s">
        <v>2</v>
      </c>
      <c r="D5" s="5" t="s">
        <v>1</v>
      </c>
      <c r="E5" s="5" t="s">
        <v>15</v>
      </c>
      <c r="F5" s="5" t="s">
        <v>16</v>
      </c>
      <c r="G5" s="6" t="s">
        <v>21</v>
      </c>
      <c r="H5" s="5" t="s">
        <v>15</v>
      </c>
      <c r="I5" s="5" t="s">
        <v>16</v>
      </c>
      <c r="J5" s="6" t="s">
        <v>17</v>
      </c>
      <c r="K5" s="4" t="s">
        <v>18</v>
      </c>
      <c r="L5" s="5" t="s">
        <v>19</v>
      </c>
      <c r="M5" s="11" t="s">
        <v>20</v>
      </c>
    </row>
    <row r="6" spans="1:13" ht="15.6" x14ac:dyDescent="0.3">
      <c r="A6" s="10">
        <v>1970</v>
      </c>
      <c r="B6" s="12">
        <v>3.409038057000473</v>
      </c>
      <c r="C6" s="7">
        <v>3</v>
      </c>
      <c r="D6" s="16">
        <v>7.0712445656369013E-2</v>
      </c>
      <c r="E6" s="16">
        <v>1.9459729274192688E-3</v>
      </c>
      <c r="F6" s="16">
        <v>1.1512947394255689E-3</v>
      </c>
      <c r="G6" s="17">
        <v>1.6902474164962769</v>
      </c>
      <c r="H6" s="18">
        <v>2.6731794218049425E-3</v>
      </c>
      <c r="I6" s="18">
        <v>8.7351188871909256E-4</v>
      </c>
      <c r="J6" s="18">
        <v>3.0602667331695557</v>
      </c>
      <c r="K6" s="22">
        <v>1.7733457123791888E-3</v>
      </c>
      <c r="L6" s="16">
        <f>$K6/H6</f>
        <v>0.66338446941276319</v>
      </c>
      <c r="M6" s="23">
        <f>$K6/I6</f>
        <v>2.030133459293384</v>
      </c>
    </row>
    <row r="7" spans="1:13" ht="15.6" x14ac:dyDescent="0.3">
      <c r="A7" s="10">
        <f t="shared" ref="A7:A59" si="0">A6+1</f>
        <v>1971</v>
      </c>
      <c r="B7" s="12">
        <v>3.7525223283416564</v>
      </c>
      <c r="C7" s="8">
        <v>4</v>
      </c>
      <c r="D7" s="18">
        <v>0.13869999850327422</v>
      </c>
      <c r="E7" s="18">
        <v>1.0823708146899882E-3</v>
      </c>
      <c r="F7" s="18">
        <v>6.3840655500636487E-4</v>
      </c>
      <c r="G7" s="19">
        <v>1.6954256296157837</v>
      </c>
      <c r="H7" s="18">
        <v>2.6793659001996032E-3</v>
      </c>
      <c r="I7" s="18">
        <v>8.6422294430646201E-4</v>
      </c>
      <c r="J7" s="18">
        <v>3.1003179550170898</v>
      </c>
      <c r="K7" s="24">
        <v>1.7717943442742453E-3</v>
      </c>
      <c r="L7" s="18">
        <f>$K7/H7</f>
        <v>0.66127375292126134</v>
      </c>
      <c r="M7" s="25">
        <f>K7/I7</f>
        <v>2.0501588808153066</v>
      </c>
    </row>
    <row r="8" spans="1:13" ht="15.6" x14ac:dyDescent="0.3">
      <c r="A8" s="10">
        <f t="shared" si="0"/>
        <v>1972</v>
      </c>
      <c r="B8" s="12">
        <v>4.3393672034755619</v>
      </c>
      <c r="C8" s="8">
        <v>4</v>
      </c>
      <c r="D8" s="18">
        <v>0.14173431842949735</v>
      </c>
      <c r="E8" s="18">
        <v>9.3640733575498587E-4</v>
      </c>
      <c r="F8" s="18">
        <v>5.5352046008682796E-4</v>
      </c>
      <c r="G8" s="19">
        <v>1.691730260848999</v>
      </c>
      <c r="H8" s="18">
        <v>2.6215114668605307E-3</v>
      </c>
      <c r="I8" s="18">
        <v>8.4964257270565044E-4</v>
      </c>
      <c r="J8" s="18">
        <v>3.0854284763336182</v>
      </c>
      <c r="K8" s="24">
        <v>1.7355769926317927E-3</v>
      </c>
      <c r="L8" s="18">
        <f t="shared" ref="L8:L58" si="1">$K8/H8</f>
        <v>0.6620520316511469</v>
      </c>
      <c r="M8" s="25">
        <f t="shared" ref="M8:M58" si="2">K8/I8</f>
        <v>2.0427142523060278</v>
      </c>
    </row>
    <row r="9" spans="1:13" ht="15.6" x14ac:dyDescent="0.3">
      <c r="A9" s="10">
        <f t="shared" si="0"/>
        <v>1973</v>
      </c>
      <c r="B9" s="12">
        <v>5.3148512777154453</v>
      </c>
      <c r="C9" s="8">
        <v>4</v>
      </c>
      <c r="D9" s="18">
        <v>0.14676527157366023</v>
      </c>
      <c r="E9" s="18">
        <v>8.5221230966525945E-4</v>
      </c>
      <c r="F9" s="18">
        <v>4.5950406463671006E-4</v>
      </c>
      <c r="G9" s="19">
        <v>1.8546350002288818</v>
      </c>
      <c r="H9" s="18">
        <v>2.6056164163714081E-3</v>
      </c>
      <c r="I9" s="18">
        <v>8.3865477538712645E-4</v>
      </c>
      <c r="J9" s="18">
        <v>3.1068999767303467</v>
      </c>
      <c r="K9" s="24">
        <v>1.7221355769688976E-3</v>
      </c>
      <c r="L9" s="18">
        <f t="shared" si="1"/>
        <v>0.6609321180771307</v>
      </c>
      <c r="M9" s="25">
        <f t="shared" si="2"/>
        <v>2.0534499146850416</v>
      </c>
    </row>
    <row r="10" spans="1:13" ht="15.6" x14ac:dyDescent="0.3">
      <c r="A10" s="10">
        <f t="shared" si="0"/>
        <v>1974</v>
      </c>
      <c r="B10" s="12">
        <v>6.0524072546973073</v>
      </c>
      <c r="C10" s="8">
        <v>4</v>
      </c>
      <c r="D10" s="18">
        <v>0.14757961368647526</v>
      </c>
      <c r="E10" s="18">
        <v>9.853627174508336E-4</v>
      </c>
      <c r="F10" s="18">
        <v>5.0434463778591262E-4</v>
      </c>
      <c r="G10" s="19">
        <v>1.9537488222122192</v>
      </c>
      <c r="H10" s="18">
        <v>2.9479786304525517E-3</v>
      </c>
      <c r="I10" s="18">
        <v>8.63787555011113E-4</v>
      </c>
      <c r="J10" s="18">
        <v>3.4128515720367432</v>
      </c>
      <c r="K10" s="24">
        <v>1.9058831055576259E-3</v>
      </c>
      <c r="L10" s="18">
        <f t="shared" si="1"/>
        <v>0.64650506142408803</v>
      </c>
      <c r="M10" s="25">
        <f t="shared" si="2"/>
        <v>2.2064257519120032</v>
      </c>
    </row>
    <row r="11" spans="1:13" ht="15.6" x14ac:dyDescent="0.3">
      <c r="A11" s="10">
        <f t="shared" si="0"/>
        <v>1975</v>
      </c>
      <c r="B11" s="12">
        <v>6.6636333280361768</v>
      </c>
      <c r="C11" s="8">
        <v>4</v>
      </c>
      <c r="D11" s="18">
        <v>0.14935139221604485</v>
      </c>
      <c r="E11" s="18">
        <v>8.2608678350108277E-4</v>
      </c>
      <c r="F11" s="18">
        <v>4.8751687855507994E-4</v>
      </c>
      <c r="G11" s="19">
        <v>1.6944782733917236</v>
      </c>
      <c r="H11" s="18">
        <v>3.0239548818623324E-3</v>
      </c>
      <c r="I11" s="18">
        <v>8.6026110858218564E-4</v>
      </c>
      <c r="J11" s="18">
        <v>3.5151593685150146</v>
      </c>
      <c r="K11" s="24">
        <v>1.9421079861219857E-3</v>
      </c>
      <c r="L11" s="18">
        <f t="shared" si="1"/>
        <v>0.6422410591410409</v>
      </c>
      <c r="M11" s="25">
        <f t="shared" si="2"/>
        <v>2.2575796659258658</v>
      </c>
    </row>
    <row r="12" spans="1:13" ht="15.6" x14ac:dyDescent="0.3">
      <c r="A12" s="10">
        <f t="shared" si="0"/>
        <v>1976</v>
      </c>
      <c r="B12" s="12">
        <v>7.2084846999441545</v>
      </c>
      <c r="C12" s="8">
        <v>5</v>
      </c>
      <c r="D12" s="18">
        <v>0.14790412359371666</v>
      </c>
      <c r="E12" s="18">
        <v>9.3306275318246032E-4</v>
      </c>
      <c r="F12" s="18">
        <v>5.0636501654119164E-4</v>
      </c>
      <c r="G12" s="19">
        <v>1.8426682949066162</v>
      </c>
      <c r="H12" s="18">
        <v>3.1249402691435253E-3</v>
      </c>
      <c r="I12" s="18">
        <v>8.6208022826385702E-4</v>
      </c>
      <c r="J12" s="18">
        <v>3.6248834133148193</v>
      </c>
      <c r="K12" s="24">
        <v>1.9935102848346741E-3</v>
      </c>
      <c r="L12" s="18">
        <f t="shared" si="1"/>
        <v>0.63793548456561366</v>
      </c>
      <c r="M12" s="25">
        <f t="shared" si="2"/>
        <v>2.312441718851856</v>
      </c>
    </row>
    <row r="13" spans="1:13" ht="15.6" x14ac:dyDescent="0.3">
      <c r="A13" s="10">
        <f t="shared" si="0"/>
        <v>1977</v>
      </c>
      <c r="B13" s="12">
        <v>8.1133206073822919</v>
      </c>
      <c r="C13" s="8">
        <v>6</v>
      </c>
      <c r="D13" s="18">
        <v>0.15000147621629514</v>
      </c>
      <c r="E13" s="18">
        <v>7.8320582946589151E-4</v>
      </c>
      <c r="F13" s="18">
        <v>5.9282509418008176E-4</v>
      </c>
      <c r="G13" s="19">
        <v>1.3211414813995361</v>
      </c>
      <c r="H13" s="18">
        <v>3.1303576115693167E-3</v>
      </c>
      <c r="I13" s="18">
        <v>8.9638966678850086E-4</v>
      </c>
      <c r="J13" s="18">
        <v>3.4921839237213135</v>
      </c>
      <c r="K13" s="24">
        <v>2.0133736639163578E-3</v>
      </c>
      <c r="L13" s="18">
        <f t="shared" si="1"/>
        <v>0.64317688703528331</v>
      </c>
      <c r="M13" s="25">
        <f t="shared" si="2"/>
        <v>2.2460920049755599</v>
      </c>
    </row>
    <row r="14" spans="1:13" ht="15.6" x14ac:dyDescent="0.3">
      <c r="A14" s="10">
        <f t="shared" si="0"/>
        <v>1978</v>
      </c>
      <c r="B14" s="12">
        <v>9.6303349954669155</v>
      </c>
      <c r="C14" s="8">
        <v>6</v>
      </c>
      <c r="D14" s="18">
        <v>0.15090889631285934</v>
      </c>
      <c r="E14" s="18">
        <v>5.3054789908669119E-4</v>
      </c>
      <c r="F14" s="18">
        <v>6.97175884566235E-4</v>
      </c>
      <c r="G14" s="19">
        <v>0.76099574565887451</v>
      </c>
      <c r="H14" s="18">
        <v>2.9671227244331103E-3</v>
      </c>
      <c r="I14" s="18">
        <v>9.0709292969558123E-4</v>
      </c>
      <c r="J14" s="18">
        <v>3.2710239887237549</v>
      </c>
      <c r="K14" s="24">
        <v>1.9371078754804826E-3</v>
      </c>
      <c r="L14" s="18">
        <f t="shared" si="1"/>
        <v>0.65285734881444135</v>
      </c>
      <c r="M14" s="25">
        <f t="shared" si="2"/>
        <v>2.135512042994947</v>
      </c>
    </row>
    <row r="15" spans="1:13" ht="15.6" x14ac:dyDescent="0.3">
      <c r="A15" s="10">
        <f t="shared" si="0"/>
        <v>1979</v>
      </c>
      <c r="B15" s="12">
        <v>11.133281978588725</v>
      </c>
      <c r="C15" s="8">
        <v>6</v>
      </c>
      <c r="D15" s="18">
        <v>0.15484479632795464</v>
      </c>
      <c r="E15" s="18">
        <v>6.2533641784842089E-4</v>
      </c>
      <c r="F15" s="18">
        <v>6.8761099912524213E-4</v>
      </c>
      <c r="G15" s="19">
        <v>0.90943342447280884</v>
      </c>
      <c r="H15" s="18">
        <v>3.0191882694382268E-3</v>
      </c>
      <c r="I15" s="18">
        <v>8.9304614202421497E-4</v>
      </c>
      <c r="J15" s="18">
        <v>3.3807752132415771</v>
      </c>
      <c r="K15" s="24">
        <v>1.9561172379031276E-3</v>
      </c>
      <c r="L15" s="18">
        <f t="shared" si="1"/>
        <v>0.64789508415356212</v>
      </c>
      <c r="M15" s="25">
        <f t="shared" si="2"/>
        <v>2.1903876472377029</v>
      </c>
    </row>
    <row r="16" spans="1:13" ht="15.6" x14ac:dyDescent="0.3">
      <c r="A16" s="10">
        <f t="shared" si="0"/>
        <v>1980</v>
      </c>
      <c r="B16" s="12">
        <v>12.481670886804574</v>
      </c>
      <c r="C16" s="8">
        <v>6</v>
      </c>
      <c r="D16" s="18">
        <v>0.15437205124638259</v>
      </c>
      <c r="E16" s="18">
        <v>6.1392908479750239E-4</v>
      </c>
      <c r="F16" s="18">
        <v>1.1556280315030596E-3</v>
      </c>
      <c r="G16" s="19">
        <v>0.53125149011611938</v>
      </c>
      <c r="H16" s="18">
        <v>3.1336127774773911E-3</v>
      </c>
      <c r="I16" s="18">
        <v>8.8764161377466076E-4</v>
      </c>
      <c r="J16" s="18">
        <v>3.5302679538726807</v>
      </c>
      <c r="K16" s="24">
        <v>2.0106270410016132E-3</v>
      </c>
      <c r="L16" s="18">
        <f t="shared" si="1"/>
        <v>0.64163225764614107</v>
      </c>
      <c r="M16" s="25">
        <f t="shared" si="2"/>
        <v>2.2651338218039387</v>
      </c>
    </row>
    <row r="17" spans="1:13" ht="15.6" x14ac:dyDescent="0.3">
      <c r="A17" s="10">
        <f t="shared" si="0"/>
        <v>1981</v>
      </c>
      <c r="B17" s="12">
        <v>12.699959639820678</v>
      </c>
      <c r="C17" s="8">
        <v>5</v>
      </c>
      <c r="D17" s="18">
        <v>0.11168692688443019</v>
      </c>
      <c r="E17" s="18">
        <v>3.6734562584945715E-4</v>
      </c>
      <c r="F17" s="18">
        <v>8.3537842099023617E-4</v>
      </c>
      <c r="G17" s="19">
        <v>0.43973559141159058</v>
      </c>
      <c r="H17" s="18">
        <v>3.0919749438803475E-3</v>
      </c>
      <c r="I17" s="18">
        <v>7.942880322164014E-4</v>
      </c>
      <c r="J17" s="18">
        <v>3.8927628993988037</v>
      </c>
      <c r="K17" s="24">
        <v>1.9431314710086792E-3</v>
      </c>
      <c r="L17" s="18">
        <f t="shared" si="1"/>
        <v>0.62844347262727174</v>
      </c>
      <c r="M17" s="25">
        <f t="shared" si="2"/>
        <v>2.4463814034645797</v>
      </c>
    </row>
    <row r="18" spans="1:13" ht="15.6" x14ac:dyDescent="0.3">
      <c r="A18" s="10">
        <f t="shared" si="0"/>
        <v>1982</v>
      </c>
      <c r="B18" s="12">
        <v>12.524125907496707</v>
      </c>
      <c r="C18" s="8">
        <v>5</v>
      </c>
      <c r="D18" s="18">
        <v>0.11060373033290848</v>
      </c>
      <c r="E18" s="18">
        <v>4.5390986547031857E-4</v>
      </c>
      <c r="F18" s="18">
        <v>9.1491937700571672E-4</v>
      </c>
      <c r="G18" s="19">
        <v>0.49612006545066833</v>
      </c>
      <c r="H18" s="18">
        <v>3.1635282173383878E-3</v>
      </c>
      <c r="I18" s="18">
        <v>8.3202373251888614E-4</v>
      </c>
      <c r="J18" s="18">
        <v>3.8022091388702393</v>
      </c>
      <c r="K18" s="24">
        <v>1.997776050865967E-3</v>
      </c>
      <c r="L18" s="18">
        <f t="shared" si="1"/>
        <v>0.63150252301108978</v>
      </c>
      <c r="M18" s="25">
        <f t="shared" si="2"/>
        <v>2.4011046473612692</v>
      </c>
    </row>
    <row r="19" spans="1:13" ht="15.6" x14ac:dyDescent="0.3">
      <c r="A19" s="10">
        <f t="shared" si="0"/>
        <v>1983</v>
      </c>
      <c r="B19" s="12">
        <v>12.843513556273704</v>
      </c>
      <c r="C19" s="8">
        <v>6</v>
      </c>
      <c r="D19" s="18">
        <v>0.1162378084126008</v>
      </c>
      <c r="E19" s="18">
        <v>3.9723531272061407E-4</v>
      </c>
      <c r="F19" s="18">
        <v>8.1945006316656703E-4</v>
      </c>
      <c r="G19" s="19">
        <v>0.4847584068775177</v>
      </c>
      <c r="H19" s="18">
        <v>3.1329119313382946E-3</v>
      </c>
      <c r="I19" s="18">
        <v>8.3126245975774493E-4</v>
      </c>
      <c r="J19" s="18">
        <v>3.7688601016998291</v>
      </c>
      <c r="K19" s="24">
        <v>1.9820870835773421E-3</v>
      </c>
      <c r="L19" s="18">
        <f t="shared" si="1"/>
        <v>0.63266607137936637</v>
      </c>
      <c r="M19" s="25">
        <f t="shared" si="2"/>
        <v>2.3844299237992561</v>
      </c>
    </row>
    <row r="20" spans="1:13" ht="15.6" x14ac:dyDescent="0.3">
      <c r="A20" s="10">
        <f t="shared" si="0"/>
        <v>1984</v>
      </c>
      <c r="B20" s="12">
        <v>13.236594692439333</v>
      </c>
      <c r="C20" s="8">
        <v>5</v>
      </c>
      <c r="D20" s="18">
        <v>0.1001840389848173</v>
      </c>
      <c r="E20" s="18">
        <v>4.8893532847153786E-4</v>
      </c>
      <c r="F20" s="18">
        <v>7.4809168016514642E-4</v>
      </c>
      <c r="G20" s="19">
        <v>0.65357673168182373</v>
      </c>
      <c r="H20" s="18">
        <v>3.099264534668314E-3</v>
      </c>
      <c r="I20" s="18">
        <v>7.905925482631158E-4</v>
      </c>
      <c r="J20" s="18">
        <v>3.9201793670654297</v>
      </c>
      <c r="K20" s="24">
        <v>1.9449285715609785E-3</v>
      </c>
      <c r="L20" s="18">
        <f t="shared" si="1"/>
        <v>0.62754519654745333</v>
      </c>
      <c r="M20" s="25">
        <f t="shared" si="2"/>
        <v>2.4600896831545773</v>
      </c>
    </row>
    <row r="21" spans="1:13" ht="15.6" x14ac:dyDescent="0.3">
      <c r="A21" s="10">
        <f t="shared" si="0"/>
        <v>1985</v>
      </c>
      <c r="B21" s="12">
        <v>13.684210808212999</v>
      </c>
      <c r="C21" s="8">
        <v>6</v>
      </c>
      <c r="D21" s="18">
        <v>9.8774947546284284E-2</v>
      </c>
      <c r="E21" s="18">
        <v>5.8485047453594617E-4</v>
      </c>
      <c r="F21" s="18">
        <v>9.3160478625693515E-4</v>
      </c>
      <c r="G21" s="19">
        <v>0.62778818607330322</v>
      </c>
      <c r="H21" s="18">
        <v>2.9902008258490304E-3</v>
      </c>
      <c r="I21" s="18">
        <v>7.7269439412244289E-4</v>
      </c>
      <c r="J21" s="18">
        <v>3.8698363304138184</v>
      </c>
      <c r="K21" s="24">
        <v>1.8814475705608109E-3</v>
      </c>
      <c r="L21" s="18">
        <f t="shared" si="1"/>
        <v>0.62920441807670136</v>
      </c>
      <c r="M21" s="25">
        <f t="shared" si="2"/>
        <v>2.434918105880127</v>
      </c>
    </row>
    <row r="22" spans="1:13" ht="15.6" x14ac:dyDescent="0.3">
      <c r="A22" s="10">
        <f t="shared" si="0"/>
        <v>1986</v>
      </c>
      <c r="B22" s="12">
        <v>15.81164233766429</v>
      </c>
      <c r="C22" s="8">
        <v>8</v>
      </c>
      <c r="D22" s="18">
        <v>0.1221264715793323</v>
      </c>
      <c r="E22" s="18">
        <v>5.4961929274996977E-4</v>
      </c>
      <c r="F22" s="18">
        <v>1.0439027986991502E-3</v>
      </c>
      <c r="G22" s="19">
        <v>0.5265042781829834</v>
      </c>
      <c r="H22" s="18">
        <v>2.4417406352997663E-3</v>
      </c>
      <c r="I22" s="18">
        <v>7.919012660483032E-4</v>
      </c>
      <c r="J22" s="18">
        <v>3.0833902359008789</v>
      </c>
      <c r="K22" s="24">
        <v>1.6168209072551414E-3</v>
      </c>
      <c r="L22" s="18">
        <f t="shared" si="1"/>
        <v>0.66215915150080973</v>
      </c>
      <c r="M22" s="25">
        <f t="shared" si="2"/>
        <v>2.0416950655014117</v>
      </c>
    </row>
    <row r="23" spans="1:13" ht="15.6" x14ac:dyDescent="0.3">
      <c r="A23" s="10">
        <f t="shared" si="0"/>
        <v>1987</v>
      </c>
      <c r="B23" s="12">
        <v>17.752192802283542</v>
      </c>
      <c r="C23" s="8">
        <v>9</v>
      </c>
      <c r="D23" s="18">
        <v>0.18679412074481586</v>
      </c>
      <c r="E23" s="18">
        <v>6.5529443656150109E-4</v>
      </c>
      <c r="F23" s="18">
        <v>7.0219035898098534E-4</v>
      </c>
      <c r="G23" s="19">
        <v>0.93321478366851807</v>
      </c>
      <c r="H23" s="18">
        <v>1.9782036504998393E-3</v>
      </c>
      <c r="I23" s="18">
        <v>7.3432495169853591E-4</v>
      </c>
      <c r="J23" s="18">
        <v>2.6939077377319336</v>
      </c>
      <c r="K23" s="24">
        <v>1.3562643116123033E-3</v>
      </c>
      <c r="L23" s="18">
        <f t="shared" si="1"/>
        <v>0.68560398787536936</v>
      </c>
      <c r="M23" s="25">
        <f t="shared" si="2"/>
        <v>1.846953870320198</v>
      </c>
    </row>
    <row r="24" spans="1:13" ht="15.6" x14ac:dyDescent="0.3">
      <c r="A24" s="10">
        <f t="shared" si="0"/>
        <v>1988</v>
      </c>
      <c r="B24" s="12">
        <v>19.862995819855751</v>
      </c>
      <c r="C24" s="8">
        <v>11</v>
      </c>
      <c r="D24" s="18">
        <v>0.23847397413309876</v>
      </c>
      <c r="E24" s="18">
        <v>5.5009215903091709E-4</v>
      </c>
      <c r="F24" s="18">
        <v>6.0049991784510038E-4</v>
      </c>
      <c r="G24" s="19">
        <v>0.91605699062347412</v>
      </c>
      <c r="H24" s="18">
        <v>1.9890201449403087E-3</v>
      </c>
      <c r="I24" s="18">
        <v>7.272275750083969E-4</v>
      </c>
      <c r="J24" s="18">
        <v>2.7350726127624512</v>
      </c>
      <c r="K24" s="24">
        <v>1.3581238173285364E-3</v>
      </c>
      <c r="L24" s="18">
        <f t="shared" si="1"/>
        <v>0.68281048876420214</v>
      </c>
      <c r="M24" s="25">
        <f t="shared" si="2"/>
        <v>1.8675361936225463</v>
      </c>
    </row>
    <row r="25" spans="1:13" ht="15.6" x14ac:dyDescent="0.3">
      <c r="A25" s="10">
        <f t="shared" si="0"/>
        <v>1989</v>
      </c>
      <c r="B25" s="12">
        <v>20.768190033833633</v>
      </c>
      <c r="C25" s="8">
        <v>14</v>
      </c>
      <c r="D25" s="18">
        <v>0.2318797285166446</v>
      </c>
      <c r="E25" s="18">
        <v>6.3359935554566419E-4</v>
      </c>
      <c r="F25" s="18">
        <v>6.7968953394176139E-4</v>
      </c>
      <c r="G25" s="19">
        <v>0.93218934535980225</v>
      </c>
      <c r="H25" s="18">
        <v>2.0295614719688117E-3</v>
      </c>
      <c r="I25" s="18">
        <v>7.5830968293240581E-4</v>
      </c>
      <c r="J25" s="18">
        <v>2.6764283180236816</v>
      </c>
      <c r="K25" s="24">
        <v>1.3939355511815453E-3</v>
      </c>
      <c r="L25" s="18">
        <f t="shared" si="1"/>
        <v>0.68681612773686207</v>
      </c>
      <c r="M25" s="25">
        <f t="shared" si="2"/>
        <v>1.8382140998004346</v>
      </c>
    </row>
    <row r="26" spans="1:13" ht="15.6" x14ac:dyDescent="0.3">
      <c r="A26" s="10">
        <f t="shared" si="0"/>
        <v>1990</v>
      </c>
      <c r="B26" s="12">
        <v>23.124396870376177</v>
      </c>
      <c r="C26" s="8">
        <v>13</v>
      </c>
      <c r="D26" s="18">
        <v>0.293636763695452</v>
      </c>
      <c r="E26" s="18">
        <v>7.8668592081633938E-4</v>
      </c>
      <c r="F26" s="18">
        <v>1.4308473875173798E-3</v>
      </c>
      <c r="G26" s="19">
        <v>0.5498042106628418</v>
      </c>
      <c r="H26" s="18">
        <v>1.9528592438988711E-3</v>
      </c>
      <c r="I26" s="18">
        <v>9.3952612608032943E-4</v>
      </c>
      <c r="J26" s="18">
        <v>2.0785577297210693</v>
      </c>
      <c r="K26" s="24">
        <v>1.4461926550127402E-3</v>
      </c>
      <c r="L26" s="18">
        <f t="shared" si="1"/>
        <v>0.740551404066084</v>
      </c>
      <c r="M26" s="25">
        <f t="shared" si="2"/>
        <v>1.5392788075475943</v>
      </c>
    </row>
    <row r="27" spans="1:13" ht="15.6" x14ac:dyDescent="0.3">
      <c r="A27" s="10">
        <f t="shared" si="0"/>
        <v>1991</v>
      </c>
      <c r="B27" s="12">
        <v>24.259814739629945</v>
      </c>
      <c r="C27" s="8">
        <v>13</v>
      </c>
      <c r="D27" s="18">
        <v>0.29282346992867242</v>
      </c>
      <c r="E27" s="18">
        <v>1.0236668390894723E-3</v>
      </c>
      <c r="F27" s="18">
        <v>8.5893663807218247E-4</v>
      </c>
      <c r="G27" s="19">
        <v>1.1917839050292969</v>
      </c>
      <c r="H27" s="18">
        <v>2.0460115804741869E-3</v>
      </c>
      <c r="I27" s="18">
        <v>7.8617131829523848E-4</v>
      </c>
      <c r="J27" s="18">
        <v>2.6025009155273438</v>
      </c>
      <c r="K27" s="24">
        <v>1.4160914140680676E-3</v>
      </c>
      <c r="L27" s="18">
        <f t="shared" si="1"/>
        <v>0.69212287339051715</v>
      </c>
      <c r="M27" s="25">
        <f t="shared" si="2"/>
        <v>1.8012504159255898</v>
      </c>
    </row>
    <row r="28" spans="1:13" ht="15.6" x14ac:dyDescent="0.3">
      <c r="A28" s="10">
        <f t="shared" si="0"/>
        <v>1992</v>
      </c>
      <c r="B28" s="12">
        <v>25.911683283239999</v>
      </c>
      <c r="C28" s="8">
        <v>14</v>
      </c>
      <c r="D28" s="18">
        <v>0.55034682557061065</v>
      </c>
      <c r="E28" s="18">
        <v>7.9931098127344663E-4</v>
      </c>
      <c r="F28" s="18">
        <v>3.9652349807848256E-4</v>
      </c>
      <c r="G28" s="19">
        <v>2.0157973766326904</v>
      </c>
      <c r="H28" s="18">
        <v>2.120989663740103E-3</v>
      </c>
      <c r="I28" s="18">
        <v>7.4048070813284854E-4</v>
      </c>
      <c r="J28" s="18">
        <v>2.8643414974212646</v>
      </c>
      <c r="K28" s="24">
        <v>1.4307351532140758E-3</v>
      </c>
      <c r="L28" s="18">
        <f t="shared" si="1"/>
        <v>0.67456017239195365</v>
      </c>
      <c r="M28" s="25">
        <f t="shared" si="2"/>
        <v>1.932170733821994</v>
      </c>
    </row>
    <row r="29" spans="1:13" ht="15.6" x14ac:dyDescent="0.3">
      <c r="A29" s="10">
        <f t="shared" si="0"/>
        <v>1993</v>
      </c>
      <c r="B29" s="12">
        <v>26.396807906476745</v>
      </c>
      <c r="C29" s="8">
        <v>21</v>
      </c>
      <c r="D29" s="18">
        <v>0.54267663749654749</v>
      </c>
      <c r="E29" s="18">
        <v>7.4693450010667676E-4</v>
      </c>
      <c r="F29" s="18">
        <v>5.589053091638814E-4</v>
      </c>
      <c r="G29" s="19">
        <v>1.3364241123199463</v>
      </c>
      <c r="H29" s="18">
        <v>2.1177684644800429E-3</v>
      </c>
      <c r="I29" s="18">
        <v>8.044716530995372E-4</v>
      </c>
      <c r="J29" s="18">
        <v>2.6324961185455322</v>
      </c>
      <c r="K29" s="24">
        <v>1.4611199833660744E-3</v>
      </c>
      <c r="L29" s="18">
        <f t="shared" si="1"/>
        <v>0.68993377126559985</v>
      </c>
      <c r="M29" s="25">
        <f t="shared" si="2"/>
        <v>1.8162479407901402</v>
      </c>
    </row>
    <row r="30" spans="1:13" ht="15.6" x14ac:dyDescent="0.3">
      <c r="A30" s="10">
        <f t="shared" si="0"/>
        <v>1994</v>
      </c>
      <c r="B30" s="12">
        <v>28.249153721688874</v>
      </c>
      <c r="C30" s="8">
        <v>28</v>
      </c>
      <c r="D30" s="18">
        <v>0.54890280473863751</v>
      </c>
      <c r="E30" s="18">
        <v>6.4385179570949609E-4</v>
      </c>
      <c r="F30" s="18">
        <v>9.1639549388710425E-4</v>
      </c>
      <c r="G30" s="19">
        <v>0.70259159803390503</v>
      </c>
      <c r="H30" s="18">
        <v>2.0433006695900436E-3</v>
      </c>
      <c r="I30" s="18">
        <v>1.0253727382628158E-3</v>
      </c>
      <c r="J30" s="18">
        <v>1.9927394390106201</v>
      </c>
      <c r="K30" s="24">
        <v>1.5343367014709686E-3</v>
      </c>
      <c r="L30" s="18">
        <f t="shared" si="1"/>
        <v>0.75091087880806562</v>
      </c>
      <c r="M30" s="25">
        <f t="shared" si="2"/>
        <v>1.4963697046114552</v>
      </c>
    </row>
    <row r="31" spans="1:13" ht="15.6" x14ac:dyDescent="0.3">
      <c r="A31" s="10">
        <f t="shared" si="0"/>
        <v>1995</v>
      </c>
      <c r="B31" s="12">
        <v>31.304645833710904</v>
      </c>
      <c r="C31" s="8">
        <v>27</v>
      </c>
      <c r="D31" s="18">
        <v>0.53772567562843265</v>
      </c>
      <c r="E31" s="18">
        <v>1.0132595975291901E-3</v>
      </c>
      <c r="F31" s="18">
        <v>6.0775097444219317E-4</v>
      </c>
      <c r="G31" s="19">
        <v>1.6672282218933105</v>
      </c>
      <c r="H31" s="18">
        <v>2.3867560239444357E-3</v>
      </c>
      <c r="I31" s="18">
        <v>8.6386106041975975E-4</v>
      </c>
      <c r="J31" s="18">
        <v>2.7628934383392334</v>
      </c>
      <c r="K31" s="24">
        <v>1.6253085623862548E-3</v>
      </c>
      <c r="L31" s="18">
        <f t="shared" si="1"/>
        <v>0.68096971206140022</v>
      </c>
      <c r="M31" s="25">
        <f t="shared" si="2"/>
        <v>1.881446724310619</v>
      </c>
    </row>
    <row r="32" spans="1:13" ht="15.6" x14ac:dyDescent="0.3">
      <c r="A32" s="10">
        <f t="shared" si="0"/>
        <v>1996</v>
      </c>
      <c r="B32" s="12">
        <v>31.989077334046595</v>
      </c>
      <c r="C32" s="8">
        <v>32</v>
      </c>
      <c r="D32" s="18">
        <v>0.7092072931555824</v>
      </c>
      <c r="E32" s="18">
        <v>1.1694275003236963E-3</v>
      </c>
      <c r="F32" s="18">
        <v>9.2380992535544E-4</v>
      </c>
      <c r="G32" s="19">
        <v>1.2658746242523193</v>
      </c>
      <c r="H32" s="18">
        <v>2.3354862212604959E-3</v>
      </c>
      <c r="I32" s="18">
        <v>8.6547693283475552E-4</v>
      </c>
      <c r="J32" s="18">
        <v>2.6984961032867432</v>
      </c>
      <c r="K32" s="24">
        <v>1.6004816272860371E-3</v>
      </c>
      <c r="L32" s="18">
        <f t="shared" si="1"/>
        <v>0.68528840492248067</v>
      </c>
      <c r="M32" s="25">
        <f t="shared" si="2"/>
        <v>1.8492481619860979</v>
      </c>
    </row>
    <row r="33" spans="1:13" ht="15.6" x14ac:dyDescent="0.3">
      <c r="A33" s="10">
        <f t="shared" si="0"/>
        <v>1997</v>
      </c>
      <c r="B33" s="12">
        <v>31.839965495285192</v>
      </c>
      <c r="C33" s="8">
        <v>32</v>
      </c>
      <c r="D33" s="18">
        <v>0.72464745147619691</v>
      </c>
      <c r="E33" s="18">
        <v>1.0901101698246767E-3</v>
      </c>
      <c r="F33" s="18">
        <v>6.4776167220613782E-4</v>
      </c>
      <c r="G33" s="19">
        <v>1.6828876733779907</v>
      </c>
      <c r="H33" s="18">
        <v>2.3618310955261352E-3</v>
      </c>
      <c r="I33" s="18">
        <v>6.8716405047799676E-4</v>
      </c>
      <c r="J33" s="18">
        <v>3.4370701313018799</v>
      </c>
      <c r="K33" s="24">
        <v>1.5244975587861186E-3</v>
      </c>
      <c r="L33" s="18">
        <f t="shared" si="1"/>
        <v>0.64547272735712402</v>
      </c>
      <c r="M33" s="25">
        <f t="shared" si="2"/>
        <v>2.2185350903116454</v>
      </c>
    </row>
    <row r="34" spans="1:13" ht="15.6" x14ac:dyDescent="0.3">
      <c r="A34" s="10">
        <f t="shared" si="0"/>
        <v>1998</v>
      </c>
      <c r="B34" s="12">
        <v>31.64409201001828</v>
      </c>
      <c r="C34" s="8">
        <v>36</v>
      </c>
      <c r="D34" s="18">
        <v>0.75930104872546544</v>
      </c>
      <c r="E34" s="18">
        <v>1.0095760363037362E-3</v>
      </c>
      <c r="F34" s="18">
        <v>1.0496598067439682E-3</v>
      </c>
      <c r="G34" s="19">
        <v>0.96181261539459229</v>
      </c>
      <c r="H34" s="18">
        <v>2.2008014538563905E-3</v>
      </c>
      <c r="I34" s="18">
        <v>1.0342332314775642E-3</v>
      </c>
      <c r="J34" s="18">
        <v>2.1279547214508057</v>
      </c>
      <c r="K34" s="24">
        <v>1.6175173297276408E-3</v>
      </c>
      <c r="L34" s="18">
        <f t="shared" si="1"/>
        <v>0.73496740330360988</v>
      </c>
      <c r="M34" s="25">
        <f t="shared" si="2"/>
        <v>1.5639773317056964</v>
      </c>
    </row>
    <row r="35" spans="1:13" ht="15.6" x14ac:dyDescent="0.3">
      <c r="A35" s="10">
        <f t="shared" si="0"/>
        <v>1999</v>
      </c>
      <c r="B35" s="12">
        <v>32.856124681413775</v>
      </c>
      <c r="C35" s="8">
        <v>43</v>
      </c>
      <c r="D35" s="18">
        <v>0.46596140620621507</v>
      </c>
      <c r="E35" s="18">
        <v>1.3380023220633957E-3</v>
      </c>
      <c r="F35" s="18">
        <v>1.9846519659249581E-3</v>
      </c>
      <c r="G35" s="19">
        <v>0.67417478561401367</v>
      </c>
      <c r="H35" s="18">
        <v>2.2232197779394583E-3</v>
      </c>
      <c r="I35" s="18">
        <v>1.1587828617416361E-3</v>
      </c>
      <c r="J35" s="18">
        <v>1.9185818433761597</v>
      </c>
      <c r="K35" s="24">
        <v>1.6910012849587943E-3</v>
      </c>
      <c r="L35" s="18">
        <f t="shared" si="1"/>
        <v>0.76060914073284336</v>
      </c>
      <c r="M35" s="25">
        <f t="shared" si="2"/>
        <v>1.4592908997784457</v>
      </c>
    </row>
    <row r="36" spans="1:13" ht="15.6" x14ac:dyDescent="0.3">
      <c r="A36" s="10">
        <f t="shared" si="0"/>
        <v>2000</v>
      </c>
      <c r="B36" s="12">
        <v>33.845331065636039</v>
      </c>
      <c r="C36" s="8">
        <v>49</v>
      </c>
      <c r="D36" s="18">
        <v>0.43626206215875313</v>
      </c>
      <c r="E36" s="18">
        <v>2.1251635451879055E-3</v>
      </c>
      <c r="F36" s="18">
        <v>1.4172185640911627E-3</v>
      </c>
      <c r="G36" s="19">
        <v>1.4995312690734863</v>
      </c>
      <c r="H36" s="18">
        <v>2.8456697462481959E-3</v>
      </c>
      <c r="I36" s="18">
        <v>9.827124712518823E-4</v>
      </c>
      <c r="J36" s="18">
        <v>2.8957297801971436</v>
      </c>
      <c r="K36" s="24">
        <v>1.9141911782167178E-3</v>
      </c>
      <c r="L36" s="18">
        <f t="shared" si="1"/>
        <v>0.67266807075572865</v>
      </c>
      <c r="M36" s="25">
        <f t="shared" si="2"/>
        <v>1.947864949529154</v>
      </c>
    </row>
    <row r="37" spans="1:13" ht="15.6" x14ac:dyDescent="0.3">
      <c r="A37" s="10">
        <f t="shared" si="0"/>
        <v>2001</v>
      </c>
      <c r="B37" s="12">
        <v>33.643518795049978</v>
      </c>
      <c r="C37" s="8">
        <v>49</v>
      </c>
      <c r="D37" s="18">
        <v>0.43633764745606318</v>
      </c>
      <c r="E37" s="18">
        <v>1.4933507791604027E-3</v>
      </c>
      <c r="F37" s="18">
        <v>2.0224405623035617E-3</v>
      </c>
      <c r="G37" s="19">
        <v>0.73839044570922852</v>
      </c>
      <c r="H37" s="18">
        <v>2.4823108744187359E-3</v>
      </c>
      <c r="I37" s="18">
        <v>1.0950985820758045E-3</v>
      </c>
      <c r="J37" s="18">
        <v>2.2667465209960937</v>
      </c>
      <c r="K37" s="24">
        <v>1.7887047506538315E-3</v>
      </c>
      <c r="L37" s="18">
        <f t="shared" si="1"/>
        <v>0.72058047567175854</v>
      </c>
      <c r="M37" s="25">
        <f t="shared" si="2"/>
        <v>1.6333732687912608</v>
      </c>
    </row>
    <row r="38" spans="1:13" ht="15.6" x14ac:dyDescent="0.3">
      <c r="A38" s="10">
        <f t="shared" si="0"/>
        <v>2002</v>
      </c>
      <c r="B38" s="12">
        <v>35.012297196543976</v>
      </c>
      <c r="C38" s="8">
        <v>55</v>
      </c>
      <c r="D38" s="18">
        <v>0.44724851302062285</v>
      </c>
      <c r="E38" s="18">
        <v>1.6791452021935774E-3</v>
      </c>
      <c r="F38" s="18">
        <v>2.4427574570547532E-3</v>
      </c>
      <c r="G38" s="19">
        <v>0.68739742040634155</v>
      </c>
      <c r="H38" s="18">
        <v>2.6318665049802122E-3</v>
      </c>
      <c r="I38" s="18">
        <v>1.2947606545615135E-3</v>
      </c>
      <c r="J38" s="18">
        <v>2.0327050685882568</v>
      </c>
      <c r="K38" s="24">
        <v>1.9633136279870525E-3</v>
      </c>
      <c r="L38" s="18">
        <f t="shared" si="1"/>
        <v>0.74597766424395973</v>
      </c>
      <c r="M38" s="25">
        <f t="shared" si="2"/>
        <v>1.5163525560266213</v>
      </c>
    </row>
    <row r="39" spans="1:13" ht="15.6" x14ac:dyDescent="0.3">
      <c r="A39" s="10">
        <f t="shared" si="0"/>
        <v>2003</v>
      </c>
      <c r="B39" s="12">
        <v>39.258909942244209</v>
      </c>
      <c r="C39" s="8">
        <v>56</v>
      </c>
      <c r="D39" s="18">
        <v>0.46398745564872368</v>
      </c>
      <c r="E39" s="18">
        <v>1.6868214035428064E-3</v>
      </c>
      <c r="F39" s="18">
        <v>1.4179208658270256E-3</v>
      </c>
      <c r="G39" s="19">
        <v>1.1896442174911499</v>
      </c>
      <c r="H39" s="18">
        <v>2.4622093189048313E-3</v>
      </c>
      <c r="I39" s="18">
        <v>1.0303898841136038E-3</v>
      </c>
      <c r="J39" s="18">
        <v>2.3895900249481201</v>
      </c>
      <c r="K39" s="24">
        <v>1.7462996601081402E-3</v>
      </c>
      <c r="L39" s="18">
        <f t="shared" si="1"/>
        <v>0.70924094336743015</v>
      </c>
      <c r="M39" s="25">
        <f t="shared" si="2"/>
        <v>1.6947950353864354</v>
      </c>
    </row>
    <row r="40" spans="1:13" ht="15.6" x14ac:dyDescent="0.3">
      <c r="A40" s="10">
        <f t="shared" si="0"/>
        <v>2004</v>
      </c>
      <c r="B40" s="12">
        <v>44.186036139815975</v>
      </c>
      <c r="C40" s="8">
        <v>63</v>
      </c>
      <c r="D40" s="18">
        <v>0.46339365772850905</v>
      </c>
      <c r="E40" s="18">
        <v>1.6895232122415913E-3</v>
      </c>
      <c r="F40" s="18">
        <v>1.1404286213426052E-3</v>
      </c>
      <c r="G40" s="19">
        <v>1.4814808368682861</v>
      </c>
      <c r="H40" s="18">
        <v>2.7131496272538983E-3</v>
      </c>
      <c r="I40" s="18">
        <v>7.4366429120274952E-4</v>
      </c>
      <c r="J40" s="18">
        <v>3.6483526229858398</v>
      </c>
      <c r="K40" s="24">
        <v>1.7284069705450762E-3</v>
      </c>
      <c r="L40" s="18">
        <f t="shared" si="1"/>
        <v>0.63704815730877151</v>
      </c>
      <c r="M40" s="25">
        <f t="shared" si="2"/>
        <v>2.3241763669325497</v>
      </c>
    </row>
    <row r="41" spans="1:13" ht="15.6" x14ac:dyDescent="0.3">
      <c r="A41" s="10">
        <f t="shared" si="0"/>
        <v>2005</v>
      </c>
      <c r="B41" s="12">
        <v>47.86651643226844</v>
      </c>
      <c r="C41" s="8">
        <v>67</v>
      </c>
      <c r="D41" s="18">
        <v>0.4618330506700179</v>
      </c>
      <c r="E41" s="18">
        <v>1.861956023114489E-3</v>
      </c>
      <c r="F41" s="18">
        <v>2.0003459584971442E-3</v>
      </c>
      <c r="G41" s="19">
        <v>0.93081700801849365</v>
      </c>
      <c r="H41" s="18">
        <v>3.2022843275384782E-3</v>
      </c>
      <c r="I41" s="18">
        <v>1.126449779698365E-3</v>
      </c>
      <c r="J41" s="18">
        <v>2.8428113460540771</v>
      </c>
      <c r="K41" s="24">
        <v>2.1643670087379205E-3</v>
      </c>
      <c r="L41" s="18">
        <f t="shared" si="1"/>
        <v>0.67588221012267802</v>
      </c>
      <c r="M41" s="25">
        <f t="shared" si="2"/>
        <v>1.921405683365204</v>
      </c>
    </row>
    <row r="42" spans="1:13" ht="15.6" x14ac:dyDescent="0.3">
      <c r="A42" s="10">
        <f t="shared" si="0"/>
        <v>2006</v>
      </c>
      <c r="B42" s="12">
        <v>51.852386352444583</v>
      </c>
      <c r="C42" s="8">
        <v>72</v>
      </c>
      <c r="D42" s="18">
        <v>0.47122904181233932</v>
      </c>
      <c r="E42" s="18">
        <v>2.3447993953680463E-3</v>
      </c>
      <c r="F42" s="18">
        <v>1.5918739776403282E-3</v>
      </c>
      <c r="G42" s="19">
        <v>1.4729804992675781</v>
      </c>
      <c r="H42" s="18">
        <v>4.1274021036671509E-3</v>
      </c>
      <c r="I42" s="18">
        <v>9.6188909323917393E-4</v>
      </c>
      <c r="J42" s="18">
        <v>4.2909336090087891</v>
      </c>
      <c r="K42" s="24">
        <v>2.5446454999376276E-3</v>
      </c>
      <c r="L42" s="18">
        <f t="shared" si="1"/>
        <v>0.61652473784338546</v>
      </c>
      <c r="M42" s="25">
        <f t="shared" si="2"/>
        <v>2.6454666320921687</v>
      </c>
    </row>
    <row r="43" spans="1:13" ht="15.6" x14ac:dyDescent="0.3">
      <c r="A43" s="10">
        <f t="shared" si="0"/>
        <v>2007</v>
      </c>
      <c r="B43" s="12">
        <v>58.459392335224514</v>
      </c>
      <c r="C43" s="8">
        <v>72</v>
      </c>
      <c r="D43" s="18">
        <v>0.49032729447377804</v>
      </c>
      <c r="E43" s="18">
        <v>1.9332661265883237E-3</v>
      </c>
      <c r="F43" s="18">
        <v>2.0999005439632313E-3</v>
      </c>
      <c r="G43" s="19">
        <v>0.9206465482711792</v>
      </c>
      <c r="H43" s="18">
        <v>3.2132457887424008E-3</v>
      </c>
      <c r="I43" s="18">
        <v>1.2342577128440781E-3</v>
      </c>
      <c r="J43" s="18">
        <v>2.6033833026885986</v>
      </c>
      <c r="K43" s="24">
        <v>2.2237517949624959E-3</v>
      </c>
      <c r="L43" s="18">
        <f t="shared" si="1"/>
        <v>0.69205779487937247</v>
      </c>
      <c r="M43" s="25">
        <f t="shared" si="2"/>
        <v>1.8016916336202948</v>
      </c>
    </row>
    <row r="44" spans="1:13" ht="15.6" x14ac:dyDescent="0.3">
      <c r="A44" s="10">
        <f t="shared" si="0"/>
        <v>2008</v>
      </c>
      <c r="B44" s="12">
        <v>64.230648434526231</v>
      </c>
      <c r="C44" s="8">
        <v>77</v>
      </c>
      <c r="D44" s="18">
        <v>0.49189237297257193</v>
      </c>
      <c r="E44" s="18">
        <v>1.8966536782785805E-3</v>
      </c>
      <c r="F44" s="18">
        <v>1.3358046218976008E-3</v>
      </c>
      <c r="G44" s="19">
        <v>1.4198585748672485</v>
      </c>
      <c r="H44" s="18">
        <v>3.3929651654757069E-3</v>
      </c>
      <c r="I44" s="18">
        <v>9.0321820266985292E-4</v>
      </c>
      <c r="J44" s="18">
        <v>3.7565288543701172</v>
      </c>
      <c r="K44" s="24">
        <v>2.1480915840996011E-3</v>
      </c>
      <c r="L44" s="18">
        <f t="shared" si="1"/>
        <v>0.63310157320711258</v>
      </c>
      <c r="M44" s="25">
        <f t="shared" si="2"/>
        <v>2.3782642751773442</v>
      </c>
    </row>
    <row r="45" spans="1:13" ht="15.6" x14ac:dyDescent="0.3">
      <c r="A45" s="10">
        <f t="shared" si="0"/>
        <v>2009</v>
      </c>
      <c r="B45" s="12">
        <v>60.908532877043982</v>
      </c>
      <c r="C45" s="8">
        <v>80</v>
      </c>
      <c r="D45" s="18">
        <v>0.50025565629244972</v>
      </c>
      <c r="E45" s="18">
        <v>2.4472052181069752E-3</v>
      </c>
      <c r="F45" s="18">
        <v>2.0016888920125378E-3</v>
      </c>
      <c r="G45" s="19">
        <v>1.2225701808929443</v>
      </c>
      <c r="H45" s="18">
        <v>4.359449946489318E-3</v>
      </c>
      <c r="I45" s="18">
        <v>1.2562378804544965E-3</v>
      </c>
      <c r="J45" s="18">
        <v>3.4702425003051758</v>
      </c>
      <c r="K45" s="24">
        <v>2.8078439329022567E-3</v>
      </c>
      <c r="L45" s="18">
        <f t="shared" si="1"/>
        <v>0.64408215884286601</v>
      </c>
      <c r="M45" s="25">
        <f t="shared" si="2"/>
        <v>2.2351212111884431</v>
      </c>
    </row>
    <row r="46" spans="1:13" ht="15.6" x14ac:dyDescent="0.3">
      <c r="A46" s="10">
        <f t="shared" si="0"/>
        <v>2010</v>
      </c>
      <c r="B46" s="12">
        <v>66.609493691796217</v>
      </c>
      <c r="C46" s="8">
        <v>78</v>
      </c>
      <c r="D46" s="18">
        <v>0.49083214528064739</v>
      </c>
      <c r="E46" s="18">
        <v>2.7948073556601704E-3</v>
      </c>
      <c r="F46" s="18">
        <v>1.5002696887195133E-3</v>
      </c>
      <c r="G46" s="19">
        <v>1.8628699779510498</v>
      </c>
      <c r="H46" s="18">
        <v>3.9116471232109378E-3</v>
      </c>
      <c r="I46" s="18">
        <v>9.7463587569070708E-4</v>
      </c>
      <c r="J46" s="18">
        <v>4.0134444236755371</v>
      </c>
      <c r="K46" s="24">
        <v>2.4431414208405593E-3</v>
      </c>
      <c r="L46" s="18">
        <f t="shared" si="1"/>
        <v>0.62458124260326109</v>
      </c>
      <c r="M46" s="25">
        <f t="shared" si="2"/>
        <v>2.5067222352236405</v>
      </c>
    </row>
    <row r="47" spans="1:13" ht="15.6" x14ac:dyDescent="0.3">
      <c r="A47" s="10">
        <f t="shared" si="0"/>
        <v>2011</v>
      </c>
      <c r="B47" s="12">
        <v>74.132558289521683</v>
      </c>
      <c r="C47" s="8">
        <v>86</v>
      </c>
      <c r="D47" s="18">
        <v>0.49834916898892534</v>
      </c>
      <c r="E47" s="18">
        <v>2.5453462692634999E-3</v>
      </c>
      <c r="F47" s="18">
        <v>1.486206653181535E-3</v>
      </c>
      <c r="G47" s="19">
        <v>1.7126462459564209</v>
      </c>
      <c r="H47" s="18">
        <v>4.6788864256522567E-3</v>
      </c>
      <c r="I47" s="18">
        <v>1.0840138786083842E-3</v>
      </c>
      <c r="J47" s="18">
        <v>4.316260814666748</v>
      </c>
      <c r="K47" s="24">
        <v>2.8814501425079918E-3</v>
      </c>
      <c r="L47" s="18">
        <f t="shared" si="1"/>
        <v>0.61584101009810366</v>
      </c>
      <c r="M47" s="25">
        <f t="shared" si="2"/>
        <v>2.6581303056812224</v>
      </c>
    </row>
    <row r="48" spans="1:13" ht="15.6" x14ac:dyDescent="0.3">
      <c r="A48" s="10">
        <f t="shared" si="0"/>
        <v>2012</v>
      </c>
      <c r="B48" s="12">
        <v>75.694678653470476</v>
      </c>
      <c r="C48" s="8">
        <v>84</v>
      </c>
      <c r="D48" s="18">
        <v>0.45851287281973119</v>
      </c>
      <c r="E48" s="18">
        <v>3.1151313455695475E-3</v>
      </c>
      <c r="F48" s="18">
        <v>1.9685157493115005E-3</v>
      </c>
      <c r="G48" s="19">
        <v>1.5824772119522095</v>
      </c>
      <c r="H48" s="18">
        <v>5.0933245828490032E-3</v>
      </c>
      <c r="I48" s="18">
        <v>1.2698086463477133E-3</v>
      </c>
      <c r="J48" s="18">
        <v>4.0110960006713867</v>
      </c>
      <c r="K48" s="24">
        <v>3.1815665980851628E-3</v>
      </c>
      <c r="L48" s="18">
        <f t="shared" si="1"/>
        <v>0.6246542010691023</v>
      </c>
      <c r="M48" s="25">
        <f t="shared" si="2"/>
        <v>2.5055480660303759</v>
      </c>
    </row>
    <row r="49" spans="1:13" ht="15.6" x14ac:dyDescent="0.3">
      <c r="A49" s="10">
        <f t="shared" si="0"/>
        <v>2013</v>
      </c>
      <c r="B49" s="12">
        <v>77.847735735947325</v>
      </c>
      <c r="C49" s="8">
        <v>80</v>
      </c>
      <c r="D49" s="18">
        <v>0.44957530316342575</v>
      </c>
      <c r="E49" s="18">
        <v>3.1272459839460486E-3</v>
      </c>
      <c r="F49" s="18">
        <v>1.9092748146683023E-3</v>
      </c>
      <c r="G49" s="19">
        <v>1.6379234790802002</v>
      </c>
      <c r="H49" s="18">
        <v>4.9132550477371867E-3</v>
      </c>
      <c r="I49" s="18">
        <v>1.2456576274633513E-3</v>
      </c>
      <c r="J49" s="18">
        <v>3.9443061351776123</v>
      </c>
      <c r="K49" s="24">
        <v>3.079456227205193E-3</v>
      </c>
      <c r="L49" s="18">
        <f t="shared" si="1"/>
        <v>0.626764985185014</v>
      </c>
      <c r="M49" s="25">
        <f t="shared" si="2"/>
        <v>2.4721529891613772</v>
      </c>
    </row>
    <row r="50" spans="1:13" ht="15.6" x14ac:dyDescent="0.3">
      <c r="A50" s="10">
        <f t="shared" si="0"/>
        <v>2014</v>
      </c>
      <c r="B50" s="12">
        <v>79.880495021727384</v>
      </c>
      <c r="C50" s="8">
        <v>82</v>
      </c>
      <c r="D50" s="18">
        <v>0.45058444784930168</v>
      </c>
      <c r="E50" s="18">
        <v>2.6884994935589637E-3</v>
      </c>
      <c r="F50" s="18">
        <v>2.8242211351942239E-3</v>
      </c>
      <c r="G50" s="19">
        <v>0.95194369554519653</v>
      </c>
      <c r="H50" s="18">
        <v>4.6535959937606458E-3</v>
      </c>
      <c r="I50" s="18">
        <v>1.6110106087170546E-3</v>
      </c>
      <c r="J50" s="18">
        <v>2.8886191844940186</v>
      </c>
      <c r="K50" s="24">
        <v>3.132303311868864E-3</v>
      </c>
      <c r="L50" s="18">
        <f t="shared" si="1"/>
        <v>0.67309309103508985</v>
      </c>
      <c r="M50" s="25">
        <f t="shared" si="2"/>
        <v>1.9443095501173062</v>
      </c>
    </row>
    <row r="51" spans="1:13" ht="15.6" x14ac:dyDescent="0.3">
      <c r="A51" s="10">
        <f t="shared" si="0"/>
        <v>2015</v>
      </c>
      <c r="B51" s="12">
        <v>75.520370234824199</v>
      </c>
      <c r="C51" s="8">
        <v>80</v>
      </c>
      <c r="D51" s="18">
        <v>0.42139959167751551</v>
      </c>
      <c r="E51" s="18">
        <v>3.2219047643960281E-3</v>
      </c>
      <c r="F51" s="18">
        <v>2.0387547684561557E-3</v>
      </c>
      <c r="G51" s="19">
        <v>1.5803297758102417</v>
      </c>
      <c r="H51" s="18">
        <v>4.7064522162728649E-3</v>
      </c>
      <c r="I51" s="18">
        <v>1.2372102952673595E-3</v>
      </c>
      <c r="J51" s="18">
        <v>3.804084300994873</v>
      </c>
      <c r="K51" s="24">
        <v>2.9718313196353745E-3</v>
      </c>
      <c r="L51" s="18">
        <f t="shared" si="1"/>
        <v>0.631437690870434</v>
      </c>
      <c r="M51" s="25">
        <f t="shared" si="2"/>
        <v>2.4020421839386374</v>
      </c>
    </row>
    <row r="52" spans="1:13" ht="15.6" x14ac:dyDescent="0.3">
      <c r="A52" s="10">
        <f t="shared" si="0"/>
        <v>2016</v>
      </c>
      <c r="B52" s="12">
        <v>76.722680565258244</v>
      </c>
      <c r="C52" s="8">
        <v>84</v>
      </c>
      <c r="D52" s="18">
        <v>0.42519813512496879</v>
      </c>
      <c r="E52" s="18">
        <v>2.5091286981227283E-3</v>
      </c>
      <c r="F52" s="18">
        <v>2.1895664793398625E-3</v>
      </c>
      <c r="G52" s="19">
        <v>1.1459476947784424</v>
      </c>
      <c r="H52" s="18">
        <v>4.1585698709490854E-3</v>
      </c>
      <c r="I52" s="18">
        <v>1.345550370066966E-3</v>
      </c>
      <c r="J52" s="18">
        <v>3.0906088352203369</v>
      </c>
      <c r="K52" s="24">
        <v>2.7520600871263549E-3</v>
      </c>
      <c r="L52" s="18">
        <f t="shared" si="1"/>
        <v>0.66178041310588076</v>
      </c>
      <c r="M52" s="25">
        <f t="shared" si="2"/>
        <v>2.0453043961404349</v>
      </c>
    </row>
    <row r="53" spans="1:13" ht="15.6" x14ac:dyDescent="0.3">
      <c r="A53" s="10">
        <f t="shared" si="0"/>
        <v>2017</v>
      </c>
      <c r="B53" s="12">
        <v>81.622633513334861</v>
      </c>
      <c r="C53" s="8">
        <v>91</v>
      </c>
      <c r="D53" s="18">
        <v>0.43270435747290309</v>
      </c>
      <c r="E53" s="18">
        <v>2.2948714295928803E-3</v>
      </c>
      <c r="F53" s="18">
        <v>2.8883140054245067E-3</v>
      </c>
      <c r="G53" s="19">
        <v>0.79453670978546143</v>
      </c>
      <c r="H53" s="18">
        <v>3.8563673041692617E-3</v>
      </c>
      <c r="I53" s="18">
        <v>1.6077760691876081E-3</v>
      </c>
      <c r="J53" s="18">
        <v>2.3985724449157715</v>
      </c>
      <c r="K53" s="24">
        <v>2.732071727461538E-3</v>
      </c>
      <c r="L53" s="18">
        <f t="shared" si="1"/>
        <v>0.70845734131906835</v>
      </c>
      <c r="M53" s="25">
        <f t="shared" si="2"/>
        <v>1.6992862251283689</v>
      </c>
    </row>
    <row r="54" spans="1:13" ht="15.6" x14ac:dyDescent="0.3">
      <c r="A54" s="10">
        <f t="shared" si="0"/>
        <v>2018</v>
      </c>
      <c r="B54" s="12">
        <v>86.605534542498646</v>
      </c>
      <c r="C54" s="8">
        <v>92</v>
      </c>
      <c r="D54" s="18">
        <v>0.42939687366904067</v>
      </c>
      <c r="E54" s="18">
        <v>3.2519192254382885E-3</v>
      </c>
      <c r="F54" s="18">
        <v>4.1072802359326966E-3</v>
      </c>
      <c r="G54" s="19">
        <v>0.79174512624740601</v>
      </c>
      <c r="H54" s="18">
        <v>3.963377905910859E-3</v>
      </c>
      <c r="I54" s="18">
        <v>2.0613305703561825E-3</v>
      </c>
      <c r="J54" s="18">
        <v>1.9227279424667358</v>
      </c>
      <c r="K54" s="24">
        <v>3.0123541251423709E-3</v>
      </c>
      <c r="L54" s="18">
        <f t="shared" si="1"/>
        <v>0.76004716094567704</v>
      </c>
      <c r="M54" s="25">
        <f t="shared" si="2"/>
        <v>1.4613639211792502</v>
      </c>
    </row>
    <row r="55" spans="1:13" ht="15.6" x14ac:dyDescent="0.3">
      <c r="A55" s="10">
        <f t="shared" si="0"/>
        <v>2019</v>
      </c>
      <c r="B55" s="12">
        <v>87.783071129903135</v>
      </c>
      <c r="C55" s="8">
        <v>90</v>
      </c>
      <c r="D55" s="18">
        <v>0.41565377962714023</v>
      </c>
      <c r="E55" s="18">
        <v>3.4799568563949348E-3</v>
      </c>
      <c r="F55" s="18">
        <v>3.9600861117295178E-3</v>
      </c>
      <c r="G55" s="19">
        <v>0.87875789403915405</v>
      </c>
      <c r="H55" s="18">
        <v>4.0660832288061987E-3</v>
      </c>
      <c r="I55" s="18">
        <v>1.9515867023641711E-3</v>
      </c>
      <c r="J55" s="18">
        <v>2.0834755897521973</v>
      </c>
      <c r="K55" s="24">
        <v>3.0088349089052902E-3</v>
      </c>
      <c r="L55" s="18">
        <f t="shared" si="1"/>
        <v>0.73998360082478776</v>
      </c>
      <c r="M55" s="25">
        <f t="shared" si="2"/>
        <v>1.5417377589529373</v>
      </c>
    </row>
    <row r="56" spans="1:13" ht="15.6" x14ac:dyDescent="0.3">
      <c r="A56" s="10">
        <f t="shared" si="0"/>
        <v>2020</v>
      </c>
      <c r="B56" s="12">
        <v>85.591908267315318</v>
      </c>
      <c r="C56" s="8">
        <v>95</v>
      </c>
      <c r="D56" s="18">
        <v>0.41405490179923504</v>
      </c>
      <c r="E56" s="18">
        <v>4.0310857892504048E-3</v>
      </c>
      <c r="F56" s="18">
        <v>3.5882132031637404E-3</v>
      </c>
      <c r="G56" s="19">
        <v>1.1234242916107178</v>
      </c>
      <c r="H56" s="18">
        <v>4.1581158634452844E-3</v>
      </c>
      <c r="I56" s="18">
        <v>1.6962313326968279E-3</v>
      </c>
      <c r="J56" s="18">
        <v>2.4513847827911377</v>
      </c>
      <c r="K56" s="24">
        <v>2.9271734908476003E-3</v>
      </c>
      <c r="L56" s="18">
        <f t="shared" si="1"/>
        <v>0.70396631238222307</v>
      </c>
      <c r="M56" s="25">
        <f t="shared" si="2"/>
        <v>1.7256923831218853</v>
      </c>
    </row>
    <row r="57" spans="1:13" ht="15.6" x14ac:dyDescent="0.3">
      <c r="A57" s="10">
        <f t="shared" si="0"/>
        <v>2021</v>
      </c>
      <c r="B57" s="12">
        <v>97.282863292225514</v>
      </c>
      <c r="C57" s="8">
        <v>92</v>
      </c>
      <c r="D57" s="18">
        <v>0.40854180953170005</v>
      </c>
      <c r="E57" s="18">
        <v>6.261702292878495E-3</v>
      </c>
      <c r="F57" s="18">
        <v>4.8843515925968964E-3</v>
      </c>
      <c r="G57" s="19">
        <v>1.2819925546646118</v>
      </c>
      <c r="H57" s="18">
        <v>4.9484995693196039E-3</v>
      </c>
      <c r="I57" s="18">
        <v>2.2168428757693981E-3</v>
      </c>
      <c r="J57" s="18">
        <v>2.2322282791137695</v>
      </c>
      <c r="K57" s="24">
        <v>3.5826713458559077E-3</v>
      </c>
      <c r="L57" s="18">
        <f t="shared" si="1"/>
        <v>0.72399144339998567</v>
      </c>
      <c r="M57" s="25">
        <f t="shared" si="2"/>
        <v>1.6161142429241733</v>
      </c>
    </row>
    <row r="58" spans="1:13" ht="15.6" x14ac:dyDescent="0.3">
      <c r="A58" s="10">
        <f t="shared" si="0"/>
        <v>2022</v>
      </c>
      <c r="B58" s="12">
        <v>100.804782346598</v>
      </c>
      <c r="C58" s="8">
        <v>85</v>
      </c>
      <c r="D58" s="18">
        <v>0.39436344649467769</v>
      </c>
      <c r="E58" s="18">
        <v>8.3849540960062793E-3</v>
      </c>
      <c r="F58" s="18">
        <v>4.9951324548392151E-3</v>
      </c>
      <c r="G58" s="19">
        <v>1.6786249876022339</v>
      </c>
      <c r="H58" s="18">
        <v>5.9417622656105559E-3</v>
      </c>
      <c r="I58" s="18">
        <v>2.2175752119935046E-3</v>
      </c>
      <c r="J58" s="18">
        <v>2.6793961524963379</v>
      </c>
      <c r="K58" s="24">
        <v>4.0796687490279133E-3</v>
      </c>
      <c r="L58" s="18">
        <f t="shared" si="1"/>
        <v>0.68660921905947381</v>
      </c>
      <c r="M58" s="25">
        <f t="shared" si="2"/>
        <v>1.8396980300661221</v>
      </c>
    </row>
    <row r="59" spans="1:13" ht="16.2" thickBot="1" x14ac:dyDescent="0.35">
      <c r="A59" s="13">
        <f t="shared" si="0"/>
        <v>2023</v>
      </c>
      <c r="B59" s="14">
        <v>104.69294711866935</v>
      </c>
      <c r="C59" s="15">
        <v>51</v>
      </c>
      <c r="D59" s="20">
        <v>0.36144697517905483</v>
      </c>
      <c r="E59" s="20">
        <v>6.6462204514040829E-3</v>
      </c>
      <c r="F59" s="20">
        <v>6.4808244960568731E-3</v>
      </c>
      <c r="G59" s="21">
        <v>1.0255208015441895</v>
      </c>
      <c r="H59" s="20">
        <v>5.1386748801652464E-3</v>
      </c>
      <c r="I59" s="20">
        <v>2.6210580740427406E-3</v>
      </c>
      <c r="J59" s="20">
        <v>1.9605345726013184</v>
      </c>
      <c r="K59" s="26">
        <v>3.8798662675490958E-3</v>
      </c>
      <c r="L59" s="20">
        <f>K59/H59</f>
        <v>0.7550324466965167</v>
      </c>
      <c r="M59" s="27">
        <f>K59/I59</f>
        <v>1.4802671890305581</v>
      </c>
    </row>
    <row r="60" spans="1:13" ht="16.2" thickTop="1" x14ac:dyDescent="0.3">
      <c r="B60" s="1"/>
    </row>
    <row r="61" spans="1:13" ht="15.6" x14ac:dyDescent="0.3">
      <c r="B61" s="1"/>
    </row>
    <row r="62" spans="1:13" ht="15.6" x14ac:dyDescent="0.3">
      <c r="B62" s="1"/>
    </row>
    <row r="63" spans="1:13" ht="15.6" x14ac:dyDescent="0.3">
      <c r="B63" s="1"/>
    </row>
    <row r="64" spans="1:13" ht="15.6" x14ac:dyDescent="0.3">
      <c r="B64" s="1"/>
    </row>
    <row r="65" spans="2:2" ht="15.6" x14ac:dyDescent="0.3">
      <c r="B65" s="1"/>
    </row>
    <row r="66" spans="2:2" ht="15.6" x14ac:dyDescent="0.3">
      <c r="B66" s="1"/>
    </row>
    <row r="67" spans="2:2" ht="15.6" x14ac:dyDescent="0.3">
      <c r="B67" s="1"/>
    </row>
    <row r="68" spans="2:2" ht="15.6" x14ac:dyDescent="0.3">
      <c r="B68" s="1"/>
    </row>
    <row r="69" spans="2:2" ht="15.6" x14ac:dyDescent="0.3">
      <c r="B69" s="1"/>
    </row>
    <row r="70" spans="2:2" ht="15.6" x14ac:dyDescent="0.3">
      <c r="B70" s="1"/>
    </row>
    <row r="71" spans="2:2" ht="15.6" x14ac:dyDescent="0.3">
      <c r="B71" s="1"/>
    </row>
    <row r="72" spans="2:2" ht="15.6" x14ac:dyDescent="0.3">
      <c r="B72" s="1"/>
    </row>
    <row r="73" spans="2:2" ht="15.6" x14ac:dyDescent="0.3">
      <c r="B73" s="1"/>
    </row>
    <row r="74" spans="2:2" ht="15.6" x14ac:dyDescent="0.3">
      <c r="B74" s="1"/>
    </row>
    <row r="75" spans="2:2" ht="15.6" x14ac:dyDescent="0.3">
      <c r="B75" s="1"/>
    </row>
    <row r="76" spans="2:2" ht="15.6" x14ac:dyDescent="0.3">
      <c r="B76" s="1"/>
    </row>
    <row r="77" spans="2:2" ht="15.6" x14ac:dyDescent="0.3">
      <c r="B77" s="1"/>
    </row>
    <row r="78" spans="2:2" ht="15.6" x14ac:dyDescent="0.3">
      <c r="B78" s="1"/>
    </row>
    <row r="79" spans="2:2" ht="15.6" x14ac:dyDescent="0.3">
      <c r="B79" s="1"/>
    </row>
    <row r="80" spans="2:2" ht="15.6" x14ac:dyDescent="0.3">
      <c r="B80" s="1"/>
    </row>
    <row r="81" spans="2:2" ht="15.6" x14ac:dyDescent="0.3">
      <c r="B81" s="1"/>
    </row>
    <row r="82" spans="2:2" ht="15.6" x14ac:dyDescent="0.3">
      <c r="B82" s="1"/>
    </row>
    <row r="83" spans="2:2" ht="15.6" x14ac:dyDescent="0.3">
      <c r="B83" s="1"/>
    </row>
    <row r="84" spans="2:2" ht="15.6" x14ac:dyDescent="0.3">
      <c r="B84" s="1"/>
    </row>
    <row r="85" spans="2:2" ht="15.6" x14ac:dyDescent="0.3">
      <c r="B85" s="1"/>
    </row>
    <row r="86" spans="2:2" ht="15.6" x14ac:dyDescent="0.3">
      <c r="B86" s="1"/>
    </row>
    <row r="87" spans="2:2" ht="15.6" x14ac:dyDescent="0.3">
      <c r="B87" s="1"/>
    </row>
    <row r="88" spans="2:2" ht="15.6" x14ac:dyDescent="0.3">
      <c r="B88" s="1"/>
    </row>
    <row r="89" spans="2:2" ht="15.6" x14ac:dyDescent="0.3">
      <c r="B89" s="1"/>
    </row>
    <row r="90" spans="2:2" ht="15.6" x14ac:dyDescent="0.3">
      <c r="B90" s="1"/>
    </row>
    <row r="91" spans="2:2" ht="15.6" x14ac:dyDescent="0.3">
      <c r="B91" s="1"/>
    </row>
    <row r="92" spans="2:2" ht="15.6" x14ac:dyDescent="0.3">
      <c r="B92" s="1"/>
    </row>
    <row r="93" spans="2:2" ht="15.6" x14ac:dyDescent="0.3">
      <c r="B93" s="1"/>
    </row>
    <row r="94" spans="2:2" ht="15.6" x14ac:dyDescent="0.3">
      <c r="B94" s="1"/>
    </row>
    <row r="95" spans="2:2" ht="15.6" x14ac:dyDescent="0.3">
      <c r="B95" s="1"/>
    </row>
    <row r="96" spans="2:2" ht="15.6" x14ac:dyDescent="0.3">
      <c r="B96" s="1"/>
    </row>
    <row r="97" spans="2:2" ht="15.6" x14ac:dyDescent="0.3">
      <c r="B97" s="1"/>
    </row>
    <row r="98" spans="2:2" ht="15.6" x14ac:dyDescent="0.3">
      <c r="B98" s="1"/>
    </row>
    <row r="99" spans="2:2" ht="15.6" x14ac:dyDescent="0.3">
      <c r="B99" s="1"/>
    </row>
    <row r="100" spans="2:2" ht="15.6" x14ac:dyDescent="0.3">
      <c r="B100" s="1"/>
    </row>
    <row r="101" spans="2:2" ht="15.6" x14ac:dyDescent="0.3">
      <c r="B101" s="1"/>
    </row>
    <row r="102" spans="2:2" ht="15.6" x14ac:dyDescent="0.3">
      <c r="B102" s="1"/>
    </row>
    <row r="103" spans="2:2" ht="15.6" x14ac:dyDescent="0.3">
      <c r="B103" s="1"/>
    </row>
    <row r="104" spans="2:2" ht="15.6" x14ac:dyDescent="0.3">
      <c r="B104" s="1"/>
    </row>
    <row r="105" spans="2:2" ht="15.6" x14ac:dyDescent="0.3">
      <c r="B105" s="1"/>
    </row>
    <row r="106" spans="2:2" ht="15.6" x14ac:dyDescent="0.3">
      <c r="B106" s="1"/>
    </row>
    <row r="107" spans="2:2" ht="15.6" x14ac:dyDescent="0.3">
      <c r="B107" s="1"/>
    </row>
  </sheetData>
  <mergeCells count="5">
    <mergeCell ref="A3:M3"/>
    <mergeCell ref="B4:B5"/>
    <mergeCell ref="C4:G4"/>
    <mergeCell ref="H4:J4"/>
    <mergeCell ref="K4:M4"/>
  </mergeCells>
  <pageMargins left="0.7" right="0.7" top="0.75" bottom="0.75" header="0.3" footer="0.3"/>
  <pageSetup paperSize="9" orientation="portrait" horizontalDpi="1200" verticalDpi="120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AT58"/>
  <sheetViews>
    <sheetView workbookViewId="0">
      <pane xSplit="1" ySplit="4" topLeftCell="B5" activePane="bottomRight" state="frozen"/>
      <selection activeCell="A4" sqref="A4"/>
      <selection pane="topRight" activeCell="A4" sqref="A4"/>
      <selection pane="bottomLeft" activeCell="A4" sqref="A4"/>
      <selection pane="bottomRight" activeCell="B28" sqref="B28"/>
    </sheetView>
  </sheetViews>
  <sheetFormatPr baseColWidth="10" defaultColWidth="9.109375" defaultRowHeight="14.4" x14ac:dyDescent="0.3"/>
  <cols>
    <col min="1" max="1" width="9.109375" style="30"/>
    <col min="2" max="2" width="6.5546875" style="30" bestFit="1" customWidth="1"/>
    <col min="3" max="3" width="6" style="30" bestFit="1" customWidth="1"/>
    <col min="4" max="4" width="6.33203125" style="30" bestFit="1" customWidth="1"/>
    <col min="5" max="5" width="5.44140625" style="30" bestFit="1" customWidth="1"/>
    <col min="6" max="6" width="6.5546875" style="30" bestFit="1" customWidth="1"/>
    <col min="7" max="7" width="5.33203125" style="30" bestFit="1" customWidth="1"/>
    <col min="8" max="8" width="6" style="30" bestFit="1" customWidth="1"/>
    <col min="9" max="9" width="5.5546875" style="30" bestFit="1" customWidth="1"/>
    <col min="10" max="10" width="5.33203125" style="30" bestFit="1" customWidth="1"/>
    <col min="11" max="16384" width="9.109375" style="30"/>
  </cols>
  <sheetData>
    <row r="1" spans="1:46" ht="15.6" x14ac:dyDescent="0.3">
      <c r="A1" s="3" t="s">
        <v>86</v>
      </c>
    </row>
    <row r="3" spans="1:46" x14ac:dyDescent="0.3">
      <c r="B3" s="63" t="s">
        <v>44</v>
      </c>
      <c r="C3" s="60"/>
      <c r="D3" s="60"/>
      <c r="E3" s="60"/>
      <c r="F3" s="60"/>
      <c r="G3" s="60"/>
      <c r="H3" s="60"/>
      <c r="I3" s="60"/>
      <c r="J3" s="65"/>
      <c r="K3" s="60" t="s">
        <v>45</v>
      </c>
      <c r="L3" s="60"/>
      <c r="M3" s="60"/>
      <c r="N3" s="60"/>
      <c r="O3" s="60"/>
      <c r="P3" s="60"/>
      <c r="Q3" s="60"/>
      <c r="R3" s="60"/>
      <c r="S3" s="60"/>
      <c r="T3" s="63" t="s">
        <v>31</v>
      </c>
      <c r="U3" s="60"/>
      <c r="V3" s="60"/>
      <c r="W3" s="60"/>
      <c r="X3" s="60"/>
      <c r="Y3" s="60"/>
      <c r="Z3" s="60"/>
      <c r="AA3" s="60"/>
      <c r="AB3" s="65"/>
      <c r="AC3" s="66" t="s">
        <v>32</v>
      </c>
      <c r="AD3" s="60"/>
      <c r="AE3" s="61"/>
      <c r="AF3" s="61"/>
      <c r="AG3" s="61"/>
      <c r="AH3" s="61"/>
      <c r="AI3" s="61"/>
      <c r="AJ3" s="61"/>
      <c r="AK3" s="62"/>
      <c r="AL3" s="63" t="s">
        <v>33</v>
      </c>
      <c r="AM3" s="60"/>
      <c r="AN3" s="61"/>
      <c r="AO3" s="61"/>
      <c r="AP3" s="61"/>
      <c r="AQ3" s="61"/>
      <c r="AR3" s="61"/>
      <c r="AS3" s="61"/>
      <c r="AT3" s="62"/>
    </row>
    <row r="4" spans="1:46" x14ac:dyDescent="0.3">
      <c r="A4" s="31" t="s">
        <v>34</v>
      </c>
      <c r="B4" s="32" t="s">
        <v>35</v>
      </c>
      <c r="C4" s="33" t="s">
        <v>36</v>
      </c>
      <c r="D4" s="33" t="s">
        <v>37</v>
      </c>
      <c r="E4" s="33" t="s">
        <v>38</v>
      </c>
      <c r="F4" s="33" t="s">
        <v>39</v>
      </c>
      <c r="G4" s="33" t="s">
        <v>40</v>
      </c>
      <c r="H4" s="33" t="s">
        <v>41</v>
      </c>
      <c r="I4" s="33" t="s">
        <v>42</v>
      </c>
      <c r="J4" s="34" t="s">
        <v>43</v>
      </c>
      <c r="K4" s="33" t="s">
        <v>35</v>
      </c>
      <c r="L4" s="33" t="s">
        <v>36</v>
      </c>
      <c r="M4" s="33" t="s">
        <v>37</v>
      </c>
      <c r="N4" s="33" t="s">
        <v>38</v>
      </c>
      <c r="O4" s="33" t="s">
        <v>39</v>
      </c>
      <c r="P4" s="33" t="s">
        <v>40</v>
      </c>
      <c r="Q4" s="33" t="s">
        <v>41</v>
      </c>
      <c r="R4" s="33" t="s">
        <v>42</v>
      </c>
      <c r="S4" s="33" t="s">
        <v>43</v>
      </c>
      <c r="T4" s="32" t="s">
        <v>35</v>
      </c>
      <c r="U4" s="33" t="s">
        <v>36</v>
      </c>
      <c r="V4" s="33" t="s">
        <v>37</v>
      </c>
      <c r="W4" s="33" t="s">
        <v>38</v>
      </c>
      <c r="X4" s="33" t="s">
        <v>39</v>
      </c>
      <c r="Y4" s="33" t="s">
        <v>40</v>
      </c>
      <c r="Z4" s="33" t="s">
        <v>41</v>
      </c>
      <c r="AA4" s="33" t="s">
        <v>42</v>
      </c>
      <c r="AB4" s="34" t="s">
        <v>43</v>
      </c>
      <c r="AC4" s="33" t="s">
        <v>35</v>
      </c>
      <c r="AD4" s="33" t="s">
        <v>36</v>
      </c>
      <c r="AE4" s="33" t="s">
        <v>37</v>
      </c>
      <c r="AF4" s="33" t="s">
        <v>38</v>
      </c>
      <c r="AG4" s="33" t="s">
        <v>39</v>
      </c>
      <c r="AH4" s="33" t="s">
        <v>40</v>
      </c>
      <c r="AI4" s="33" t="s">
        <v>41</v>
      </c>
      <c r="AJ4" s="33" t="s">
        <v>42</v>
      </c>
      <c r="AK4" s="34" t="s">
        <v>43</v>
      </c>
      <c r="AL4" s="32" t="s">
        <v>35</v>
      </c>
      <c r="AM4" s="33" t="s">
        <v>36</v>
      </c>
      <c r="AN4" s="33" t="s">
        <v>37</v>
      </c>
      <c r="AO4" s="33" t="s">
        <v>38</v>
      </c>
      <c r="AP4" s="33" t="s">
        <v>39</v>
      </c>
      <c r="AQ4" s="33" t="s">
        <v>40</v>
      </c>
      <c r="AR4" s="33" t="s">
        <v>41</v>
      </c>
      <c r="AS4" s="33" t="s">
        <v>42</v>
      </c>
      <c r="AT4" s="34" t="s">
        <v>43</v>
      </c>
    </row>
    <row r="5" spans="1:46" x14ac:dyDescent="0.3">
      <c r="A5" s="30">
        <v>1970</v>
      </c>
      <c r="B5" s="41">
        <v>3</v>
      </c>
      <c r="C5" s="42">
        <v>2</v>
      </c>
      <c r="D5" s="42">
        <v>1</v>
      </c>
      <c r="E5" s="42"/>
      <c r="F5" s="42"/>
      <c r="G5" s="42"/>
      <c r="H5" s="42"/>
      <c r="I5" s="42"/>
      <c r="J5" s="43"/>
      <c r="K5" s="36">
        <v>7.0712445656369013E-2</v>
      </c>
      <c r="L5" s="36">
        <v>0.1582750226150921</v>
      </c>
      <c r="M5" s="36">
        <v>7.3491622665513665E-2</v>
      </c>
      <c r="N5" s="36">
        <v>0</v>
      </c>
      <c r="O5" s="36">
        <v>0</v>
      </c>
      <c r="P5" s="36">
        <v>0</v>
      </c>
      <c r="Q5" s="36">
        <v>0</v>
      </c>
      <c r="R5" s="36">
        <v>0</v>
      </c>
      <c r="S5" s="36">
        <v>0</v>
      </c>
      <c r="T5" s="35">
        <v>7.9467819270380847E-4</v>
      </c>
      <c r="U5" s="36">
        <v>5.7871168717472314E-5</v>
      </c>
      <c r="V5" s="36">
        <v>2.0454031188735116E-3</v>
      </c>
      <c r="W5" s="36"/>
      <c r="X5" s="36"/>
      <c r="Y5" s="36"/>
      <c r="Z5" s="36"/>
      <c r="AA5" s="36"/>
      <c r="AB5" s="37"/>
      <c r="AC5" s="36">
        <v>2.6375867398646469E-3</v>
      </c>
      <c r="AD5" s="36">
        <v>7.5647045014469374E-4</v>
      </c>
      <c r="AE5" s="36">
        <v>3.4313126814022724E-4</v>
      </c>
      <c r="AF5" s="36">
        <v>6.0916637289087135E-3</v>
      </c>
      <c r="AG5" s="36">
        <v>3.8190884452463832E-2</v>
      </c>
      <c r="AH5" s="36">
        <v>7.2677855107687248E-3</v>
      </c>
      <c r="AI5" s="36">
        <v>2.9105883974746933E-3</v>
      </c>
      <c r="AJ5" s="36">
        <v>2.5248904557121647E-3</v>
      </c>
      <c r="AK5" s="37">
        <v>5.1869462105195632E-3</v>
      </c>
      <c r="AL5" s="35">
        <v>-1.4328416283352011E-10</v>
      </c>
      <c r="AM5" s="36">
        <v>-3.3119988639106301E-3</v>
      </c>
      <c r="AN5" s="36">
        <v>-2.1253971402536453E-4</v>
      </c>
      <c r="AO5" s="36">
        <v>2.3540518571389716E-3</v>
      </c>
      <c r="AP5" s="36">
        <v>2.2367182255194528E-2</v>
      </c>
      <c r="AQ5" s="36">
        <v>3.2246282677551071E-4</v>
      </c>
      <c r="AR5" s="36">
        <v>1.4472816128100006E-3</v>
      </c>
      <c r="AS5" s="36">
        <v>3.4929321309929107E-4</v>
      </c>
      <c r="AT5" s="37">
        <v>2.3147129160227455E-3</v>
      </c>
    </row>
    <row r="6" spans="1:46" x14ac:dyDescent="0.3">
      <c r="A6" s="30">
        <v>1971</v>
      </c>
      <c r="B6" s="41">
        <v>4</v>
      </c>
      <c r="C6" s="42">
        <v>3</v>
      </c>
      <c r="D6" s="42">
        <v>1</v>
      </c>
      <c r="E6" s="42"/>
      <c r="F6" s="42"/>
      <c r="G6" s="42"/>
      <c r="H6" s="42"/>
      <c r="I6" s="42"/>
      <c r="J6" s="43"/>
      <c r="K6" s="36">
        <v>0.13869999850327422</v>
      </c>
      <c r="L6" s="36">
        <v>0.38774579680982396</v>
      </c>
      <c r="M6" s="36">
        <v>7.610525435513793E-2</v>
      </c>
      <c r="N6" s="36">
        <v>0</v>
      </c>
      <c r="O6" s="36">
        <v>0</v>
      </c>
      <c r="P6" s="36">
        <v>0</v>
      </c>
      <c r="Q6" s="36">
        <v>0</v>
      </c>
      <c r="R6" s="36">
        <v>0</v>
      </c>
      <c r="S6" s="36">
        <v>0</v>
      </c>
      <c r="T6" s="35">
        <v>4.439642695858122E-4</v>
      </c>
      <c r="U6" s="36">
        <v>-3.3648690910699089E-5</v>
      </c>
      <c r="V6" s="36">
        <v>2.4308343467572212E-3</v>
      </c>
      <c r="W6" s="36"/>
      <c r="X6" s="36"/>
      <c r="Y6" s="36"/>
      <c r="Z6" s="36"/>
      <c r="AA6" s="36"/>
      <c r="AB6" s="37"/>
      <c r="AC6" s="36">
        <v>2.6146627873668443E-3</v>
      </c>
      <c r="AD6" s="36">
        <v>6.455175337487948E-4</v>
      </c>
      <c r="AE6" s="36">
        <v>3.7726324673121431E-4</v>
      </c>
      <c r="AF6" s="36">
        <v>5.9989743010509591E-3</v>
      </c>
      <c r="AG6" s="36">
        <v>3.8971145734590443E-2</v>
      </c>
      <c r="AH6" s="36">
        <v>7.0355834156861216E-3</v>
      </c>
      <c r="AI6" s="36">
        <v>2.9110242337294957E-3</v>
      </c>
      <c r="AJ6" s="36">
        <v>2.4440270023912652E-3</v>
      </c>
      <c r="AK6" s="37">
        <v>4.992764585348212E-3</v>
      </c>
      <c r="AL6" s="35">
        <v>1.4765525009114066E-11</v>
      </c>
      <c r="AM6" s="36">
        <v>-3.2537978599303011E-3</v>
      </c>
      <c r="AN6" s="36">
        <v>-1.5521728964782252E-4</v>
      </c>
      <c r="AO6" s="36">
        <v>2.293450241059293E-3</v>
      </c>
      <c r="AP6" s="36">
        <v>2.2667999770908172E-2</v>
      </c>
      <c r="AQ6" s="36">
        <v>1.8441125549233954E-4</v>
      </c>
      <c r="AR6" s="36">
        <v>1.4463043334254442E-3</v>
      </c>
      <c r="AS6" s="36">
        <v>2.8017536416308615E-4</v>
      </c>
      <c r="AT6" s="37">
        <v>2.1792423593450412E-3</v>
      </c>
    </row>
    <row r="7" spans="1:46" x14ac:dyDescent="0.3">
      <c r="A7" s="30">
        <v>1972</v>
      </c>
      <c r="B7" s="41">
        <v>4</v>
      </c>
      <c r="C7" s="42">
        <v>3</v>
      </c>
      <c r="D7" s="42">
        <v>1</v>
      </c>
      <c r="E7" s="42"/>
      <c r="F7" s="42"/>
      <c r="G7" s="42"/>
      <c r="H7" s="42"/>
      <c r="I7" s="42"/>
      <c r="J7" s="43"/>
      <c r="K7" s="36">
        <v>0.14173431842949735</v>
      </c>
      <c r="L7" s="36">
        <v>0.38796214853130079</v>
      </c>
      <c r="M7" s="36">
        <v>7.841042634850659E-2</v>
      </c>
      <c r="N7" s="36">
        <v>0</v>
      </c>
      <c r="O7" s="36">
        <v>0</v>
      </c>
      <c r="P7" s="36">
        <v>0</v>
      </c>
      <c r="Q7" s="36">
        <v>0</v>
      </c>
      <c r="R7" s="36">
        <v>0</v>
      </c>
      <c r="S7" s="36">
        <v>0</v>
      </c>
      <c r="T7" s="35">
        <v>3.8288689163348735E-4</v>
      </c>
      <c r="U7" s="36">
        <v>-9.6766780161574206E-5</v>
      </c>
      <c r="V7" s="36">
        <v>2.4728821885171715E-3</v>
      </c>
      <c r="W7" s="36"/>
      <c r="X7" s="36"/>
      <c r="Y7" s="36"/>
      <c r="Z7" s="36"/>
      <c r="AA7" s="36"/>
      <c r="AB7" s="37"/>
      <c r="AC7" s="36">
        <v>2.4855054300810474E-3</v>
      </c>
      <c r="AD7" s="36">
        <v>6.0691914301899588E-4</v>
      </c>
      <c r="AE7" s="36">
        <v>3.8794477210150305E-4</v>
      </c>
      <c r="AF7" s="36">
        <v>5.5210726229358333E-3</v>
      </c>
      <c r="AG7" s="36">
        <v>3.4383518189188507E-2</v>
      </c>
      <c r="AH7" s="36">
        <v>7.036145625999521E-3</v>
      </c>
      <c r="AI7" s="36">
        <v>2.9062842591654173E-3</v>
      </c>
      <c r="AJ7" s="36">
        <v>2.1537021019676704E-3</v>
      </c>
      <c r="AK7" s="37">
        <v>4.7910378406389705E-3</v>
      </c>
      <c r="AL7" s="35">
        <v>4.7486611671631777E-11</v>
      </c>
      <c r="AM7" s="36">
        <v>-3.0003168436916611E-3</v>
      </c>
      <c r="AN7" s="36">
        <v>-9.1946659727753984E-5</v>
      </c>
      <c r="AO7" s="36">
        <v>2.1295188876272429E-3</v>
      </c>
      <c r="AP7" s="36">
        <v>1.9990753909297904E-2</v>
      </c>
      <c r="AQ7" s="36">
        <v>3.0719254819590888E-4</v>
      </c>
      <c r="AR7" s="36">
        <v>1.4614333748240811E-3</v>
      </c>
      <c r="AS7" s="36">
        <v>9.0751406444528776E-5</v>
      </c>
      <c r="AT7" s="37">
        <v>2.0265324484985705E-3</v>
      </c>
    </row>
    <row r="8" spans="1:46" x14ac:dyDescent="0.3">
      <c r="A8" s="30">
        <v>1973</v>
      </c>
      <c r="B8" s="41">
        <v>4</v>
      </c>
      <c r="C8" s="42">
        <v>3</v>
      </c>
      <c r="D8" s="42">
        <v>1</v>
      </c>
      <c r="E8" s="42"/>
      <c r="F8" s="42"/>
      <c r="G8" s="42"/>
      <c r="H8" s="42"/>
      <c r="I8" s="42"/>
      <c r="J8" s="43"/>
      <c r="K8" s="36">
        <v>0.14676527157366023</v>
      </c>
      <c r="L8" s="36">
        <v>0.39613389381405911</v>
      </c>
      <c r="M8" s="36">
        <v>8.0476874481176242E-2</v>
      </c>
      <c r="N8" s="36">
        <v>0</v>
      </c>
      <c r="O8" s="36">
        <v>0</v>
      </c>
      <c r="P8" s="36">
        <v>0</v>
      </c>
      <c r="Q8" s="36">
        <v>0</v>
      </c>
      <c r="R8" s="36">
        <v>0</v>
      </c>
      <c r="S8" s="36">
        <v>0</v>
      </c>
      <c r="T8" s="35">
        <v>3.9270824219459513E-4</v>
      </c>
      <c r="U8" s="36">
        <v>-5.9842314294212069E-5</v>
      </c>
      <c r="V8" s="36">
        <v>2.5901834746644933E-3</v>
      </c>
      <c r="W8" s="36"/>
      <c r="X8" s="36"/>
      <c r="Y8" s="36"/>
      <c r="Z8" s="36"/>
      <c r="AA8" s="36"/>
      <c r="AB8" s="37"/>
      <c r="AC8" s="36">
        <v>2.5125695870048337E-3</v>
      </c>
      <c r="AD8" s="36">
        <v>6.0211944561241266E-4</v>
      </c>
      <c r="AE8" s="36">
        <v>4.0322714759300822E-4</v>
      </c>
      <c r="AF8" s="36">
        <v>4.7615344001383309E-3</v>
      </c>
      <c r="AG8" s="36">
        <v>3.4108647950639406E-2</v>
      </c>
      <c r="AH8" s="36">
        <v>6.8261083879318559E-3</v>
      </c>
      <c r="AI8" s="36">
        <v>2.9101941473331536E-3</v>
      </c>
      <c r="AJ8" s="36">
        <v>1.9699614190448532E-3</v>
      </c>
      <c r="AK8" s="37">
        <v>4.6777927582116715E-3</v>
      </c>
      <c r="AL8" s="35">
        <v>-1.8489602632573274E-10</v>
      </c>
      <c r="AM8" s="36">
        <v>-2.8707434930624119E-3</v>
      </c>
      <c r="AN8" s="36">
        <v>-9.3842310208231417E-5</v>
      </c>
      <c r="AO8" s="36">
        <v>1.797882950735105E-3</v>
      </c>
      <c r="AP8" s="36">
        <v>1.9756186474183448E-2</v>
      </c>
      <c r="AQ8" s="36">
        <v>6.8053423392015831E-5</v>
      </c>
      <c r="AR8" s="36">
        <v>1.4510018632270711E-3</v>
      </c>
      <c r="AS8" s="36">
        <v>-9.1086324815863552E-5</v>
      </c>
      <c r="AT8" s="37">
        <v>1.8656356849564306E-3</v>
      </c>
    </row>
    <row r="9" spans="1:46" x14ac:dyDescent="0.3">
      <c r="A9" s="30">
        <v>1974</v>
      </c>
      <c r="B9" s="41">
        <v>4</v>
      </c>
      <c r="C9" s="42">
        <v>3</v>
      </c>
      <c r="D9" s="42">
        <v>1</v>
      </c>
      <c r="E9" s="42"/>
      <c r="F9" s="42"/>
      <c r="G9" s="42"/>
      <c r="H9" s="42"/>
      <c r="I9" s="42"/>
      <c r="J9" s="43"/>
      <c r="K9" s="36">
        <v>0.14757961368647526</v>
      </c>
      <c r="L9" s="36">
        <v>0.39831959212059342</v>
      </c>
      <c r="M9" s="36">
        <v>8.8892361159080682E-2</v>
      </c>
      <c r="N9" s="36">
        <v>0</v>
      </c>
      <c r="O9" s="36">
        <v>0</v>
      </c>
      <c r="P9" s="36">
        <v>0</v>
      </c>
      <c r="Q9" s="36">
        <v>0</v>
      </c>
      <c r="R9" s="36">
        <v>0</v>
      </c>
      <c r="S9" s="36">
        <v>0</v>
      </c>
      <c r="T9" s="35">
        <v>4.8101807068604176E-4</v>
      </c>
      <c r="U9" s="36">
        <v>-1.6578147146776025E-4</v>
      </c>
      <c r="V9" s="36">
        <v>3.3994603978295054E-3</v>
      </c>
      <c r="W9" s="36"/>
      <c r="X9" s="36"/>
      <c r="Y9" s="36"/>
      <c r="Z9" s="36"/>
      <c r="AA9" s="36"/>
      <c r="AB9" s="37"/>
      <c r="AC9" s="36">
        <v>2.8551115754010341E-3</v>
      </c>
      <c r="AD9" s="36">
        <v>5.607106808254151E-4</v>
      </c>
      <c r="AE9" s="36">
        <v>4.9676587698250314E-4</v>
      </c>
      <c r="AF9" s="36">
        <v>4.6561024836347439E-3</v>
      </c>
      <c r="AG9" s="36">
        <v>3.1290313516687408E-2</v>
      </c>
      <c r="AH9" s="36">
        <v>5.8439045210425342E-3</v>
      </c>
      <c r="AI9" s="36">
        <v>2.918250603474155E-3</v>
      </c>
      <c r="AJ9" s="36">
        <v>1.8949745470710987E-3</v>
      </c>
      <c r="AK9" s="37">
        <v>4.8611432793720074E-3</v>
      </c>
      <c r="AL9" s="35">
        <v>-2.3198284549813635E-10</v>
      </c>
      <c r="AM9" s="36">
        <v>-3.2619038843104257E-3</v>
      </c>
      <c r="AN9" s="36">
        <v>-4.6419078666824598E-5</v>
      </c>
      <c r="AO9" s="36">
        <v>1.6682757642108876E-3</v>
      </c>
      <c r="AP9" s="36">
        <v>1.73367063680889E-2</v>
      </c>
      <c r="AQ9" s="36">
        <v>-8.4244951122222828E-4</v>
      </c>
      <c r="AR9" s="36">
        <v>1.4057766756919109E-3</v>
      </c>
      <c r="AS9" s="36">
        <v>-2.754780655921025E-4</v>
      </c>
      <c r="AT9" s="37">
        <v>1.7618899397424019E-3</v>
      </c>
    </row>
    <row r="10" spans="1:46" x14ac:dyDescent="0.3">
      <c r="A10" s="30">
        <v>1975</v>
      </c>
      <c r="B10" s="41">
        <v>4</v>
      </c>
      <c r="C10" s="42">
        <v>3</v>
      </c>
      <c r="D10" s="42">
        <v>1</v>
      </c>
      <c r="E10" s="42"/>
      <c r="F10" s="42"/>
      <c r="G10" s="42"/>
      <c r="H10" s="42"/>
      <c r="I10" s="42"/>
      <c r="J10" s="43"/>
      <c r="K10" s="36">
        <v>0.14935139221604485</v>
      </c>
      <c r="L10" s="36">
        <v>0.38529477502976944</v>
      </c>
      <c r="M10" s="36">
        <v>8.8392090638604287E-2</v>
      </c>
      <c r="N10" s="36">
        <v>0</v>
      </c>
      <c r="O10" s="36">
        <v>0</v>
      </c>
      <c r="P10" s="36">
        <v>0</v>
      </c>
      <c r="Q10" s="36">
        <v>0</v>
      </c>
      <c r="R10" s="36">
        <v>0</v>
      </c>
      <c r="S10" s="36">
        <v>0</v>
      </c>
      <c r="T10" s="35">
        <v>3.3856991671620153E-4</v>
      </c>
      <c r="U10" s="36">
        <v>-1.8193879002559546E-4</v>
      </c>
      <c r="V10" s="36">
        <v>2.7739385599871544E-3</v>
      </c>
      <c r="W10" s="36"/>
      <c r="X10" s="36"/>
      <c r="Y10" s="36"/>
      <c r="Z10" s="36"/>
      <c r="AA10" s="36"/>
      <c r="AB10" s="37"/>
      <c r="AC10" s="36">
        <v>2.8760707080637713E-3</v>
      </c>
      <c r="AD10" s="36">
        <v>4.4564413811875534E-4</v>
      </c>
      <c r="AE10" s="36">
        <v>4.4149845832073636E-4</v>
      </c>
      <c r="AF10" s="36">
        <v>5.7574346751358071E-3</v>
      </c>
      <c r="AG10" s="36">
        <v>3.1934763926992356E-2</v>
      </c>
      <c r="AH10" s="36">
        <v>5.6351827855657269E-3</v>
      </c>
      <c r="AI10" s="36">
        <v>2.9252832509329709E-3</v>
      </c>
      <c r="AJ10" s="36">
        <v>1.9545462381893525E-3</v>
      </c>
      <c r="AK10" s="37">
        <v>4.5038201556314222E-3</v>
      </c>
      <c r="AL10" s="35">
        <v>3.8123644960556614E-11</v>
      </c>
      <c r="AM10" s="36">
        <v>-3.1824860341923417E-3</v>
      </c>
      <c r="AN10" s="36">
        <v>-6.6551546646138247E-5</v>
      </c>
      <c r="AO10" s="36">
        <v>2.0312544945312884E-3</v>
      </c>
      <c r="AP10" s="36">
        <v>1.7883690294203301E-2</v>
      </c>
      <c r="AQ10" s="36">
        <v>-9.9236464681627993E-4</v>
      </c>
      <c r="AR10" s="36">
        <v>1.4086841331229655E-3</v>
      </c>
      <c r="AS10" s="36">
        <v>-2.4159119068259703E-4</v>
      </c>
      <c r="AT10" s="37">
        <v>1.4705192322995904E-3</v>
      </c>
    </row>
    <row r="11" spans="1:46" x14ac:dyDescent="0.3">
      <c r="A11" s="30">
        <v>1976</v>
      </c>
      <c r="B11" s="41">
        <v>5</v>
      </c>
      <c r="C11" s="42">
        <v>4</v>
      </c>
      <c r="D11" s="42">
        <v>1</v>
      </c>
      <c r="E11" s="42"/>
      <c r="F11" s="42"/>
      <c r="G11" s="42"/>
      <c r="H11" s="42"/>
      <c r="I11" s="42"/>
      <c r="J11" s="43"/>
      <c r="K11" s="36">
        <v>0.14790412359371666</v>
      </c>
      <c r="L11" s="36">
        <v>0.38691858494027348</v>
      </c>
      <c r="M11" s="36">
        <v>9.4477142611323991E-2</v>
      </c>
      <c r="N11" s="36">
        <v>0</v>
      </c>
      <c r="O11" s="36">
        <v>0</v>
      </c>
      <c r="P11" s="36">
        <v>0</v>
      </c>
      <c r="Q11" s="36">
        <v>0</v>
      </c>
      <c r="R11" s="36">
        <v>0</v>
      </c>
      <c r="S11" s="36">
        <v>0</v>
      </c>
      <c r="T11" s="35">
        <v>4.2669773770653775E-4</v>
      </c>
      <c r="U11" s="36">
        <v>-8.830459819448715E-5</v>
      </c>
      <c r="V11" s="36">
        <v>2.5366250294957503E-3</v>
      </c>
      <c r="W11" s="36"/>
      <c r="X11" s="36"/>
      <c r="Y11" s="36"/>
      <c r="Z11" s="36"/>
      <c r="AA11" s="36"/>
      <c r="AB11" s="37"/>
      <c r="AC11" s="36">
        <v>3.0632870638289708E-3</v>
      </c>
      <c r="AD11" s="36">
        <v>4.3475623536391137E-4</v>
      </c>
      <c r="AE11" s="36">
        <v>4.3044145876112636E-4</v>
      </c>
      <c r="AF11" s="36">
        <v>5.4019257955876081E-3</v>
      </c>
      <c r="AG11" s="36">
        <v>3.4095473797017786E-2</v>
      </c>
      <c r="AH11" s="36">
        <v>5.3670533315874876E-3</v>
      </c>
      <c r="AI11" s="36">
        <v>2.9281882733988704E-3</v>
      </c>
      <c r="AJ11" s="36">
        <v>1.7015812048127106E-3</v>
      </c>
      <c r="AK11" s="37">
        <v>4.1991522935362242E-3</v>
      </c>
      <c r="AL11" s="35">
        <v>7.324601235440745E-11</v>
      </c>
      <c r="AM11" s="36">
        <v>-3.4852637928549646E-3</v>
      </c>
      <c r="AN11" s="36">
        <v>-1.0487291957543141E-4</v>
      </c>
      <c r="AO11" s="36">
        <v>1.810666342976174E-3</v>
      </c>
      <c r="AP11" s="36">
        <v>1.9020931575407758E-2</v>
      </c>
      <c r="AQ11" s="36">
        <v>-1.3041662948009905E-3</v>
      </c>
      <c r="AR11" s="36">
        <v>1.3818274121816299E-3</v>
      </c>
      <c r="AS11" s="36">
        <v>-5.2097969533758501E-4</v>
      </c>
      <c r="AT11" s="37">
        <v>1.106488428870554E-3</v>
      </c>
    </row>
    <row r="12" spans="1:46" x14ac:dyDescent="0.3">
      <c r="A12" s="30">
        <v>1977</v>
      </c>
      <c r="B12" s="41">
        <v>6</v>
      </c>
      <c r="C12" s="42">
        <v>4</v>
      </c>
      <c r="D12" s="42">
        <v>1</v>
      </c>
      <c r="E12" s="42"/>
      <c r="F12" s="42">
        <v>1</v>
      </c>
      <c r="G12" s="42"/>
      <c r="H12" s="42"/>
      <c r="I12" s="42"/>
      <c r="J12" s="43"/>
      <c r="K12" s="36">
        <v>0.15000147621629514</v>
      </c>
      <c r="L12" s="36">
        <v>0.3944028320553804</v>
      </c>
      <c r="M12" s="36">
        <v>8.8111692844952585E-2</v>
      </c>
      <c r="N12" s="36">
        <v>0</v>
      </c>
      <c r="O12" s="36">
        <v>3.1721374103852534E-2</v>
      </c>
      <c r="P12" s="36">
        <v>0</v>
      </c>
      <c r="Q12" s="36">
        <v>0</v>
      </c>
      <c r="R12" s="36">
        <v>0</v>
      </c>
      <c r="S12" s="36">
        <v>0</v>
      </c>
      <c r="T12" s="35">
        <v>1.9038074573732067E-4</v>
      </c>
      <c r="U12" s="36">
        <v>-1.9101763653415742E-4</v>
      </c>
      <c r="V12" s="36">
        <v>2.0042215950876988E-3</v>
      </c>
      <c r="W12" s="36"/>
      <c r="X12" s="36">
        <v>-6.675478032795607E-4</v>
      </c>
      <c r="Y12" s="36"/>
      <c r="Z12" s="36"/>
      <c r="AA12" s="36"/>
      <c r="AB12" s="37"/>
      <c r="AC12" s="36">
        <v>3.0267178612843151E-3</v>
      </c>
      <c r="AD12" s="36">
        <v>2.910018330838217E-4</v>
      </c>
      <c r="AE12" s="36">
        <v>3.6869258698899956E-4</v>
      </c>
      <c r="AF12" s="36">
        <v>5.3900838387677293E-3</v>
      </c>
      <c r="AG12" s="36">
        <v>3.4166315972133487E-2</v>
      </c>
      <c r="AH12" s="36">
        <v>4.997064732390288E-3</v>
      </c>
      <c r="AI12" s="36">
        <v>2.9340398877909955E-3</v>
      </c>
      <c r="AJ12" s="36">
        <v>1.5737153939130335E-3</v>
      </c>
      <c r="AK12" s="37">
        <v>4.0739517523492308E-3</v>
      </c>
      <c r="AL12" s="35">
        <v>-1.1629021245935631E-10</v>
      </c>
      <c r="AM12" s="36">
        <v>-3.5894418050075863E-3</v>
      </c>
      <c r="AN12" s="36">
        <v>-1.1304717762167453E-4</v>
      </c>
      <c r="AO12" s="36">
        <v>1.8986578062846256E-3</v>
      </c>
      <c r="AP12" s="36">
        <v>1.9356906458657144E-2</v>
      </c>
      <c r="AQ12" s="36">
        <v>-1.3767421684923471E-3</v>
      </c>
      <c r="AR12" s="36">
        <v>1.4197755300092607E-3</v>
      </c>
      <c r="AS12" s="36">
        <v>-5.4302279150623544E-4</v>
      </c>
      <c r="AT12" s="37">
        <v>1.0846025947534601E-3</v>
      </c>
    </row>
    <row r="13" spans="1:46" x14ac:dyDescent="0.3">
      <c r="A13" s="30">
        <v>1978</v>
      </c>
      <c r="B13" s="41">
        <v>6</v>
      </c>
      <c r="C13" s="42">
        <v>4</v>
      </c>
      <c r="D13" s="42">
        <v>1</v>
      </c>
      <c r="E13" s="42"/>
      <c r="F13" s="42">
        <v>1</v>
      </c>
      <c r="G13" s="42"/>
      <c r="H13" s="42"/>
      <c r="I13" s="42"/>
      <c r="J13" s="43"/>
      <c r="K13" s="36">
        <v>0.15090889631285934</v>
      </c>
      <c r="L13" s="36">
        <v>0.39662514231746121</v>
      </c>
      <c r="M13" s="36">
        <v>8.1050300665718028E-2</v>
      </c>
      <c r="N13" s="36">
        <v>0</v>
      </c>
      <c r="O13" s="36">
        <v>3.5065225466257746E-2</v>
      </c>
      <c r="P13" s="36">
        <v>0</v>
      </c>
      <c r="Q13" s="36">
        <v>0</v>
      </c>
      <c r="R13" s="36">
        <v>0</v>
      </c>
      <c r="S13" s="36">
        <v>0</v>
      </c>
      <c r="T13" s="35">
        <v>-1.6662797704550454E-4</v>
      </c>
      <c r="U13" s="36">
        <v>-2.812734252037887E-4</v>
      </c>
      <c r="V13" s="36">
        <v>5.0306607685157538E-4</v>
      </c>
      <c r="W13" s="36"/>
      <c r="X13" s="36">
        <v>-7.2585535506498205E-4</v>
      </c>
      <c r="Y13" s="36"/>
      <c r="Z13" s="36"/>
      <c r="AA13" s="36"/>
      <c r="AB13" s="37"/>
      <c r="AC13" s="36">
        <v>2.8714833049145187E-3</v>
      </c>
      <c r="AD13" s="36">
        <v>2.3876283228881472E-4</v>
      </c>
      <c r="AE13" s="36">
        <v>2.3440094688638704E-4</v>
      </c>
      <c r="AF13" s="36">
        <v>5.4135184840741436E-3</v>
      </c>
      <c r="AG13" s="36">
        <v>3.586434799875636E-2</v>
      </c>
      <c r="AH13" s="36">
        <v>4.9417405114885009E-3</v>
      </c>
      <c r="AI13" s="36">
        <v>2.9376190551856341E-3</v>
      </c>
      <c r="AJ13" s="36">
        <v>1.3671729326327662E-3</v>
      </c>
      <c r="AK13" s="37">
        <v>4.0686585488184969E-3</v>
      </c>
      <c r="AL13" s="35">
        <v>-1.0830621490747652E-10</v>
      </c>
      <c r="AM13" s="36">
        <v>-3.2102924084358789E-3</v>
      </c>
      <c r="AN13" s="36">
        <v>-3.1247100779121091E-4</v>
      </c>
      <c r="AO13" s="36">
        <v>2.0274533253157785E-3</v>
      </c>
      <c r="AP13" s="36">
        <v>2.0695662899943918E-2</v>
      </c>
      <c r="AQ13" s="36">
        <v>-1.3441462260937668E-3</v>
      </c>
      <c r="AR13" s="36">
        <v>1.458623470263978E-3</v>
      </c>
      <c r="AS13" s="36">
        <v>-6.1532766309337452E-4</v>
      </c>
      <c r="AT13" s="37">
        <v>1.1834692025746176E-3</v>
      </c>
    </row>
    <row r="14" spans="1:46" x14ac:dyDescent="0.3">
      <c r="A14" s="30">
        <v>1979</v>
      </c>
      <c r="B14" s="41">
        <v>6</v>
      </c>
      <c r="C14" s="42">
        <v>4</v>
      </c>
      <c r="D14" s="42">
        <v>1</v>
      </c>
      <c r="E14" s="42"/>
      <c r="F14" s="42">
        <v>1</v>
      </c>
      <c r="G14" s="42"/>
      <c r="H14" s="42"/>
      <c r="I14" s="42"/>
      <c r="J14" s="43"/>
      <c r="K14" s="36">
        <v>0.15484479632795464</v>
      </c>
      <c r="L14" s="36">
        <v>0.39410040386531603</v>
      </c>
      <c r="M14" s="36">
        <v>8.0651332654576954E-2</v>
      </c>
      <c r="N14" s="36">
        <v>0</v>
      </c>
      <c r="O14" s="36">
        <v>3.3311252996951736E-2</v>
      </c>
      <c r="P14" s="36">
        <v>0</v>
      </c>
      <c r="Q14" s="36">
        <v>0</v>
      </c>
      <c r="R14" s="36">
        <v>0</v>
      </c>
      <c r="S14" s="36">
        <v>0</v>
      </c>
      <c r="T14" s="35">
        <v>-6.2274571258224393E-5</v>
      </c>
      <c r="U14" s="36">
        <v>-3.8371679776018483E-4</v>
      </c>
      <c r="V14" s="36">
        <v>1.8926263828273231E-3</v>
      </c>
      <c r="W14" s="36"/>
      <c r="X14" s="36">
        <v>-6.7270160812851754E-4</v>
      </c>
      <c r="Y14" s="36"/>
      <c r="Z14" s="36"/>
      <c r="AA14" s="36"/>
      <c r="AB14" s="37"/>
      <c r="AC14" s="36">
        <v>2.8701275521721653E-3</v>
      </c>
      <c r="AD14" s="36">
        <v>9.7985545202521439E-5</v>
      </c>
      <c r="AE14" s="36">
        <v>3.4953218792625193E-4</v>
      </c>
      <c r="AF14" s="36">
        <v>5.1043405297952326E-3</v>
      </c>
      <c r="AG14" s="36">
        <v>3.2879532043173711E-2</v>
      </c>
      <c r="AH14" s="36">
        <v>4.6769989496469929E-3</v>
      </c>
      <c r="AI14" s="36">
        <v>2.9400358023891366E-3</v>
      </c>
      <c r="AJ14" s="36">
        <v>1.5977720098089912E-3</v>
      </c>
      <c r="AK14" s="37">
        <v>4.1866357465665006E-3</v>
      </c>
      <c r="AL14" s="35">
        <v>3.3176283860266165E-11</v>
      </c>
      <c r="AM14" s="36">
        <v>-3.2823077397979763E-3</v>
      </c>
      <c r="AN14" s="36">
        <v>-7.0774953179853756E-5</v>
      </c>
      <c r="AO14" s="36">
        <v>1.8098668706331765E-3</v>
      </c>
      <c r="AP14" s="36">
        <v>1.8654212179636781E-2</v>
      </c>
      <c r="AQ14" s="36">
        <v>-1.5002480140666481E-3</v>
      </c>
      <c r="AR14" s="36">
        <v>1.4550258202691527E-3</v>
      </c>
      <c r="AS14" s="36">
        <v>-4.3579916654236861E-4</v>
      </c>
      <c r="AT14" s="37">
        <v>1.279653626822195E-3</v>
      </c>
    </row>
    <row r="15" spans="1:46" x14ac:dyDescent="0.3">
      <c r="A15" s="30">
        <v>1980</v>
      </c>
      <c r="B15" s="41">
        <v>6</v>
      </c>
      <c r="C15" s="42">
        <v>4</v>
      </c>
      <c r="D15" s="42">
        <v>1</v>
      </c>
      <c r="E15" s="42"/>
      <c r="F15" s="42">
        <v>1</v>
      </c>
      <c r="G15" s="42"/>
      <c r="H15" s="42"/>
      <c r="I15" s="42"/>
      <c r="J15" s="43"/>
      <c r="K15" s="36">
        <v>0.15437205124638259</v>
      </c>
      <c r="L15" s="36">
        <v>0.3896135791127282</v>
      </c>
      <c r="M15" s="36">
        <v>8.2904510800513614E-2</v>
      </c>
      <c r="N15" s="36">
        <v>0</v>
      </c>
      <c r="O15" s="36">
        <v>3.3992553776343103E-2</v>
      </c>
      <c r="P15" s="36">
        <v>0</v>
      </c>
      <c r="Q15" s="36">
        <v>0</v>
      </c>
      <c r="R15" s="36">
        <v>0</v>
      </c>
      <c r="S15" s="36">
        <v>0</v>
      </c>
      <c r="T15" s="35">
        <v>-5.4169892531935571E-4</v>
      </c>
      <c r="U15" s="36">
        <v>-8.9416372952577281E-4</v>
      </c>
      <c r="V15" s="36">
        <v>1.5354722094295798E-3</v>
      </c>
      <c r="W15" s="36"/>
      <c r="X15" s="36">
        <v>-5.5179731994524817E-4</v>
      </c>
      <c r="Y15" s="36"/>
      <c r="Z15" s="36"/>
      <c r="AA15" s="36"/>
      <c r="AB15" s="37"/>
      <c r="AC15" s="36">
        <v>3.0877769282310627E-3</v>
      </c>
      <c r="AD15" s="36">
        <v>7.8425035697145634E-5</v>
      </c>
      <c r="AE15" s="36">
        <v>3.2250668783021332E-4</v>
      </c>
      <c r="AF15" s="36">
        <v>5.2339941125479177E-3</v>
      </c>
      <c r="AG15" s="36">
        <v>3.5453917517605023E-2</v>
      </c>
      <c r="AH15" s="36">
        <v>4.3611877460349975E-3</v>
      </c>
      <c r="AI15" s="36">
        <v>2.9495297335471204E-3</v>
      </c>
      <c r="AJ15" s="36">
        <v>1.7982764956897262E-3</v>
      </c>
      <c r="AK15" s="37">
        <v>3.5940274152312253E-3</v>
      </c>
      <c r="AL15" s="35">
        <v>7.6971519809978976E-11</v>
      </c>
      <c r="AM15" s="36">
        <v>-3.5361363740140355E-3</v>
      </c>
      <c r="AN15" s="36">
        <v>-4.4940960807481157E-5</v>
      </c>
      <c r="AO15" s="36">
        <v>2.0297803215468596E-3</v>
      </c>
      <c r="AP15" s="36">
        <v>1.9696508126177383E-2</v>
      </c>
      <c r="AQ15" s="36">
        <v>-1.5077373154743058E-3</v>
      </c>
      <c r="AR15" s="36">
        <v>1.4128475352273276E-3</v>
      </c>
      <c r="AS15" s="36">
        <v>-4.2132428619213894E-4</v>
      </c>
      <c r="AT15" s="37">
        <v>7.2434879946924925E-4</v>
      </c>
    </row>
    <row r="16" spans="1:46" x14ac:dyDescent="0.3">
      <c r="A16" s="30">
        <v>1981</v>
      </c>
      <c r="B16" s="41">
        <v>5</v>
      </c>
      <c r="C16" s="42">
        <v>4</v>
      </c>
      <c r="D16" s="42"/>
      <c r="E16" s="42"/>
      <c r="F16" s="42">
        <v>1</v>
      </c>
      <c r="G16" s="42"/>
      <c r="H16" s="42"/>
      <c r="I16" s="42"/>
      <c r="J16" s="43"/>
      <c r="K16" s="36">
        <v>0.11168692688443019</v>
      </c>
      <c r="L16" s="36">
        <v>0.37453852521598924</v>
      </c>
      <c r="M16" s="36">
        <v>0</v>
      </c>
      <c r="N16" s="36">
        <v>0</v>
      </c>
      <c r="O16" s="36">
        <v>2.6184830885387658E-2</v>
      </c>
      <c r="P16" s="36">
        <v>0</v>
      </c>
      <c r="Q16" s="36">
        <v>0</v>
      </c>
      <c r="R16" s="36">
        <v>0</v>
      </c>
      <c r="S16" s="36">
        <v>0</v>
      </c>
      <c r="T16" s="35">
        <v>-4.6803279138496018E-4</v>
      </c>
      <c r="U16" s="36">
        <v>-4.6546583160193779E-4</v>
      </c>
      <c r="V16" s="36"/>
      <c r="W16" s="36"/>
      <c r="X16" s="36">
        <v>-6.6818684611878981E-4</v>
      </c>
      <c r="Y16" s="36"/>
      <c r="Z16" s="36"/>
      <c r="AA16" s="36"/>
      <c r="AB16" s="37"/>
      <c r="AC16" s="36">
        <v>3.2469240873163824E-3</v>
      </c>
      <c r="AD16" s="36">
        <v>2.9148216944584405E-4</v>
      </c>
      <c r="AE16" s="36">
        <v>3.1654807616470718E-4</v>
      </c>
      <c r="AF16" s="36">
        <v>5.4143334553612725E-3</v>
      </c>
      <c r="AG16" s="36">
        <v>3.5470866103563113E-2</v>
      </c>
      <c r="AH16" s="36">
        <v>4.7327485606527423E-3</v>
      </c>
      <c r="AI16" s="36">
        <v>2.9525449933059606E-3</v>
      </c>
      <c r="AJ16" s="36">
        <v>1.5934318180829523E-3</v>
      </c>
      <c r="AK16" s="37">
        <v>3.1714934419320492E-3</v>
      </c>
      <c r="AL16" s="35">
        <v>7.2312515609659697E-11</v>
      </c>
      <c r="AM16" s="36">
        <v>-3.6531914635162051E-3</v>
      </c>
      <c r="AN16" s="36">
        <v>-8.8631752669462806E-5</v>
      </c>
      <c r="AO16" s="36">
        <v>1.9010007963884156E-3</v>
      </c>
      <c r="AP16" s="36">
        <v>1.9095136800519427E-2</v>
      </c>
      <c r="AQ16" s="36">
        <v>-1.886412148804793E-3</v>
      </c>
      <c r="AR16" s="36">
        <v>1.3183690637485026E-3</v>
      </c>
      <c r="AS16" s="36">
        <v>-8.4015556907032784E-4</v>
      </c>
      <c r="AT16" s="37">
        <v>1.1562375516986287E-4</v>
      </c>
    </row>
    <row r="17" spans="1:46" x14ac:dyDescent="0.3">
      <c r="A17" s="30">
        <v>1982</v>
      </c>
      <c r="B17" s="41">
        <v>5</v>
      </c>
      <c r="C17" s="42">
        <v>4</v>
      </c>
      <c r="D17" s="42"/>
      <c r="E17" s="42"/>
      <c r="F17" s="42">
        <v>1</v>
      </c>
      <c r="G17" s="42"/>
      <c r="H17" s="42"/>
      <c r="I17" s="42"/>
      <c r="J17" s="43"/>
      <c r="K17" s="36">
        <v>0.11060373033290848</v>
      </c>
      <c r="L17" s="36">
        <v>0.37606471083875131</v>
      </c>
      <c r="M17" s="36">
        <v>0</v>
      </c>
      <c r="N17" s="36">
        <v>0</v>
      </c>
      <c r="O17" s="36">
        <v>2.7068582439458189E-2</v>
      </c>
      <c r="P17" s="36">
        <v>0</v>
      </c>
      <c r="Q17" s="36">
        <v>0</v>
      </c>
      <c r="R17" s="36">
        <v>0</v>
      </c>
      <c r="S17" s="36">
        <v>0</v>
      </c>
      <c r="T17" s="35">
        <v>-4.6100949910068549E-4</v>
      </c>
      <c r="U17" s="36">
        <v>-4.6104399148317525E-4</v>
      </c>
      <c r="V17" s="36"/>
      <c r="W17" s="36"/>
      <c r="X17" s="36">
        <v>-4.5840860820423832E-4</v>
      </c>
      <c r="Y17" s="36"/>
      <c r="Z17" s="36"/>
      <c r="AA17" s="36"/>
      <c r="AB17" s="37"/>
      <c r="AC17" s="36">
        <v>3.2880584166695374E-3</v>
      </c>
      <c r="AD17" s="36">
        <v>2.0195439188475727E-4</v>
      </c>
      <c r="AE17" s="36">
        <v>3.1457218366882196E-4</v>
      </c>
      <c r="AF17" s="36">
        <v>5.7991920682201326E-3</v>
      </c>
      <c r="AG17" s="36">
        <v>3.7234928756487803E-2</v>
      </c>
      <c r="AH17" s="36">
        <v>5.0489550213566863E-3</v>
      </c>
      <c r="AI17" s="36">
        <v>2.9563208997925548E-3</v>
      </c>
      <c r="AJ17" s="36">
        <v>1.7051675115338954E-3</v>
      </c>
      <c r="AK17" s="37">
        <v>2.9906413261921038E-3</v>
      </c>
      <c r="AL17" s="35">
        <v>-1.5985768717768935E-10</v>
      </c>
      <c r="AM17" s="36">
        <v>-4.0193341841989966E-3</v>
      </c>
      <c r="AN17" s="36">
        <v>-7.5336545871923155E-5</v>
      </c>
      <c r="AO17" s="36">
        <v>1.9984185784132059E-3</v>
      </c>
      <c r="AP17" s="36">
        <v>2.0435945632810835E-2</v>
      </c>
      <c r="AQ17" s="36">
        <v>-1.487552724169082E-3</v>
      </c>
      <c r="AR17" s="36">
        <v>1.3431054731208678E-3</v>
      </c>
      <c r="AS17" s="36">
        <v>-6.9450362332067596E-4</v>
      </c>
      <c r="AT17" s="37">
        <v>4.844812288894521E-5</v>
      </c>
    </row>
    <row r="18" spans="1:46" x14ac:dyDescent="0.3">
      <c r="A18" s="30">
        <v>1983</v>
      </c>
      <c r="B18" s="41">
        <v>6</v>
      </c>
      <c r="C18" s="42">
        <v>5</v>
      </c>
      <c r="D18" s="42"/>
      <c r="E18" s="42"/>
      <c r="F18" s="42">
        <v>1</v>
      </c>
      <c r="G18" s="42"/>
      <c r="H18" s="42"/>
      <c r="I18" s="42"/>
      <c r="J18" s="43"/>
      <c r="K18" s="36">
        <v>0.1162378084126008</v>
      </c>
      <c r="L18" s="36">
        <v>0.416861272004524</v>
      </c>
      <c r="M18" s="36">
        <v>0</v>
      </c>
      <c r="N18" s="36">
        <v>0</v>
      </c>
      <c r="O18" s="36">
        <v>2.4090546803622336E-2</v>
      </c>
      <c r="P18" s="36">
        <v>0</v>
      </c>
      <c r="Q18" s="36">
        <v>0</v>
      </c>
      <c r="R18" s="36">
        <v>0</v>
      </c>
      <c r="S18" s="36">
        <v>0</v>
      </c>
      <c r="T18" s="35">
        <v>-4.2221476504302309E-4</v>
      </c>
      <c r="U18" s="36">
        <v>-4.2461211158820552E-4</v>
      </c>
      <c r="V18" s="36"/>
      <c r="W18" s="36"/>
      <c r="X18" s="36">
        <v>-2.0618660198930372E-4</v>
      </c>
      <c r="Y18" s="36"/>
      <c r="Z18" s="36"/>
      <c r="AA18" s="36"/>
      <c r="AB18" s="37"/>
      <c r="AC18" s="36">
        <v>3.2359031256797535E-3</v>
      </c>
      <c r="AD18" s="36">
        <v>9.4960119541420354E-5</v>
      </c>
      <c r="AE18" s="36">
        <v>3.1338316993905114E-4</v>
      </c>
      <c r="AF18" s="36">
        <v>6.2972871802821663E-3</v>
      </c>
      <c r="AG18" s="36">
        <v>3.761666342611733E-2</v>
      </c>
      <c r="AH18" s="36">
        <v>4.8896401466777054E-3</v>
      </c>
      <c r="AI18" s="36">
        <v>2.9573978089229343E-3</v>
      </c>
      <c r="AJ18" s="36">
        <v>1.6504091798854646E-3</v>
      </c>
      <c r="AK18" s="37">
        <v>2.965594075455197E-3</v>
      </c>
      <c r="AL18" s="35">
        <v>2.8225987362436129E-10</v>
      </c>
      <c r="AM18" s="36">
        <v>-4.2605579946644523E-3</v>
      </c>
      <c r="AN18" s="36">
        <v>-6.429856092949983E-5</v>
      </c>
      <c r="AO18" s="36">
        <v>2.1695749934560254E-3</v>
      </c>
      <c r="AP18" s="36">
        <v>2.0845347722454079E-2</v>
      </c>
      <c r="AQ18" s="36">
        <v>-1.4072750329199215E-3</v>
      </c>
      <c r="AR18" s="36">
        <v>1.3580881628996043E-3</v>
      </c>
      <c r="AS18" s="36">
        <v>-7.0422513914571887E-4</v>
      </c>
      <c r="AT18" s="37">
        <v>1.4873971607347623E-4</v>
      </c>
    </row>
    <row r="19" spans="1:46" x14ac:dyDescent="0.3">
      <c r="A19" s="30">
        <v>1984</v>
      </c>
      <c r="B19" s="41">
        <v>5</v>
      </c>
      <c r="C19" s="42">
        <v>4</v>
      </c>
      <c r="D19" s="42"/>
      <c r="E19" s="42"/>
      <c r="F19" s="42">
        <v>1</v>
      </c>
      <c r="G19" s="42"/>
      <c r="H19" s="42"/>
      <c r="I19" s="42"/>
      <c r="J19" s="43"/>
      <c r="K19" s="36">
        <v>0.1001840389848173</v>
      </c>
      <c r="L19" s="36">
        <v>0.38540710465879013</v>
      </c>
      <c r="M19" s="36">
        <v>0</v>
      </c>
      <c r="N19" s="36">
        <v>0</v>
      </c>
      <c r="O19" s="36">
        <v>2.1765453261101061E-2</v>
      </c>
      <c r="P19" s="36">
        <v>0</v>
      </c>
      <c r="Q19" s="36">
        <v>0</v>
      </c>
      <c r="R19" s="36">
        <v>0</v>
      </c>
      <c r="S19" s="36">
        <v>0</v>
      </c>
      <c r="T19" s="35">
        <v>-2.5915634004640501E-4</v>
      </c>
      <c r="U19" s="36">
        <v>-2.6047196462154558E-4</v>
      </c>
      <c r="V19" s="36"/>
      <c r="W19" s="36"/>
      <c r="X19" s="36">
        <v>-1.440514519857637E-4</v>
      </c>
      <c r="Y19" s="36"/>
      <c r="Z19" s="36"/>
      <c r="AA19" s="36"/>
      <c r="AB19" s="37"/>
      <c r="AC19" s="36">
        <v>3.2644520761961992E-3</v>
      </c>
      <c r="AD19" s="36">
        <v>1.6028446103350433E-4</v>
      </c>
      <c r="AE19" s="36">
        <v>3.061948683921514E-4</v>
      </c>
      <c r="AF19" s="36">
        <v>6.0465308341899364E-3</v>
      </c>
      <c r="AG19" s="36">
        <v>3.9150261341856028E-2</v>
      </c>
      <c r="AH19" s="36">
        <v>4.8698885947247202E-3</v>
      </c>
      <c r="AI19" s="36">
        <v>2.9571701952558695E-3</v>
      </c>
      <c r="AJ19" s="36">
        <v>1.6269372892655739E-3</v>
      </c>
      <c r="AK19" s="37">
        <v>2.9781764560705831E-3</v>
      </c>
      <c r="AL19" s="35">
        <v>-1.7878110469674514E-11</v>
      </c>
      <c r="AM19" s="36">
        <v>-4.4534202665420632E-3</v>
      </c>
      <c r="AN19" s="36">
        <v>-7.3573256514743198E-5</v>
      </c>
      <c r="AO19" s="36">
        <v>1.8882707168433423E-3</v>
      </c>
      <c r="AP19" s="36">
        <v>2.1547524682054356E-2</v>
      </c>
      <c r="AQ19" s="36">
        <v>-1.4226604770727364E-3</v>
      </c>
      <c r="AR19" s="36">
        <v>1.327848948307127E-3</v>
      </c>
      <c r="AS19" s="36">
        <v>-8.0493279602333195E-4</v>
      </c>
      <c r="AT19" s="37">
        <v>6.6202076435638256E-5</v>
      </c>
    </row>
    <row r="20" spans="1:46" x14ac:dyDescent="0.3">
      <c r="A20" s="30">
        <v>1985</v>
      </c>
      <c r="B20" s="41">
        <v>6</v>
      </c>
      <c r="C20" s="42">
        <v>4</v>
      </c>
      <c r="D20" s="42"/>
      <c r="E20" s="42"/>
      <c r="F20" s="42">
        <v>1</v>
      </c>
      <c r="G20" s="42">
        <v>1</v>
      </c>
      <c r="H20" s="42"/>
      <c r="I20" s="42"/>
      <c r="J20" s="43"/>
      <c r="K20" s="36">
        <v>9.8774947546284284E-2</v>
      </c>
      <c r="L20" s="36">
        <v>0.37925711020738834</v>
      </c>
      <c r="M20" s="36">
        <v>0</v>
      </c>
      <c r="N20" s="36">
        <v>0</v>
      </c>
      <c r="O20" s="36">
        <v>2.1823268269850093E-2</v>
      </c>
      <c r="P20" s="36">
        <v>8.7413804603613584E-3</v>
      </c>
      <c r="Q20" s="36">
        <v>0</v>
      </c>
      <c r="R20" s="36">
        <v>0</v>
      </c>
      <c r="S20" s="36">
        <v>0</v>
      </c>
      <c r="T20" s="35">
        <v>-3.4675428883725913E-4</v>
      </c>
      <c r="U20" s="36">
        <v>-4.1905847041260284E-4</v>
      </c>
      <c r="V20" s="36"/>
      <c r="W20" s="36"/>
      <c r="X20" s="36">
        <v>1.1837697319140986E-4</v>
      </c>
      <c r="Y20" s="36">
        <v>2.4225711667738611E-2</v>
      </c>
      <c r="Z20" s="36"/>
      <c r="AA20" s="36"/>
      <c r="AB20" s="37"/>
      <c r="AC20" s="36">
        <v>3.2519335430140407E-3</v>
      </c>
      <c r="AD20" s="36">
        <v>1.7939134084354972E-4</v>
      </c>
      <c r="AE20" s="36">
        <v>3.0362006663538406E-4</v>
      </c>
      <c r="AF20" s="36">
        <v>6.3542989450505356E-3</v>
      </c>
      <c r="AG20" s="36">
        <v>4.0173649111530381E-2</v>
      </c>
      <c r="AH20" s="36">
        <v>5.5190656708552369E-3</v>
      </c>
      <c r="AI20" s="36">
        <v>2.9630975285018886E-3</v>
      </c>
      <c r="AJ20" s="36">
        <v>1.5318637489407372E-3</v>
      </c>
      <c r="AK20" s="37">
        <v>2.9440120475693562E-3</v>
      </c>
      <c r="AL20" s="35">
        <v>-1.3988603976915848E-10</v>
      </c>
      <c r="AM20" s="36">
        <v>-4.4619491468619833E-3</v>
      </c>
      <c r="AN20" s="36">
        <v>-6.415307834269959E-5</v>
      </c>
      <c r="AO20" s="36">
        <v>2.145817866921361E-3</v>
      </c>
      <c r="AP20" s="36">
        <v>2.2136710707527082E-2</v>
      </c>
      <c r="AQ20" s="36">
        <v>-1.1834729623540214E-3</v>
      </c>
      <c r="AR20" s="36">
        <v>1.3264943374576791E-3</v>
      </c>
      <c r="AS20" s="36">
        <v>-9.108886262417208E-4</v>
      </c>
      <c r="AT20" s="37">
        <v>3.678797473463243E-5</v>
      </c>
    </row>
    <row r="21" spans="1:46" x14ac:dyDescent="0.3">
      <c r="A21" s="30">
        <v>1986</v>
      </c>
      <c r="B21" s="41">
        <v>8</v>
      </c>
      <c r="C21" s="42">
        <v>4</v>
      </c>
      <c r="D21" s="42"/>
      <c r="E21" s="42">
        <v>1</v>
      </c>
      <c r="F21" s="42">
        <v>1</v>
      </c>
      <c r="G21" s="42">
        <v>2</v>
      </c>
      <c r="H21" s="42"/>
      <c r="I21" s="42"/>
      <c r="J21" s="43"/>
      <c r="K21" s="36">
        <v>0.1221264715793323</v>
      </c>
      <c r="L21" s="36">
        <v>0.39909896867944122</v>
      </c>
      <c r="M21" s="36">
        <v>0</v>
      </c>
      <c r="N21" s="36">
        <v>1.9205425771212566E-4</v>
      </c>
      <c r="O21" s="36">
        <v>2.7219390423129729E-2</v>
      </c>
      <c r="P21" s="36">
        <v>4.9679490593760527E-2</v>
      </c>
      <c r="Q21" s="36">
        <v>0</v>
      </c>
      <c r="R21" s="36">
        <v>0</v>
      </c>
      <c r="S21" s="36">
        <v>0</v>
      </c>
      <c r="T21" s="35">
        <v>-4.9428350675452385E-4</v>
      </c>
      <c r="U21" s="36">
        <v>-5.6814211786322666E-4</v>
      </c>
      <c r="V21" s="36"/>
      <c r="W21" s="36">
        <v>9.4182592419808225E-2</v>
      </c>
      <c r="X21" s="36">
        <v>-9.9364874495550985E-5</v>
      </c>
      <c r="Y21" s="36">
        <v>6.3951129259742301E-3</v>
      </c>
      <c r="Z21" s="36"/>
      <c r="AA21" s="36"/>
      <c r="AB21" s="37"/>
      <c r="AC21" s="36">
        <v>2.9042815035537671E-3</v>
      </c>
      <c r="AD21" s="36">
        <v>1.5302312278099608E-4</v>
      </c>
      <c r="AE21" s="36">
        <v>3.0254088721287924E-4</v>
      </c>
      <c r="AF21" s="36">
        <v>5.522346000194996E-3</v>
      </c>
      <c r="AG21" s="36">
        <v>4.1146025519979437E-2</v>
      </c>
      <c r="AH21" s="36">
        <v>7.31380294505016E-3</v>
      </c>
      <c r="AI21" s="36">
        <v>2.9684053670843598E-3</v>
      </c>
      <c r="AJ21" s="36">
        <v>9.9187417215885923E-4</v>
      </c>
      <c r="AK21" s="37">
        <v>2.8243567667436639E-3</v>
      </c>
      <c r="AL21" s="35">
        <v>9.2714548019209238E-12</v>
      </c>
      <c r="AM21" s="36">
        <v>-3.5815391012282661E-3</v>
      </c>
      <c r="AN21" s="36">
        <v>-3.6687289161533107E-5</v>
      </c>
      <c r="AO21" s="36">
        <v>1.9033254045569391E-3</v>
      </c>
      <c r="AP21" s="36">
        <v>2.3540723371474642E-2</v>
      </c>
      <c r="AQ21" s="36">
        <v>4.8873805652319515E-4</v>
      </c>
      <c r="AR21" s="36">
        <v>1.4113927911011198E-3</v>
      </c>
      <c r="AS21" s="36">
        <v>-1.1452983242447169E-3</v>
      </c>
      <c r="AT21" s="37">
        <v>2.622411991065511E-4</v>
      </c>
    </row>
    <row r="22" spans="1:46" x14ac:dyDescent="0.3">
      <c r="A22" s="30">
        <v>1987</v>
      </c>
      <c r="B22" s="41">
        <v>9</v>
      </c>
      <c r="C22" s="42">
        <v>6</v>
      </c>
      <c r="D22" s="42"/>
      <c r="E22" s="42">
        <v>1</v>
      </c>
      <c r="F22" s="42">
        <v>1</v>
      </c>
      <c r="G22" s="42">
        <v>1</v>
      </c>
      <c r="H22" s="42"/>
      <c r="I22" s="42"/>
      <c r="J22" s="43"/>
      <c r="K22" s="36">
        <v>0.18679412074481586</v>
      </c>
      <c r="L22" s="36">
        <v>0.56579363197663191</v>
      </c>
      <c r="M22" s="36">
        <v>0</v>
      </c>
      <c r="N22" s="36">
        <v>2.0947579321521103E-4</v>
      </c>
      <c r="O22" s="36">
        <v>3.3035253643576346E-2</v>
      </c>
      <c r="P22" s="36">
        <v>2.053067970336727E-2</v>
      </c>
      <c r="Q22" s="36">
        <v>0</v>
      </c>
      <c r="R22" s="36">
        <v>0</v>
      </c>
      <c r="S22" s="36">
        <v>0</v>
      </c>
      <c r="T22" s="35">
        <v>-4.6895928380428568E-5</v>
      </c>
      <c r="U22" s="36">
        <v>-8.5096086427659896E-5</v>
      </c>
      <c r="V22" s="36"/>
      <c r="W22" s="36">
        <v>3.6368449807732295E-2</v>
      </c>
      <c r="X22" s="36">
        <v>-2.7784234923217209E-4</v>
      </c>
      <c r="Y22" s="36">
        <v>1.9091510931518226E-2</v>
      </c>
      <c r="Z22" s="36"/>
      <c r="AA22" s="36"/>
      <c r="AB22" s="37"/>
      <c r="AC22" s="36">
        <v>2.71887417945308E-3</v>
      </c>
      <c r="AD22" s="36">
        <v>3.7499203549731536E-4</v>
      </c>
      <c r="AE22" s="36">
        <v>3.0627701783900998E-4</v>
      </c>
      <c r="AF22" s="36">
        <v>4.821383673764371E-3</v>
      </c>
      <c r="AG22" s="36">
        <v>4.652041957978887E-2</v>
      </c>
      <c r="AH22" s="36">
        <v>7.9243511084512355E-3</v>
      </c>
      <c r="AI22" s="36">
        <v>2.9676701662959977E-3</v>
      </c>
      <c r="AJ22" s="36">
        <v>9.1087550140440986E-4</v>
      </c>
      <c r="AK22" s="37">
        <v>2.757346555784003E-3</v>
      </c>
      <c r="AL22" s="35">
        <v>5.3397410394692954E-11</v>
      </c>
      <c r="AM22" s="36">
        <v>-2.7732533905292351E-3</v>
      </c>
      <c r="AN22" s="36">
        <v>-4.9113368649615794E-5</v>
      </c>
      <c r="AO22" s="36">
        <v>1.4938190765837896E-3</v>
      </c>
      <c r="AP22" s="36">
        <v>2.6391942965996534E-2</v>
      </c>
      <c r="AQ22" s="36">
        <v>8.9677448901090342E-4</v>
      </c>
      <c r="AR22" s="36">
        <v>1.4004243991583862E-3</v>
      </c>
      <c r="AS22" s="36">
        <v>-1.2395594354555357E-3</v>
      </c>
      <c r="AT22" s="37">
        <v>2.5310777991651833E-4</v>
      </c>
    </row>
    <row r="23" spans="1:46" x14ac:dyDescent="0.3">
      <c r="A23" s="30">
        <v>1988</v>
      </c>
      <c r="B23" s="41">
        <v>11</v>
      </c>
      <c r="C23" s="42">
        <v>7</v>
      </c>
      <c r="D23" s="42"/>
      <c r="E23" s="42">
        <v>2</v>
      </c>
      <c r="F23" s="42">
        <v>1</v>
      </c>
      <c r="G23" s="42">
        <v>1</v>
      </c>
      <c r="H23" s="42"/>
      <c r="I23" s="42"/>
      <c r="J23" s="43"/>
      <c r="K23" s="36">
        <v>0.23847397413309876</v>
      </c>
      <c r="L23" s="36">
        <v>0.72807723369354038</v>
      </c>
      <c r="M23" s="36">
        <v>0</v>
      </c>
      <c r="N23" s="36">
        <v>4.0676780895185899E-4</v>
      </c>
      <c r="O23" s="36">
        <v>3.6629113958142563E-2</v>
      </c>
      <c r="P23" s="36">
        <v>2.04646005416276E-2</v>
      </c>
      <c r="Q23" s="36">
        <v>0</v>
      </c>
      <c r="R23" s="36">
        <v>0</v>
      </c>
      <c r="S23" s="36">
        <v>0</v>
      </c>
      <c r="T23" s="35">
        <v>-5.0407758101451989E-5</v>
      </c>
      <c r="U23" s="36">
        <v>-8.4427991667876704E-5</v>
      </c>
      <c r="V23" s="36"/>
      <c r="W23" s="36">
        <v>4.1431112126849919E-2</v>
      </c>
      <c r="X23" s="36">
        <v>-2.161613889197827E-4</v>
      </c>
      <c r="Y23" s="36">
        <v>2.1031157988673822E-2</v>
      </c>
      <c r="Z23" s="36"/>
      <c r="AA23" s="36"/>
      <c r="AB23" s="37"/>
      <c r="AC23" s="36">
        <v>2.7766689978758414E-3</v>
      </c>
      <c r="AD23" s="36">
        <v>4.376810517196664E-4</v>
      </c>
      <c r="AE23" s="36">
        <v>3.0867717840635028E-4</v>
      </c>
      <c r="AF23" s="36">
        <v>5.8878116998660754E-3</v>
      </c>
      <c r="AG23" s="36">
        <v>4.8434551748073304E-2</v>
      </c>
      <c r="AH23" s="36">
        <v>8.4611884740382823E-3</v>
      </c>
      <c r="AI23" s="36">
        <v>2.9782309871121799E-3</v>
      </c>
      <c r="AJ23" s="36">
        <v>9.2351398624301872E-4</v>
      </c>
      <c r="AK23" s="37">
        <v>2.6186225872765157E-3</v>
      </c>
      <c r="AL23" s="35">
        <v>5.6604306274405402E-11</v>
      </c>
      <c r="AM23" s="36">
        <v>-2.7354912967056015E-3</v>
      </c>
      <c r="AN23" s="36">
        <v>-7.2104144429071648E-5</v>
      </c>
      <c r="AO23" s="36">
        <v>2.2456109799715725E-3</v>
      </c>
      <c r="AP23" s="36">
        <v>2.741720397796826E-2</v>
      </c>
      <c r="AQ23" s="36">
        <v>1.1380128637576729E-3</v>
      </c>
      <c r="AR23" s="36">
        <v>1.3895709527546342E-3</v>
      </c>
      <c r="AS23" s="36">
        <v>-1.2763375000063748E-3</v>
      </c>
      <c r="AT23" s="37">
        <v>1.0650016489885102E-4</v>
      </c>
    </row>
    <row r="24" spans="1:46" x14ac:dyDescent="0.3">
      <c r="A24" s="30">
        <v>1989</v>
      </c>
      <c r="B24" s="41">
        <v>14</v>
      </c>
      <c r="C24" s="42">
        <v>7</v>
      </c>
      <c r="D24" s="42">
        <v>1</v>
      </c>
      <c r="E24" s="42">
        <v>3</v>
      </c>
      <c r="F24" s="42">
        <v>1</v>
      </c>
      <c r="G24" s="42">
        <v>2</v>
      </c>
      <c r="H24" s="42"/>
      <c r="I24" s="42"/>
      <c r="J24" s="43"/>
      <c r="K24" s="36">
        <v>0.2318797285166446</v>
      </c>
      <c r="L24" s="36">
        <v>0.72367375826537828</v>
      </c>
      <c r="M24" s="36">
        <v>1.7989564583040512E-4</v>
      </c>
      <c r="N24" s="36">
        <v>5.8033359476840915E-4</v>
      </c>
      <c r="O24" s="36">
        <v>3.6507577403527502E-2</v>
      </c>
      <c r="P24" s="36">
        <v>5.310408903983347E-2</v>
      </c>
      <c r="Q24" s="36">
        <v>0</v>
      </c>
      <c r="R24" s="36">
        <v>0</v>
      </c>
      <c r="S24" s="36">
        <v>0</v>
      </c>
      <c r="T24" s="35">
        <v>-4.6090177456358169E-5</v>
      </c>
      <c r="U24" s="36">
        <v>-9.7519235577086619E-5</v>
      </c>
      <c r="V24" s="36">
        <v>5.8655883779021693E-2</v>
      </c>
      <c r="W24" s="36">
        <v>3.748481569747137E-2</v>
      </c>
      <c r="X24" s="36">
        <v>-1.0540567162095136E-4</v>
      </c>
      <c r="Y24" s="36">
        <v>8.2841253891046806E-3</v>
      </c>
      <c r="Z24" s="36"/>
      <c r="AA24" s="36"/>
      <c r="AB24" s="37"/>
      <c r="AC24" s="36">
        <v>2.7180589426470036E-3</v>
      </c>
      <c r="AD24" s="36">
        <v>4.0933311076725464E-4</v>
      </c>
      <c r="AE24" s="36">
        <v>3.0893327910349667E-4</v>
      </c>
      <c r="AF24" s="36">
        <v>6.0552707389921285E-3</v>
      </c>
      <c r="AG24" s="36">
        <v>4.5744670817307875E-2</v>
      </c>
      <c r="AH24" s="36">
        <v>8.8368921704644349E-3</v>
      </c>
      <c r="AI24" s="36">
        <v>2.9705050917573335E-3</v>
      </c>
      <c r="AJ24" s="36">
        <v>1.1013149150241436E-3</v>
      </c>
      <c r="AK24" s="37">
        <v>2.7987370575164859E-3</v>
      </c>
      <c r="AL24" s="35">
        <v>1.5323712070240651E-10</v>
      </c>
      <c r="AM24" s="36">
        <v>-2.8711026291063846E-3</v>
      </c>
      <c r="AN24" s="36">
        <v>-6.084994261102189E-5</v>
      </c>
      <c r="AO24" s="36">
        <v>2.4752791280800426E-3</v>
      </c>
      <c r="AP24" s="36">
        <v>2.6058310189446942E-2</v>
      </c>
      <c r="AQ24" s="36">
        <v>1.0464312493365842E-3</v>
      </c>
      <c r="AR24" s="36">
        <v>1.4254142385441849E-3</v>
      </c>
      <c r="AS24" s="36">
        <v>-1.0309363788426676E-3</v>
      </c>
      <c r="AT24" s="37">
        <v>3.6221057614536602E-4</v>
      </c>
    </row>
    <row r="25" spans="1:46" x14ac:dyDescent="0.3">
      <c r="A25" s="30">
        <v>1990</v>
      </c>
      <c r="B25" s="41">
        <v>13</v>
      </c>
      <c r="C25" s="42">
        <v>7</v>
      </c>
      <c r="D25" s="42">
        <v>2</v>
      </c>
      <c r="E25" s="42">
        <v>1</v>
      </c>
      <c r="F25" s="42"/>
      <c r="G25" s="42">
        <v>3</v>
      </c>
      <c r="H25" s="42"/>
      <c r="I25" s="42"/>
      <c r="J25" s="43"/>
      <c r="K25" s="36">
        <v>0.293636763695452</v>
      </c>
      <c r="L25" s="36">
        <v>0.79590746016359026</v>
      </c>
      <c r="M25" s="36">
        <v>4.6302469920961181E-2</v>
      </c>
      <c r="N25" s="36">
        <v>3.7920082419600219E-4</v>
      </c>
      <c r="O25" s="36">
        <v>0</v>
      </c>
      <c r="P25" s="36">
        <v>6.2232398676384491E-2</v>
      </c>
      <c r="Q25" s="36">
        <v>0</v>
      </c>
      <c r="R25" s="36">
        <v>0</v>
      </c>
      <c r="S25" s="36">
        <v>0</v>
      </c>
      <c r="T25" s="35">
        <v>-6.4416145567411333E-4</v>
      </c>
      <c r="U25" s="36">
        <v>-6.9710224610341923E-4</v>
      </c>
      <c r="V25" s="36">
        <v>-3.2147062943001806E-4</v>
      </c>
      <c r="W25" s="36">
        <v>4.5140529001453013E-3</v>
      </c>
      <c r="X25" s="36"/>
      <c r="Y25" s="36">
        <v>8.8506418692664481E-3</v>
      </c>
      <c r="Z25" s="36"/>
      <c r="AA25" s="36"/>
      <c r="AB25" s="37"/>
      <c r="AC25" s="36">
        <v>1.9107265560350227E-3</v>
      </c>
      <c r="AD25" s="36">
        <v>-1.6411610811530329E-4</v>
      </c>
      <c r="AE25" s="36">
        <v>-7.095387379646525E-4</v>
      </c>
      <c r="AF25" s="36">
        <v>6.5196195610016661E-3</v>
      </c>
      <c r="AG25" s="36">
        <v>3.7285239091361999E-2</v>
      </c>
      <c r="AH25" s="36">
        <v>7.2253885104296683E-3</v>
      </c>
      <c r="AI25" s="36">
        <v>2.9761399952882702E-3</v>
      </c>
      <c r="AJ25" s="36">
        <v>9.8639344482121688E-4</v>
      </c>
      <c r="AK25" s="37">
        <v>3.2568605755494339E-3</v>
      </c>
      <c r="AL25" s="35">
        <v>-1.0939436527913273E-10</v>
      </c>
      <c r="AM25" s="36">
        <v>-2.0983215644451978E-3</v>
      </c>
      <c r="AN25" s="36">
        <v>-1.7201212291383528E-3</v>
      </c>
      <c r="AO25" s="36">
        <v>3.9945933912753067E-3</v>
      </c>
      <c r="AP25" s="36">
        <v>2.5198970600752518E-2</v>
      </c>
      <c r="AQ25" s="36">
        <v>2.8287787040503793E-3</v>
      </c>
      <c r="AR25" s="36">
        <v>1.889991553479247E-3</v>
      </c>
      <c r="AS25" s="36">
        <v>-1.4624640775125978E-4</v>
      </c>
      <c r="AT25" s="37">
        <v>1.6721900029076037E-3</v>
      </c>
    </row>
    <row r="26" spans="1:46" x14ac:dyDescent="0.3">
      <c r="A26" s="30">
        <v>1991</v>
      </c>
      <c r="B26" s="41">
        <v>13</v>
      </c>
      <c r="C26" s="42">
        <v>7</v>
      </c>
      <c r="D26" s="42">
        <v>2</v>
      </c>
      <c r="E26" s="42"/>
      <c r="F26" s="42">
        <v>1</v>
      </c>
      <c r="G26" s="42">
        <v>3</v>
      </c>
      <c r="H26" s="42"/>
      <c r="I26" s="42"/>
      <c r="J26" s="43"/>
      <c r="K26" s="36">
        <v>0.29282346992867242</v>
      </c>
      <c r="L26" s="36">
        <v>0.80371995498345217</v>
      </c>
      <c r="M26" s="36">
        <v>4.5815928086197749E-2</v>
      </c>
      <c r="N26" s="36">
        <v>0</v>
      </c>
      <c r="O26" s="36">
        <v>4.0862296399993503E-2</v>
      </c>
      <c r="P26" s="36">
        <v>5.8939817366081525E-2</v>
      </c>
      <c r="Q26" s="36">
        <v>0</v>
      </c>
      <c r="R26" s="36">
        <v>0</v>
      </c>
      <c r="S26" s="36">
        <v>0</v>
      </c>
      <c r="T26" s="35">
        <v>1.6473016891452915E-4</v>
      </c>
      <c r="U26" s="36">
        <v>1.531431095760209E-4</v>
      </c>
      <c r="V26" s="36">
        <v>-1.9953776527909312E-4</v>
      </c>
      <c r="W26" s="36"/>
      <c r="X26" s="36">
        <v>-1.4760016505545361E-4</v>
      </c>
      <c r="Y26" s="36">
        <v>8.590813955715983E-3</v>
      </c>
      <c r="Z26" s="36"/>
      <c r="AA26" s="36"/>
      <c r="AB26" s="37"/>
      <c r="AC26" s="36">
        <v>1.4540352317654439E-3</v>
      </c>
      <c r="AD26" s="36">
        <v>3.5556094243934297E-4</v>
      </c>
      <c r="AE26" s="36">
        <v>-3.7990689380883701E-4</v>
      </c>
      <c r="AF26" s="36">
        <v>7.4174777950948368E-3</v>
      </c>
      <c r="AG26" s="36">
        <v>1.6331762024645646E-2</v>
      </c>
      <c r="AH26" s="36">
        <v>6.8725738253567004E-3</v>
      </c>
      <c r="AI26" s="36">
        <v>2.9859822995793981E-3</v>
      </c>
      <c r="AJ26" s="36">
        <v>9.1093689866447128E-4</v>
      </c>
      <c r="AK26" s="37">
        <v>3.4673473786440085E-3</v>
      </c>
      <c r="AL26" s="35">
        <v>3.4185619466100744E-11</v>
      </c>
      <c r="AM26" s="36">
        <v>-1.2212121394786176E-3</v>
      </c>
      <c r="AN26" s="36">
        <v>-1.095133122810581E-3</v>
      </c>
      <c r="AO26" s="36">
        <v>4.7063161519910364E-3</v>
      </c>
      <c r="AP26" s="36">
        <v>1.078114883675608E-2</v>
      </c>
      <c r="AQ26" s="36">
        <v>2.6273957105081547E-3</v>
      </c>
      <c r="AR26" s="36">
        <v>1.9247086577037027E-3</v>
      </c>
      <c r="AS26" s="36">
        <v>-1.7296960476783263E-4</v>
      </c>
      <c r="AT26" s="37">
        <v>1.8090799450596548E-3</v>
      </c>
    </row>
    <row r="27" spans="1:46" x14ac:dyDescent="0.3">
      <c r="A27" s="30">
        <v>1992</v>
      </c>
      <c r="B27" s="41">
        <v>14</v>
      </c>
      <c r="C27" s="42">
        <v>8</v>
      </c>
      <c r="D27" s="42">
        <v>2</v>
      </c>
      <c r="E27" s="42">
        <v>1</v>
      </c>
      <c r="F27" s="42"/>
      <c r="G27" s="42">
        <v>3</v>
      </c>
      <c r="H27" s="42"/>
      <c r="I27" s="42"/>
      <c r="J27" s="43"/>
      <c r="K27" s="36">
        <v>0.55034682557061065</v>
      </c>
      <c r="L27" s="36">
        <v>0.82316841949074648</v>
      </c>
      <c r="M27" s="36">
        <v>0.8702041026092443</v>
      </c>
      <c r="N27" s="36">
        <v>0.17178061865278887</v>
      </c>
      <c r="O27" s="36">
        <v>0</v>
      </c>
      <c r="P27" s="36">
        <v>6.6764934912601576E-2</v>
      </c>
      <c r="Q27" s="36">
        <v>0</v>
      </c>
      <c r="R27" s="36">
        <v>0</v>
      </c>
      <c r="S27" s="36">
        <v>0</v>
      </c>
      <c r="T27" s="35">
        <v>4.0278747986878001E-4</v>
      </c>
      <c r="U27" s="36">
        <v>5.2997341861105217E-4</v>
      </c>
      <c r="V27" s="36">
        <v>2.367135561000077E-4</v>
      </c>
      <c r="W27" s="36">
        <v>6.3324514934873854E-5</v>
      </c>
      <c r="X27" s="36"/>
      <c r="Y27" s="36">
        <v>8.6928791709618893E-3</v>
      </c>
      <c r="Z27" s="36"/>
      <c r="AA27" s="36"/>
      <c r="AB27" s="37"/>
      <c r="AC27" s="36">
        <v>1.7085543937575011E-3</v>
      </c>
      <c r="AD27" s="36">
        <v>8.4237857649955086E-4</v>
      </c>
      <c r="AE27" s="36">
        <v>3.187790360452989E-4</v>
      </c>
      <c r="AF27" s="36">
        <v>4.8702261655356547E-3</v>
      </c>
      <c r="AG27" s="36">
        <v>1.6232174017717114E-2</v>
      </c>
      <c r="AH27" s="36">
        <v>7.4729060227262979E-3</v>
      </c>
      <c r="AI27" s="36">
        <v>2.9344528385295641E-3</v>
      </c>
      <c r="AJ27" s="36">
        <v>1.0145375121843529E-3</v>
      </c>
      <c r="AK27" s="37">
        <v>3.5394491222789544E-3</v>
      </c>
      <c r="AL27" s="35">
        <v>-2.071310445254505E-11</v>
      </c>
      <c r="AM27" s="36">
        <v>-1.4181425339587382E-3</v>
      </c>
      <c r="AN27" s="36">
        <v>7.869239294845795E-5</v>
      </c>
      <c r="AO27" s="36">
        <v>2.4719529133615859E-3</v>
      </c>
      <c r="AP27" s="36">
        <v>9.4148731850751781E-3</v>
      </c>
      <c r="AQ27" s="36">
        <v>2.4992659278215527E-3</v>
      </c>
      <c r="AR27" s="36">
        <v>1.6522273580417098E-3</v>
      </c>
      <c r="AS27" s="36">
        <v>-5.3348436445553886E-4</v>
      </c>
      <c r="AT27" s="37">
        <v>1.3620784618915954E-3</v>
      </c>
    </row>
    <row r="28" spans="1:46" x14ac:dyDescent="0.3">
      <c r="A28" s="30">
        <v>1993</v>
      </c>
      <c r="B28" s="41">
        <v>21</v>
      </c>
      <c r="C28" s="42">
        <v>11</v>
      </c>
      <c r="D28" s="42">
        <v>3</v>
      </c>
      <c r="E28" s="42">
        <v>3</v>
      </c>
      <c r="F28" s="42">
        <v>1</v>
      </c>
      <c r="G28" s="42">
        <v>3</v>
      </c>
      <c r="H28" s="42"/>
      <c r="I28" s="42"/>
      <c r="J28" s="43"/>
      <c r="K28" s="36">
        <v>0.54267663749654749</v>
      </c>
      <c r="L28" s="36">
        <v>0.82340021208129588</v>
      </c>
      <c r="M28" s="36">
        <v>0.91774340592477521</v>
      </c>
      <c r="N28" s="36">
        <v>0.17080344409848236</v>
      </c>
      <c r="O28" s="36">
        <v>3.4863024911462343E-2</v>
      </c>
      <c r="P28" s="36">
        <v>6.8271045504055897E-2</v>
      </c>
      <c r="Q28" s="36">
        <v>0</v>
      </c>
      <c r="R28" s="36">
        <v>0</v>
      </c>
      <c r="S28" s="36">
        <v>0</v>
      </c>
      <c r="T28" s="35">
        <v>1.8802918686670983E-4</v>
      </c>
      <c r="U28" s="36">
        <v>4.8538800097288785E-4</v>
      </c>
      <c r="V28" s="36">
        <v>-1.1462469104976313E-4</v>
      </c>
      <c r="W28" s="36">
        <v>9.6859472284673015E-5</v>
      </c>
      <c r="X28" s="36">
        <v>-9.9107757967518189E-5</v>
      </c>
      <c r="Y28" s="36">
        <v>6.9057171496367835E-3</v>
      </c>
      <c r="Z28" s="36"/>
      <c r="AA28" s="36"/>
      <c r="AB28" s="37"/>
      <c r="AC28" s="36">
        <v>1.6240085902597173E-3</v>
      </c>
      <c r="AD28" s="36">
        <v>7.5876128646379154E-4</v>
      </c>
      <c r="AE28" s="36">
        <v>2.0908136347722809E-5</v>
      </c>
      <c r="AF28" s="36">
        <v>5.446806747514194E-3</v>
      </c>
      <c r="AG28" s="36">
        <v>1.4711909761998885E-2</v>
      </c>
      <c r="AH28" s="36">
        <v>6.7751784861111693E-3</v>
      </c>
      <c r="AI28" s="36">
        <v>2.9383573409684956E-3</v>
      </c>
      <c r="AJ28" s="36">
        <v>1.0666075427914249E-3</v>
      </c>
      <c r="AK28" s="37">
        <v>3.8833193319743804E-3</v>
      </c>
      <c r="AL28" s="35">
        <v>-1.4000350501966263E-10</v>
      </c>
      <c r="AM28" s="36">
        <v>-1.5224082372257619E-3</v>
      </c>
      <c r="AN28" s="36">
        <v>-2.118853654532874E-4</v>
      </c>
      <c r="AO28" s="36">
        <v>3.0291582374957927E-3</v>
      </c>
      <c r="AP28" s="36">
        <v>8.7660491761891064E-3</v>
      </c>
      <c r="AQ28" s="36">
        <v>2.1815276675402014E-3</v>
      </c>
      <c r="AR28" s="36">
        <v>1.7295973211684181E-3</v>
      </c>
      <c r="AS28" s="36">
        <v>-3.4576051646313915E-4</v>
      </c>
      <c r="AT28" s="37">
        <v>1.6484665608531087E-3</v>
      </c>
    </row>
    <row r="29" spans="1:46" x14ac:dyDescent="0.3">
      <c r="A29" s="30">
        <v>1994</v>
      </c>
      <c r="B29" s="41">
        <v>28</v>
      </c>
      <c r="C29" s="42">
        <v>12</v>
      </c>
      <c r="D29" s="42">
        <v>3</v>
      </c>
      <c r="E29" s="42">
        <v>8</v>
      </c>
      <c r="F29" s="42">
        <v>1</v>
      </c>
      <c r="G29" s="42">
        <v>3</v>
      </c>
      <c r="H29" s="42">
        <v>1</v>
      </c>
      <c r="I29" s="42"/>
      <c r="J29" s="43"/>
      <c r="K29" s="36">
        <v>0.54890280473863751</v>
      </c>
      <c r="L29" s="36">
        <v>0.84616333681926847</v>
      </c>
      <c r="M29" s="36">
        <v>0.92131202069320695</v>
      </c>
      <c r="N29" s="36">
        <v>0.16172883796671764</v>
      </c>
      <c r="O29" s="36">
        <v>4.1926898511772316E-2</v>
      </c>
      <c r="P29" s="36">
        <v>4.7476611173210601E-2</v>
      </c>
      <c r="Q29" s="36">
        <v>0.1053265508686255</v>
      </c>
      <c r="R29" s="36">
        <v>0</v>
      </c>
      <c r="S29" s="36">
        <v>0</v>
      </c>
      <c r="T29" s="35">
        <v>-2.7254369933608203E-4</v>
      </c>
      <c r="U29" s="36">
        <v>-4.6617341095834636E-4</v>
      </c>
      <c r="V29" s="36">
        <v>-1.6433063549975752E-4</v>
      </c>
      <c r="W29" s="36">
        <v>4.1819196636409058E-4</v>
      </c>
      <c r="X29" s="36">
        <v>-9.452645618837902E-5</v>
      </c>
      <c r="Y29" s="36">
        <v>1.560808720667024E-2</v>
      </c>
      <c r="Z29" s="36">
        <v>1.727032199772278E-3</v>
      </c>
      <c r="AA29" s="36"/>
      <c r="AB29" s="37"/>
      <c r="AC29" s="36">
        <v>1.5987011974014835E-3</v>
      </c>
      <c r="AD29" s="36">
        <v>6.6897915461649722E-4</v>
      </c>
      <c r="AE29" s="36">
        <v>-3.1065191209239538E-5</v>
      </c>
      <c r="AF29" s="36">
        <v>6.8023619722775994E-3</v>
      </c>
      <c r="AG29" s="36">
        <v>1.5824661917299018E-2</v>
      </c>
      <c r="AH29" s="36">
        <v>6.4417017922555418E-3</v>
      </c>
      <c r="AI29" s="36">
        <v>2.9408140453159354E-3</v>
      </c>
      <c r="AJ29" s="36">
        <v>8.9297350761432387E-4</v>
      </c>
      <c r="AK29" s="37">
        <v>3.2610130871537054E-3</v>
      </c>
      <c r="AL29" s="35">
        <v>2.6375338454011874E-11</v>
      </c>
      <c r="AM29" s="36">
        <v>-1.9154309189576173E-3</v>
      </c>
      <c r="AN29" s="36">
        <v>-2.4810154900133449E-4</v>
      </c>
      <c r="AO29" s="36">
        <v>4.2755426512949739E-3</v>
      </c>
      <c r="AP29" s="36">
        <v>1.0127651323713991E-2</v>
      </c>
      <c r="AQ29" s="36">
        <v>2.7944815304912045E-3</v>
      </c>
      <c r="AR29" s="36">
        <v>1.8689660205242573E-3</v>
      </c>
      <c r="AS29" s="36">
        <v>-2.3026789509718353E-4</v>
      </c>
      <c r="AT29" s="37">
        <v>1.5272403710772824E-3</v>
      </c>
    </row>
    <row r="30" spans="1:46" x14ac:dyDescent="0.3">
      <c r="A30" s="30">
        <v>1995</v>
      </c>
      <c r="B30" s="41">
        <v>27</v>
      </c>
      <c r="C30" s="42">
        <v>15</v>
      </c>
      <c r="D30" s="42">
        <v>2</v>
      </c>
      <c r="E30" s="42">
        <v>5</v>
      </c>
      <c r="F30" s="42"/>
      <c r="G30" s="42">
        <v>5</v>
      </c>
      <c r="H30" s="42"/>
      <c r="I30" s="42"/>
      <c r="J30" s="43"/>
      <c r="K30" s="36">
        <v>0.53772567562843265</v>
      </c>
      <c r="L30" s="36">
        <v>0.86466689152142095</v>
      </c>
      <c r="M30" s="36">
        <v>0.87729396688997086</v>
      </c>
      <c r="N30" s="36">
        <v>0.15373105627157874</v>
      </c>
      <c r="O30" s="36">
        <v>0</v>
      </c>
      <c r="P30" s="36">
        <v>0.10172985931728853</v>
      </c>
      <c r="Q30" s="36">
        <v>0</v>
      </c>
      <c r="R30" s="36">
        <v>0</v>
      </c>
      <c r="S30" s="36">
        <v>0</v>
      </c>
      <c r="T30" s="35">
        <v>4.0550862545241085E-4</v>
      </c>
      <c r="U30" s="36">
        <v>4.9481280791236067E-4</v>
      </c>
      <c r="V30" s="36">
        <v>-1.3771786737858414E-5</v>
      </c>
      <c r="W30" s="36">
        <v>7.0375127402663084E-3</v>
      </c>
      <c r="X30" s="36"/>
      <c r="Y30" s="36">
        <v>9.6268955551474054E-3</v>
      </c>
      <c r="Z30" s="36"/>
      <c r="AA30" s="36"/>
      <c r="AB30" s="37"/>
      <c r="AC30" s="36">
        <v>2.0598606034656695E-3</v>
      </c>
      <c r="AD30" s="36">
        <v>4.6028201704885284E-4</v>
      </c>
      <c r="AE30" s="36">
        <v>7.3303610101068067E-5</v>
      </c>
      <c r="AF30" s="36">
        <v>1.5627588162267298E-2</v>
      </c>
      <c r="AG30" s="36">
        <v>1.3828388742738821E-2</v>
      </c>
      <c r="AH30" s="36">
        <v>5.8916448153275326E-3</v>
      </c>
      <c r="AI30" s="36">
        <v>1.6645914064353671E-3</v>
      </c>
      <c r="AJ30" s="36">
        <v>1.0005708689964567E-3</v>
      </c>
      <c r="AK30" s="37">
        <v>3.414328056208245E-3</v>
      </c>
      <c r="AL30" s="35">
        <v>2.7935972594840636E-11</v>
      </c>
      <c r="AM30" s="36">
        <v>-2.2858003694973799E-3</v>
      </c>
      <c r="AN30" s="36">
        <v>-1.6448252517218588E-4</v>
      </c>
      <c r="AO30" s="36">
        <v>9.4527327682043544E-3</v>
      </c>
      <c r="AP30" s="36">
        <v>7.796737024651848E-3</v>
      </c>
      <c r="AQ30" s="36">
        <v>1.45808367598225E-3</v>
      </c>
      <c r="AR30" s="36">
        <v>8.6297282210486784E-4</v>
      </c>
      <c r="AS30" s="36">
        <v>-5.4659095402387694E-4</v>
      </c>
      <c r="AT30" s="37">
        <v>1.1430923322887983E-3</v>
      </c>
    </row>
    <row r="31" spans="1:46" x14ac:dyDescent="0.3">
      <c r="A31" s="30">
        <v>1996</v>
      </c>
      <c r="B31" s="41">
        <v>32</v>
      </c>
      <c r="C31" s="42">
        <v>15</v>
      </c>
      <c r="D31" s="42">
        <v>2</v>
      </c>
      <c r="E31" s="42">
        <v>6</v>
      </c>
      <c r="F31" s="42">
        <v>3</v>
      </c>
      <c r="G31" s="42">
        <v>5</v>
      </c>
      <c r="H31" s="42"/>
      <c r="I31" s="42">
        <v>1</v>
      </c>
      <c r="J31" s="43"/>
      <c r="K31" s="36">
        <v>0.7092072931555824</v>
      </c>
      <c r="L31" s="36">
        <v>0.88474676349369563</v>
      </c>
      <c r="M31" s="36">
        <v>0.87577211507042796</v>
      </c>
      <c r="N31" s="36">
        <v>0.15361877461799228</v>
      </c>
      <c r="O31" s="36">
        <v>8.6162292719482891E-2</v>
      </c>
      <c r="P31" s="36">
        <v>5.4961119480528287E-2</v>
      </c>
      <c r="Q31" s="36">
        <v>0</v>
      </c>
      <c r="R31" s="36">
        <v>0.71676532061900777</v>
      </c>
      <c r="S31" s="36">
        <v>0</v>
      </c>
      <c r="T31" s="35">
        <v>2.4561758820187729E-4</v>
      </c>
      <c r="U31" s="36">
        <v>8.8286278535999708E-4</v>
      </c>
      <c r="V31" s="36">
        <v>1.2846543317416599E-5</v>
      </c>
      <c r="W31" s="36">
        <v>5.4180421415765949E-4</v>
      </c>
      <c r="X31" s="36">
        <v>-1.320245799992649E-3</v>
      </c>
      <c r="Y31" s="36">
        <v>2.4333338825972699E-2</v>
      </c>
      <c r="Z31" s="36"/>
      <c r="AA31" s="36">
        <v>-6.6771642080383628E-4</v>
      </c>
      <c r="AB31" s="37"/>
      <c r="AC31" s="36">
        <v>3.983177988719314E-3</v>
      </c>
      <c r="AD31" s="36">
        <v>9.8044252580599509E-4</v>
      </c>
      <c r="AE31" s="36">
        <v>9.9295856177066246E-5</v>
      </c>
      <c r="AF31" s="36">
        <v>3.8494138006473423E-2</v>
      </c>
      <c r="AG31" s="36">
        <v>1.474430476319981E-2</v>
      </c>
      <c r="AH31" s="36">
        <v>7.0879454713152629E-3</v>
      </c>
      <c r="AI31" s="36">
        <v>2.625359141328984E-3</v>
      </c>
      <c r="AJ31" s="36">
        <v>1.3404979850923293E-3</v>
      </c>
      <c r="AK31" s="37">
        <v>3.3136362123238551E-3</v>
      </c>
      <c r="AL31" s="35">
        <v>-2.1263768833398127E-10</v>
      </c>
      <c r="AM31" s="36">
        <v>-4.2400171893200219E-3</v>
      </c>
      <c r="AN31" s="36">
        <v>-1.4301117571257824E-4</v>
      </c>
      <c r="AO31" s="36">
        <v>2.1505824102240095E-2</v>
      </c>
      <c r="AP31" s="36">
        <v>6.6736077162340085E-3</v>
      </c>
      <c r="AQ31" s="36">
        <v>2.394299885803889E-4</v>
      </c>
      <c r="AR31" s="36">
        <v>1.1028164857691588E-3</v>
      </c>
      <c r="AS31" s="36">
        <v>-1.2339477999295237E-3</v>
      </c>
      <c r="AT31" s="37">
        <v>2.4417171487011603E-5</v>
      </c>
    </row>
    <row r="32" spans="1:46" x14ac:dyDescent="0.3">
      <c r="A32" s="30">
        <v>1997</v>
      </c>
      <c r="B32" s="41">
        <v>32</v>
      </c>
      <c r="C32" s="42">
        <v>17</v>
      </c>
      <c r="D32" s="42">
        <v>2</v>
      </c>
      <c r="E32" s="42">
        <v>4</v>
      </c>
      <c r="F32" s="42">
        <v>3</v>
      </c>
      <c r="G32" s="42">
        <v>5</v>
      </c>
      <c r="H32" s="42"/>
      <c r="I32" s="42">
        <v>1</v>
      </c>
      <c r="J32" s="43"/>
      <c r="K32" s="36">
        <v>0.72464745147619691</v>
      </c>
      <c r="L32" s="36">
        <v>0.87944734010972581</v>
      </c>
      <c r="M32" s="36">
        <v>0.88000584890783506</v>
      </c>
      <c r="N32" s="36">
        <v>0.52570396454395918</v>
      </c>
      <c r="O32" s="36">
        <v>7.974956151228986E-2</v>
      </c>
      <c r="P32" s="36">
        <v>4.9397003240780321E-2</v>
      </c>
      <c r="Q32" s="36">
        <v>0</v>
      </c>
      <c r="R32" s="36">
        <v>0.68856431197533441</v>
      </c>
      <c r="S32" s="36">
        <v>0</v>
      </c>
      <c r="T32" s="35">
        <v>4.4234851556093494E-4</v>
      </c>
      <c r="U32" s="36">
        <v>1.606182372320853E-3</v>
      </c>
      <c r="V32" s="36">
        <v>-2.0063732742280521E-5</v>
      </c>
      <c r="W32" s="36">
        <v>2.5881559279257996E-4</v>
      </c>
      <c r="X32" s="36">
        <v>-7.9162651349515257E-4</v>
      </c>
      <c r="Y32" s="36">
        <v>1.4564513853086667E-2</v>
      </c>
      <c r="Z32" s="36"/>
      <c r="AA32" s="36">
        <v>-9.0138410460208055E-4</v>
      </c>
      <c r="AB32" s="37"/>
      <c r="AC32" s="36">
        <v>1.9635291258672692E-3</v>
      </c>
      <c r="AD32" s="36">
        <v>1.6526921676613725E-3</v>
      </c>
      <c r="AE32" s="36">
        <v>7.4567519678787287E-5</v>
      </c>
      <c r="AF32" s="36">
        <v>4.5889517919649259E-3</v>
      </c>
      <c r="AG32" s="36">
        <v>1.5167222233716932E-2</v>
      </c>
      <c r="AH32" s="36">
        <v>7.3588005134830534E-3</v>
      </c>
      <c r="AI32" s="36">
        <v>1.7091438434562972E-3</v>
      </c>
      <c r="AJ32" s="36">
        <v>1.4589086019176295E-3</v>
      </c>
      <c r="AK32" s="37">
        <v>3.4690290279446026E-3</v>
      </c>
      <c r="AL32" s="35">
        <v>-5.7773747037659403E-11</v>
      </c>
      <c r="AM32" s="36">
        <v>-9.5636266068606412E-4</v>
      </c>
      <c r="AN32" s="36">
        <v>-1.2457107429285816E-4</v>
      </c>
      <c r="AO32" s="36">
        <v>2.0635820540823723E-3</v>
      </c>
      <c r="AP32" s="36">
        <v>8.0659830148119629E-3</v>
      </c>
      <c r="AQ32" s="36">
        <v>1.9287715929254851E-3</v>
      </c>
      <c r="AR32" s="36">
        <v>7.5502331035451299E-4</v>
      </c>
      <c r="AS32" s="36">
        <v>-8.3861483005684683E-4</v>
      </c>
      <c r="AT32" s="37">
        <v>8.9416029305434031E-4</v>
      </c>
    </row>
    <row r="33" spans="1:46" x14ac:dyDescent="0.3">
      <c r="A33" s="30">
        <v>1998</v>
      </c>
      <c r="B33" s="41">
        <v>36</v>
      </c>
      <c r="C33" s="42">
        <v>18</v>
      </c>
      <c r="D33" s="42">
        <v>2</v>
      </c>
      <c r="E33" s="42">
        <v>5</v>
      </c>
      <c r="F33" s="42">
        <v>3</v>
      </c>
      <c r="G33" s="42">
        <v>6</v>
      </c>
      <c r="H33" s="42"/>
      <c r="I33" s="42">
        <v>2</v>
      </c>
      <c r="J33" s="43"/>
      <c r="K33" s="36">
        <v>0.75930104872546544</v>
      </c>
      <c r="L33" s="36">
        <v>0.89829430565954194</v>
      </c>
      <c r="M33" s="36">
        <v>0.89258103332091043</v>
      </c>
      <c r="N33" s="36">
        <v>0.51599798267933195</v>
      </c>
      <c r="O33" s="36">
        <v>7.7338587634219053E-2</v>
      </c>
      <c r="P33" s="36">
        <v>8.7654029094815969E-2</v>
      </c>
      <c r="Q33" s="36">
        <v>0</v>
      </c>
      <c r="R33" s="36">
        <v>0.7496785546060325</v>
      </c>
      <c r="S33" s="36">
        <v>0</v>
      </c>
      <c r="T33" s="35">
        <v>-4.0083755184604157E-5</v>
      </c>
      <c r="U33" s="36">
        <v>1.3844801848735344E-3</v>
      </c>
      <c r="V33" s="36">
        <v>9.9450864841085358E-6</v>
      </c>
      <c r="W33" s="36">
        <v>1.4864291625766083E-4</v>
      </c>
      <c r="X33" s="36">
        <v>7.4310193520572354E-4</v>
      </c>
      <c r="Y33" s="36">
        <v>3.0590092312276725E-3</v>
      </c>
      <c r="Z33" s="36"/>
      <c r="AA33" s="36">
        <v>-3.127064025139121E-3</v>
      </c>
      <c r="AB33" s="37"/>
      <c r="AC33" s="36">
        <v>1.6254051302567968E-3</v>
      </c>
      <c r="AD33" s="36">
        <v>1.4666772310608694E-3</v>
      </c>
      <c r="AE33" s="36">
        <v>9.5584651256253188E-5</v>
      </c>
      <c r="AF33" s="36">
        <v>5.0095904892878997E-3</v>
      </c>
      <c r="AG33" s="36">
        <v>1.5471985108016133E-2</v>
      </c>
      <c r="AH33" s="36">
        <v>7.338334662411859E-3</v>
      </c>
      <c r="AI33" s="36">
        <v>2.286826985834458E-3</v>
      </c>
      <c r="AJ33" s="36">
        <v>-1.6596825530842409E-4</v>
      </c>
      <c r="AK33" s="37">
        <v>3.6306144597589899E-3</v>
      </c>
      <c r="AL33" s="35">
        <v>9.1518528051786651E-11</v>
      </c>
      <c r="AM33" s="36">
        <v>-1.5946797744002735E-4</v>
      </c>
      <c r="AN33" s="36">
        <v>-3.7622007564607528E-6</v>
      </c>
      <c r="AO33" s="36">
        <v>2.9505696222156966E-3</v>
      </c>
      <c r="AP33" s="36">
        <v>9.7935914951170887E-3</v>
      </c>
      <c r="AQ33" s="36">
        <v>3.4135989526543446E-3</v>
      </c>
      <c r="AR33" s="36">
        <v>1.360313706939349E-3</v>
      </c>
      <c r="AS33" s="36">
        <v>-3.3311123199331613E-3</v>
      </c>
      <c r="AT33" s="37">
        <v>1.8480335105954637E-3</v>
      </c>
    </row>
    <row r="34" spans="1:46" x14ac:dyDescent="0.3">
      <c r="A34" s="30">
        <v>1999</v>
      </c>
      <c r="B34" s="41">
        <v>43</v>
      </c>
      <c r="C34" s="42">
        <v>21</v>
      </c>
      <c r="D34" s="42">
        <v>2</v>
      </c>
      <c r="E34" s="42">
        <v>6</v>
      </c>
      <c r="F34" s="42">
        <v>3</v>
      </c>
      <c r="G34" s="42">
        <v>7</v>
      </c>
      <c r="H34" s="42">
        <v>1</v>
      </c>
      <c r="I34" s="42">
        <v>2</v>
      </c>
      <c r="J34" s="43">
        <v>1</v>
      </c>
      <c r="K34" s="36">
        <v>0.46596140620621507</v>
      </c>
      <c r="L34" s="36">
        <v>0.86963518312596555</v>
      </c>
      <c r="M34" s="36">
        <v>2.0108262599045692E-4</v>
      </c>
      <c r="N34" s="36">
        <v>0.43690125614050235</v>
      </c>
      <c r="O34" s="36">
        <v>7.9907653040742641E-2</v>
      </c>
      <c r="P34" s="36">
        <v>9.6272598641814588E-2</v>
      </c>
      <c r="Q34" s="36">
        <v>0.66743836764099251</v>
      </c>
      <c r="R34" s="36">
        <v>0.76448058629601612</v>
      </c>
      <c r="S34" s="36">
        <v>7.1929258936558479E-2</v>
      </c>
      <c r="T34" s="35">
        <v>-6.4664965612767141E-4</v>
      </c>
      <c r="U34" s="36">
        <v>5.6594786484232657E-4</v>
      </c>
      <c r="V34" s="36">
        <v>3.572593806084743E-2</v>
      </c>
      <c r="W34" s="36">
        <v>3.355533540968986E-4</v>
      </c>
      <c r="X34" s="36">
        <v>7.7120404445075912E-3</v>
      </c>
      <c r="Y34" s="36">
        <v>7.0024565941581704E-3</v>
      </c>
      <c r="Z34" s="36">
        <v>5.8691470995105965E-5</v>
      </c>
      <c r="AA34" s="36">
        <v>-3.197096065435721E-3</v>
      </c>
      <c r="AB34" s="37">
        <v>1.9149907156168376E-3</v>
      </c>
      <c r="AC34" s="36">
        <v>1.6318521975014373E-3</v>
      </c>
      <c r="AD34" s="36">
        <v>1.1235386278300359E-3</v>
      </c>
      <c r="AE34" s="36">
        <v>8.8162230059686945E-5</v>
      </c>
      <c r="AF34" s="36">
        <v>6.5015845810140428E-3</v>
      </c>
      <c r="AG34" s="36">
        <v>2.0072807733303135E-2</v>
      </c>
      <c r="AH34" s="36">
        <v>7.4229290696037906E-3</v>
      </c>
      <c r="AI34" s="36">
        <v>2.0891489906604732E-3</v>
      </c>
      <c r="AJ34" s="36">
        <v>-4.6502288613053396E-4</v>
      </c>
      <c r="AK34" s="37">
        <v>3.4765195842847577E-3</v>
      </c>
      <c r="AL34" s="35">
        <v>-1.2510010827693526E-11</v>
      </c>
      <c r="AM34" s="36">
        <v>-7.08842619296578E-4</v>
      </c>
      <c r="AN34" s="36">
        <v>-3.090582298384672E-6</v>
      </c>
      <c r="AO34" s="36">
        <v>4.0190466529654413E-3</v>
      </c>
      <c r="AP34" s="36">
        <v>1.3632654219592649E-2</v>
      </c>
      <c r="AQ34" s="36">
        <v>3.809319144625511E-3</v>
      </c>
      <c r="AR34" s="36">
        <v>1.2503729298607856E-3</v>
      </c>
      <c r="AS34" s="36">
        <v>-3.1040477737410014E-3</v>
      </c>
      <c r="AT34" s="37">
        <v>1.8139474280670115E-3</v>
      </c>
    </row>
    <row r="35" spans="1:46" x14ac:dyDescent="0.3">
      <c r="A35" s="30">
        <v>2000</v>
      </c>
      <c r="B35" s="41">
        <v>49</v>
      </c>
      <c r="C35" s="42">
        <v>24</v>
      </c>
      <c r="D35" s="42"/>
      <c r="E35" s="42">
        <v>11</v>
      </c>
      <c r="F35" s="42">
        <v>3</v>
      </c>
      <c r="G35" s="42">
        <v>6</v>
      </c>
      <c r="H35" s="42">
        <v>2</v>
      </c>
      <c r="I35" s="42">
        <v>2</v>
      </c>
      <c r="J35" s="43">
        <v>1</v>
      </c>
      <c r="K35" s="36">
        <v>0.43626206215875313</v>
      </c>
      <c r="L35" s="36">
        <v>0.84200615030267978</v>
      </c>
      <c r="M35" s="36">
        <v>0</v>
      </c>
      <c r="N35" s="36">
        <v>0.4323057466140926</v>
      </c>
      <c r="O35" s="36">
        <v>8.0020820411301027E-2</v>
      </c>
      <c r="P35" s="36">
        <v>8.6064228639045837E-2</v>
      </c>
      <c r="Q35" s="36">
        <v>5.5042505268062536E-2</v>
      </c>
      <c r="R35" s="36">
        <v>0.76136622997006986</v>
      </c>
      <c r="S35" s="36">
        <v>6.6852920244651018E-2</v>
      </c>
      <c r="T35" s="35">
        <v>7.0794500833636532E-4</v>
      </c>
      <c r="U35" s="36">
        <v>1.8559461612607559E-3</v>
      </c>
      <c r="V35" s="36"/>
      <c r="W35" s="36">
        <v>2.3689875020048018E-3</v>
      </c>
      <c r="X35" s="36">
        <v>2.2437824918071288E-2</v>
      </c>
      <c r="Y35" s="36">
        <v>4.637677412130543E-3</v>
      </c>
      <c r="Z35" s="36">
        <v>-5.1558328016237346E-4</v>
      </c>
      <c r="AA35" s="36">
        <v>-1.6628156398917949E-3</v>
      </c>
      <c r="AB35" s="37">
        <v>1.4581146703140963E-3</v>
      </c>
      <c r="AC35" s="36">
        <v>2.6359308892941699E-3</v>
      </c>
      <c r="AD35" s="36">
        <v>2.1391808531216108E-3</v>
      </c>
      <c r="AE35" s="36">
        <v>8.0095249098679968E-5</v>
      </c>
      <c r="AF35" s="36">
        <v>8.8201005116318888E-3</v>
      </c>
      <c r="AG35" s="36">
        <v>2.1811422199217792E-2</v>
      </c>
      <c r="AH35" s="36">
        <v>7.5100220779725987E-3</v>
      </c>
      <c r="AI35" s="36">
        <v>1.9724252859772445E-2</v>
      </c>
      <c r="AJ35" s="36">
        <v>7.6134887744580754E-4</v>
      </c>
      <c r="AK35" s="37">
        <v>3.6342593812248854E-3</v>
      </c>
      <c r="AL35" s="35">
        <v>8.6448450035362792E-11</v>
      </c>
      <c r="AM35" s="36">
        <v>-1.020546287419445E-3</v>
      </c>
      <c r="AN35" s="36">
        <v>-7.1811861742751085E-5</v>
      </c>
      <c r="AO35" s="36">
        <v>4.6126287902732059E-3</v>
      </c>
      <c r="AP35" s="36">
        <v>1.2890806219025264E-2</v>
      </c>
      <c r="AQ35" s="36">
        <v>2.1794196252277664E-3</v>
      </c>
      <c r="AR35" s="36">
        <v>-1.0041710753058106E-2</v>
      </c>
      <c r="AS35" s="36">
        <v>-2.1080490430913112E-3</v>
      </c>
      <c r="AT35" s="37">
        <v>1.3601911776909973E-3</v>
      </c>
    </row>
    <row r="36" spans="1:46" x14ac:dyDescent="0.3">
      <c r="A36" s="30">
        <v>2001</v>
      </c>
      <c r="B36" s="41">
        <v>49</v>
      </c>
      <c r="C36" s="42">
        <v>22</v>
      </c>
      <c r="D36" s="42">
        <v>2</v>
      </c>
      <c r="E36" s="42">
        <v>9</v>
      </c>
      <c r="F36" s="42">
        <v>3</v>
      </c>
      <c r="G36" s="42">
        <v>8</v>
      </c>
      <c r="H36" s="42">
        <v>3</v>
      </c>
      <c r="I36" s="42">
        <v>2</v>
      </c>
      <c r="J36" s="43"/>
      <c r="K36" s="36">
        <v>0.43633764745606318</v>
      </c>
      <c r="L36" s="36">
        <v>0.83667945415561129</v>
      </c>
      <c r="M36" s="36">
        <v>3.2171349034093161E-2</v>
      </c>
      <c r="N36" s="36">
        <v>0.39484205483833107</v>
      </c>
      <c r="O36" s="36">
        <v>6.8307596469685899E-2</v>
      </c>
      <c r="P36" s="36">
        <v>0.10822785213666462</v>
      </c>
      <c r="Q36" s="36">
        <v>0.80149169349014837</v>
      </c>
      <c r="R36" s="36">
        <v>0.72984929678913735</v>
      </c>
      <c r="S36" s="36">
        <v>0</v>
      </c>
      <c r="T36" s="35">
        <v>-5.2908981949210791E-4</v>
      </c>
      <c r="U36" s="36">
        <v>4.4235599233819845E-5</v>
      </c>
      <c r="V36" s="36">
        <v>-5.4673145860497567E-4</v>
      </c>
      <c r="W36" s="36">
        <v>5.9410026207022009E-4</v>
      </c>
      <c r="X36" s="36">
        <v>3.7566430020560919E-2</v>
      </c>
      <c r="Y36" s="36">
        <v>8.026129343079445E-3</v>
      </c>
      <c r="Z36" s="36">
        <v>-2.6612397788727489E-2</v>
      </c>
      <c r="AA36" s="36">
        <v>-5.9582925245958089E-4</v>
      </c>
      <c r="AB36" s="37"/>
      <c r="AC36" s="36">
        <v>2.3816103277307455E-3</v>
      </c>
      <c r="AD36" s="36">
        <v>6.2630981945636629E-4</v>
      </c>
      <c r="AE36" s="36">
        <v>8.6799223646433912E-5</v>
      </c>
      <c r="AF36" s="36">
        <v>1.3450457783934715E-2</v>
      </c>
      <c r="AG36" s="36">
        <v>2.5054031365432612E-2</v>
      </c>
      <c r="AH36" s="36">
        <v>9.744232190730083E-3</v>
      </c>
      <c r="AI36" s="36">
        <v>-2.0069601397181676E-2</v>
      </c>
      <c r="AJ36" s="36">
        <v>1.8824497013878051E-3</v>
      </c>
      <c r="AK36" s="37">
        <v>3.6789833160325368E-3</v>
      </c>
      <c r="AL36" s="35">
        <v>1.0463587168015819E-10</v>
      </c>
      <c r="AM36" s="36">
        <v>-2.2013372750236838E-3</v>
      </c>
      <c r="AN36" s="36">
        <v>-2.7993151324429334E-5</v>
      </c>
      <c r="AO36" s="36">
        <v>8.0549084733880297E-3</v>
      </c>
      <c r="AP36" s="36">
        <v>1.5672044538149459E-2</v>
      </c>
      <c r="AQ36" s="36">
        <v>4.3519879864343594E-3</v>
      </c>
      <c r="AR36" s="36">
        <v>-5.0752859521258277E-2</v>
      </c>
      <c r="AS36" s="36">
        <v>2.7351422221630903E-4</v>
      </c>
      <c r="AT36" s="37">
        <v>1.6369364439623943E-3</v>
      </c>
    </row>
    <row r="37" spans="1:46" x14ac:dyDescent="0.3">
      <c r="A37" s="30">
        <v>2002</v>
      </c>
      <c r="B37" s="41">
        <v>55</v>
      </c>
      <c r="C37" s="42">
        <v>27</v>
      </c>
      <c r="D37" s="42">
        <v>5</v>
      </c>
      <c r="E37" s="42">
        <v>6</v>
      </c>
      <c r="F37" s="42">
        <v>3</v>
      </c>
      <c r="G37" s="42">
        <v>7</v>
      </c>
      <c r="H37" s="42">
        <v>3</v>
      </c>
      <c r="I37" s="42">
        <v>3</v>
      </c>
      <c r="J37" s="43">
        <v>1</v>
      </c>
      <c r="K37" s="36">
        <v>0.44724851302062285</v>
      </c>
      <c r="L37" s="36">
        <v>0.86232331874114132</v>
      </c>
      <c r="M37" s="36">
        <v>3.541381224616915E-2</v>
      </c>
      <c r="N37" s="36">
        <v>0.32867544887068539</v>
      </c>
      <c r="O37" s="36">
        <v>6.535400026656045E-2</v>
      </c>
      <c r="P37" s="36">
        <v>0.38580596813953755</v>
      </c>
      <c r="Q37" s="36">
        <v>0.80088611308909685</v>
      </c>
      <c r="R37" s="36">
        <v>0.71002984854458706</v>
      </c>
      <c r="S37" s="36">
        <v>6.2602857669618234E-2</v>
      </c>
      <c r="T37" s="35">
        <v>-7.6361225446634881E-4</v>
      </c>
      <c r="U37" s="36">
        <v>2.2967000045821974E-5</v>
      </c>
      <c r="V37" s="36">
        <v>-4.8414078523278725E-4</v>
      </c>
      <c r="W37" s="36">
        <v>1.107763623296541E-3</v>
      </c>
      <c r="X37" s="36">
        <v>2.2005318200712817E-2</v>
      </c>
      <c r="Y37" s="36">
        <v>3.0430985988022983E-3</v>
      </c>
      <c r="Z37" s="36">
        <v>-3.163017748438747E-2</v>
      </c>
      <c r="AA37" s="36">
        <v>-6.6259915793327447E-4</v>
      </c>
      <c r="AB37" s="37">
        <v>5.6934518708190928E-4</v>
      </c>
      <c r="AC37" s="36">
        <v>2.2341017336325714E-3</v>
      </c>
      <c r="AD37" s="36">
        <v>6.8810695497592068E-4</v>
      </c>
      <c r="AE37" s="36">
        <v>8.6225407644025329E-5</v>
      </c>
      <c r="AF37" s="36">
        <v>1.4080689417216581E-2</v>
      </c>
      <c r="AG37" s="36">
        <v>2.366765868009503E-2</v>
      </c>
      <c r="AH37" s="36">
        <v>9.9616695466984272E-3</v>
      </c>
      <c r="AI37" s="36">
        <v>-2.4004015641705009E-2</v>
      </c>
      <c r="AJ37" s="36">
        <v>2.0073174284945846E-3</v>
      </c>
      <c r="AK37" s="37">
        <v>3.6685461242155085E-3</v>
      </c>
      <c r="AL37" s="35">
        <v>-5.1292331962574683E-12</v>
      </c>
      <c r="AM37" s="36">
        <v>-1.4260157097180388E-3</v>
      </c>
      <c r="AN37" s="36">
        <v>-1.198822737074242E-5</v>
      </c>
      <c r="AO37" s="36">
        <v>8.8818276140248485E-3</v>
      </c>
      <c r="AP37" s="36">
        <v>1.5520892420571449E-2</v>
      </c>
      <c r="AQ37" s="36">
        <v>5.1077766316787055E-3</v>
      </c>
      <c r="AR37" s="36">
        <v>-6.557237637595173E-2</v>
      </c>
      <c r="AS37" s="36">
        <v>5.1921720382117542E-4</v>
      </c>
      <c r="AT37" s="37">
        <v>1.8480992270001812E-3</v>
      </c>
    </row>
    <row r="38" spans="1:46" x14ac:dyDescent="0.3">
      <c r="A38" s="30">
        <v>2003</v>
      </c>
      <c r="B38" s="41">
        <v>56</v>
      </c>
      <c r="C38" s="42">
        <v>25</v>
      </c>
      <c r="D38" s="42">
        <v>4</v>
      </c>
      <c r="E38" s="42">
        <v>8</v>
      </c>
      <c r="F38" s="42">
        <v>3</v>
      </c>
      <c r="G38" s="42">
        <v>8</v>
      </c>
      <c r="H38" s="42">
        <v>3</v>
      </c>
      <c r="I38" s="42">
        <v>3</v>
      </c>
      <c r="J38" s="43">
        <v>2</v>
      </c>
      <c r="K38" s="36">
        <v>0.46398745564872368</v>
      </c>
      <c r="L38" s="36">
        <v>0.85762718483593714</v>
      </c>
      <c r="M38" s="36">
        <v>4.2011023135941683E-2</v>
      </c>
      <c r="N38" s="36">
        <v>0.36348373354814267</v>
      </c>
      <c r="O38" s="36">
        <v>6.846648952302084E-2</v>
      </c>
      <c r="P38" s="36">
        <v>8.1817150525320376E-2</v>
      </c>
      <c r="Q38" s="36">
        <v>0.80974937276322601</v>
      </c>
      <c r="R38" s="36">
        <v>0.70863310428773862</v>
      </c>
      <c r="S38" s="36">
        <v>0.12090493862239911</v>
      </c>
      <c r="T38" s="35">
        <v>2.6890051823731491E-4</v>
      </c>
      <c r="U38" s="36">
        <v>4.9213969932778052E-4</v>
      </c>
      <c r="V38" s="36">
        <v>-2.3996901767856671E-4</v>
      </c>
      <c r="W38" s="36">
        <v>6.3374945819745857E-4</v>
      </c>
      <c r="X38" s="36">
        <v>1.597587334271924E-2</v>
      </c>
      <c r="Y38" s="36">
        <v>1.6344294708770461E-2</v>
      </c>
      <c r="Z38" s="36">
        <v>-7.0010809781825714E-4</v>
      </c>
      <c r="AA38" s="36">
        <v>-7.5661566721786655E-4</v>
      </c>
      <c r="AB38" s="37">
        <v>6.5130259094179511E-3</v>
      </c>
      <c r="AC38" s="36">
        <v>2.1788661613272751E-3</v>
      </c>
      <c r="AD38" s="36">
        <v>6.0803698692556954E-4</v>
      </c>
      <c r="AE38" s="36">
        <v>1.0506123007161167E-4</v>
      </c>
      <c r="AF38" s="36">
        <v>1.1601861851823592E-2</v>
      </c>
      <c r="AG38" s="36">
        <v>2.1260947979319066E-2</v>
      </c>
      <c r="AH38" s="36">
        <v>9.8125501660341428E-3</v>
      </c>
      <c r="AI38" s="36">
        <v>3.3242553004399602E-4</v>
      </c>
      <c r="AJ38" s="36">
        <v>1.3565214996635504E-3</v>
      </c>
      <c r="AK38" s="37">
        <v>4.3309289085571431E-3</v>
      </c>
      <c r="AL38" s="35">
        <v>7.4399745793134554E-11</v>
      </c>
      <c r="AM38" s="36">
        <v>-2.9273738775345746E-3</v>
      </c>
      <c r="AN38" s="36">
        <v>-1.2180601690255623E-5</v>
      </c>
      <c r="AO38" s="36">
        <v>6.7844485875560847E-3</v>
      </c>
      <c r="AP38" s="36">
        <v>1.3327653806322183E-2</v>
      </c>
      <c r="AQ38" s="36">
        <v>4.7261516778615478E-3</v>
      </c>
      <c r="AR38" s="36">
        <v>-1.48741271441381E-3</v>
      </c>
      <c r="AS38" s="36">
        <v>-7.5397349171163415E-5</v>
      </c>
      <c r="AT38" s="37">
        <v>2.0518980358016636E-3</v>
      </c>
    </row>
    <row r="39" spans="1:46" x14ac:dyDescent="0.3">
      <c r="A39" s="30">
        <v>2004</v>
      </c>
      <c r="B39" s="41">
        <v>63</v>
      </c>
      <c r="C39" s="42">
        <v>27</v>
      </c>
      <c r="D39" s="42">
        <v>4</v>
      </c>
      <c r="E39" s="42">
        <v>8</v>
      </c>
      <c r="F39" s="42">
        <v>4</v>
      </c>
      <c r="G39" s="42">
        <v>10</v>
      </c>
      <c r="H39" s="42">
        <v>4</v>
      </c>
      <c r="I39" s="42">
        <v>3</v>
      </c>
      <c r="J39" s="43">
        <v>3</v>
      </c>
      <c r="K39" s="36">
        <v>0.46339365772850905</v>
      </c>
      <c r="L39" s="36">
        <v>0.8587889728832917</v>
      </c>
      <c r="M39" s="36">
        <v>8.6250962884689461E-4</v>
      </c>
      <c r="N39" s="36">
        <v>0.37001200212420277</v>
      </c>
      <c r="O39" s="36">
        <v>8.1139969640330184E-2</v>
      </c>
      <c r="P39" s="36">
        <v>0.44451307234740634</v>
      </c>
      <c r="Q39" s="36">
        <v>0.82840308526405548</v>
      </c>
      <c r="R39" s="36">
        <v>0.69650107614688728</v>
      </c>
      <c r="S39" s="36">
        <v>0.12306670494463896</v>
      </c>
      <c r="T39" s="35">
        <v>5.4909456274043614E-4</v>
      </c>
      <c r="U39" s="36">
        <v>1.0633758622111084E-3</v>
      </c>
      <c r="V39" s="36">
        <v>4.5300074748928229E-3</v>
      </c>
      <c r="W39" s="36">
        <v>2.1214479656027761E-4</v>
      </c>
      <c r="X39" s="36">
        <v>3.8470906117991474E-3</v>
      </c>
      <c r="Y39" s="36">
        <v>6.1233131420268313E-3</v>
      </c>
      <c r="Z39" s="36">
        <v>-1.4086063234051618E-3</v>
      </c>
      <c r="AA39" s="36">
        <v>-7.905869159818453E-4</v>
      </c>
      <c r="AB39" s="37">
        <v>2.9618974619585806E-3</v>
      </c>
      <c r="AC39" s="36">
        <v>3.3708641807388084E-3</v>
      </c>
      <c r="AD39" s="36">
        <v>1.6093728175193263E-3</v>
      </c>
      <c r="AE39" s="36">
        <v>1.2037070986958972E-4</v>
      </c>
      <c r="AF39" s="36">
        <v>2.0949328853967091E-2</v>
      </c>
      <c r="AG39" s="36">
        <v>2.2825229624568875E-2</v>
      </c>
      <c r="AH39" s="36">
        <v>1.1270960891101481E-2</v>
      </c>
      <c r="AI39" s="36">
        <v>-6.4658431533962601E-4</v>
      </c>
      <c r="AJ39" s="36">
        <v>2.5366146639086325E-3</v>
      </c>
      <c r="AK39" s="37">
        <v>3.791457687786283E-3</v>
      </c>
      <c r="AL39" s="35">
        <v>-4.8273577942587897E-11</v>
      </c>
      <c r="AM39" s="36">
        <v>-2.5756609854035275E-3</v>
      </c>
      <c r="AN39" s="36">
        <v>-8.6794356825341677E-5</v>
      </c>
      <c r="AO39" s="36">
        <v>1.0407038920811169E-2</v>
      </c>
      <c r="AP39" s="36">
        <v>1.205557572102251E-2</v>
      </c>
      <c r="AQ39" s="36">
        <v>1.1729166201088835E-3</v>
      </c>
      <c r="AR39" s="36">
        <v>-5.9414514052227056E-3</v>
      </c>
      <c r="AS39" s="36">
        <v>-4.7603176538020509E-4</v>
      </c>
      <c r="AT39" s="37">
        <v>6.9185688026082509E-4</v>
      </c>
    </row>
    <row r="40" spans="1:46" x14ac:dyDescent="0.3">
      <c r="A40" s="30">
        <v>2005</v>
      </c>
      <c r="B40" s="41">
        <v>67</v>
      </c>
      <c r="C40" s="42">
        <v>27</v>
      </c>
      <c r="D40" s="42">
        <v>5</v>
      </c>
      <c r="E40" s="42">
        <v>6</v>
      </c>
      <c r="F40" s="42">
        <v>5</v>
      </c>
      <c r="G40" s="42">
        <v>14</v>
      </c>
      <c r="H40" s="42">
        <v>4</v>
      </c>
      <c r="I40" s="42">
        <v>3</v>
      </c>
      <c r="J40" s="43">
        <v>3</v>
      </c>
      <c r="K40" s="36">
        <v>0.4618330506700179</v>
      </c>
      <c r="L40" s="36">
        <v>0.87294932543524928</v>
      </c>
      <c r="M40" s="36">
        <v>5.0746170971514924E-4</v>
      </c>
      <c r="N40" s="36">
        <v>0.40219895048397181</v>
      </c>
      <c r="O40" s="36">
        <v>0.11029171304757691</v>
      </c>
      <c r="P40" s="36">
        <v>0.46869012702686075</v>
      </c>
      <c r="Q40" s="36">
        <v>0.91363965232700106</v>
      </c>
      <c r="R40" s="36">
        <v>0.66860258452756127</v>
      </c>
      <c r="S40" s="36">
        <v>0.12230101134874782</v>
      </c>
      <c r="T40" s="35">
        <v>-1.3838995571363488E-4</v>
      </c>
      <c r="U40" s="36">
        <v>7.5558364521193335E-4</v>
      </c>
      <c r="V40" s="36">
        <v>1.1756812339034634E-2</v>
      </c>
      <c r="W40" s="36">
        <v>5.6484001235608354E-4</v>
      </c>
      <c r="X40" s="36">
        <v>3.8930228382614675E-3</v>
      </c>
      <c r="Y40" s="36">
        <v>4.1735696051884248E-3</v>
      </c>
      <c r="Z40" s="36">
        <v>-1.3370318853101982E-2</v>
      </c>
      <c r="AA40" s="36">
        <v>-7.5517448674463511E-4</v>
      </c>
      <c r="AB40" s="37">
        <v>1.3150261169945893E-3</v>
      </c>
      <c r="AC40" s="36">
        <v>3.2455641204331654E-3</v>
      </c>
      <c r="AD40" s="36">
        <v>1.3600520736087121E-3</v>
      </c>
      <c r="AE40" s="36">
        <v>1.3848236496743807E-4</v>
      </c>
      <c r="AF40" s="36">
        <v>1.1874494718886398E-2</v>
      </c>
      <c r="AG40" s="36">
        <v>2.3245488561598894E-2</v>
      </c>
      <c r="AH40" s="36">
        <v>2.2451903669898261E-2</v>
      </c>
      <c r="AI40" s="36">
        <v>-1.1733291194687405E-2</v>
      </c>
      <c r="AJ40" s="36">
        <v>4.1838395054447823E-3</v>
      </c>
      <c r="AK40" s="37">
        <v>3.6843813764305521E-3</v>
      </c>
      <c r="AL40" s="35">
        <v>-2.8543215191979714E-12</v>
      </c>
      <c r="AM40" s="36">
        <v>-2.5085136289845454E-3</v>
      </c>
      <c r="AN40" s="36">
        <v>-1.4550808890387908E-5</v>
      </c>
      <c r="AO40" s="36">
        <v>6.4677478709514189E-3</v>
      </c>
      <c r="AP40" s="36">
        <v>1.3717995795609863E-2</v>
      </c>
      <c r="AQ40" s="36">
        <v>1.0558852621285487E-2</v>
      </c>
      <c r="AR40" s="36">
        <v>-3.0358957488747843E-2</v>
      </c>
      <c r="AS40" s="36">
        <v>1.2759457082051531E-3</v>
      </c>
      <c r="AT40" s="37">
        <v>1.3132938248630328E-3</v>
      </c>
    </row>
    <row r="41" spans="1:46" x14ac:dyDescent="0.3">
      <c r="A41" s="30">
        <v>2006</v>
      </c>
      <c r="B41" s="41">
        <v>72</v>
      </c>
      <c r="C41" s="42">
        <v>28</v>
      </c>
      <c r="D41" s="42">
        <v>6</v>
      </c>
      <c r="E41" s="42">
        <v>8</v>
      </c>
      <c r="F41" s="42">
        <v>5</v>
      </c>
      <c r="G41" s="42">
        <v>13</v>
      </c>
      <c r="H41" s="42">
        <v>5</v>
      </c>
      <c r="I41" s="42">
        <v>3</v>
      </c>
      <c r="J41" s="43">
        <v>4</v>
      </c>
      <c r="K41" s="36">
        <v>0.47122904181233932</v>
      </c>
      <c r="L41" s="36">
        <v>0.87148195430298003</v>
      </c>
      <c r="M41" s="36">
        <v>4.9445985318214709E-2</v>
      </c>
      <c r="N41" s="36">
        <v>0.42118954309231793</v>
      </c>
      <c r="O41" s="36">
        <v>0.131027666237198</v>
      </c>
      <c r="P41" s="36">
        <v>0.42632487226013538</v>
      </c>
      <c r="Q41" s="36">
        <v>0.84865224600439304</v>
      </c>
      <c r="R41" s="36">
        <v>0.62843200020496415</v>
      </c>
      <c r="S41" s="36">
        <v>0.19121268617031906</v>
      </c>
      <c r="T41" s="35">
        <v>7.5292542203093515E-4</v>
      </c>
      <c r="U41" s="36">
        <v>3.0732090146485115E-4</v>
      </c>
      <c r="V41" s="36">
        <v>4.0730400742633731E-4</v>
      </c>
      <c r="W41" s="36">
        <v>3.6352531782157544E-4</v>
      </c>
      <c r="X41" s="36">
        <v>9.0712228309079001E-3</v>
      </c>
      <c r="Y41" s="36">
        <v>3.3699132318862332E-2</v>
      </c>
      <c r="Z41" s="36">
        <v>3.9978613966489527E-4</v>
      </c>
      <c r="AA41" s="36">
        <v>-7.7385860145161702E-4</v>
      </c>
      <c r="AB41" s="37">
        <v>9.4559565685906511E-4</v>
      </c>
      <c r="AC41" s="36">
        <v>4.4668758751397796E-3</v>
      </c>
      <c r="AD41" s="36">
        <v>9.8223073666634528E-4</v>
      </c>
      <c r="AE41" s="36">
        <v>1.5768746643346379E-4</v>
      </c>
      <c r="AF41" s="36">
        <v>2.3127195534520056E-2</v>
      </c>
      <c r="AG41" s="36">
        <v>2.073860958398745E-2</v>
      </c>
      <c r="AH41" s="36">
        <v>4.4609054614339311E-2</v>
      </c>
      <c r="AI41" s="36">
        <v>6.4414056140931777E-4</v>
      </c>
      <c r="AJ41" s="36">
        <v>3.5418881046101192E-3</v>
      </c>
      <c r="AK41" s="37">
        <v>3.9312674751320071E-3</v>
      </c>
      <c r="AL41" s="35">
        <v>-3.4512708252093623E-11</v>
      </c>
      <c r="AM41" s="36">
        <v>-5.4666310780849565E-3</v>
      </c>
      <c r="AN41" s="36">
        <v>-5.5221544511029688E-5</v>
      </c>
      <c r="AO41" s="36">
        <v>1.2057029024976488E-2</v>
      </c>
      <c r="AP41" s="36">
        <v>1.0483438396450761E-2</v>
      </c>
      <c r="AQ41" s="36">
        <v>2.1632740190009252E-2</v>
      </c>
      <c r="AR41" s="36">
        <v>1.311126981896343E-5</v>
      </c>
      <c r="AS41" s="36">
        <v>1.9311508381062836E-4</v>
      </c>
      <c r="AT41" s="37">
        <v>7.2299362988471492E-4</v>
      </c>
    </row>
    <row r="42" spans="1:46" x14ac:dyDescent="0.3">
      <c r="A42" s="30">
        <v>2007</v>
      </c>
      <c r="B42" s="41">
        <v>72</v>
      </c>
      <c r="C42" s="42">
        <v>29</v>
      </c>
      <c r="D42" s="42">
        <v>5</v>
      </c>
      <c r="E42" s="42">
        <v>5</v>
      </c>
      <c r="F42" s="42">
        <v>7</v>
      </c>
      <c r="G42" s="42">
        <v>15</v>
      </c>
      <c r="H42" s="42">
        <v>4</v>
      </c>
      <c r="I42" s="42">
        <v>3</v>
      </c>
      <c r="J42" s="43">
        <v>4</v>
      </c>
      <c r="K42" s="36">
        <v>0.49032729447377804</v>
      </c>
      <c r="L42" s="36">
        <v>0.87355479358802046</v>
      </c>
      <c r="M42" s="36">
        <v>5.6198340476008773E-2</v>
      </c>
      <c r="N42" s="36">
        <v>0.44471090395730456</v>
      </c>
      <c r="O42" s="36">
        <v>0.42186635155392632</v>
      </c>
      <c r="P42" s="36">
        <v>0.4186397686360287</v>
      </c>
      <c r="Q42" s="36">
        <v>0.8491057402578589</v>
      </c>
      <c r="R42" s="36">
        <v>0.5794475547203799</v>
      </c>
      <c r="S42" s="36">
        <v>0.18580070097296086</v>
      </c>
      <c r="T42" s="35">
        <v>-1.6663442919741654E-4</v>
      </c>
      <c r="U42" s="36">
        <v>1.9581970055251917E-4</v>
      </c>
      <c r="V42" s="36">
        <v>-1.4530756207049454E-4</v>
      </c>
      <c r="W42" s="36">
        <v>3.5904968477986341E-4</v>
      </c>
      <c r="X42" s="36">
        <v>2.5776738702795792E-3</v>
      </c>
      <c r="Y42" s="36">
        <v>5.0896749176948999E-3</v>
      </c>
      <c r="Z42" s="36">
        <v>-7.1716285173755983E-3</v>
      </c>
      <c r="AA42" s="36">
        <v>-6.4196043477455188E-4</v>
      </c>
      <c r="AB42" s="37">
        <v>4.4155908555499555E-4</v>
      </c>
      <c r="AC42" s="36">
        <v>3.3791534962752533E-3</v>
      </c>
      <c r="AD42" s="36">
        <v>9.0795275148048934E-4</v>
      </c>
      <c r="AE42" s="36">
        <v>1.3294794720209631E-4</v>
      </c>
      <c r="AF42" s="36">
        <v>2.5496033326506348E-2</v>
      </c>
      <c r="AG42" s="36">
        <v>7.5287717505457116E-3</v>
      </c>
      <c r="AH42" s="36">
        <v>2.3050245306818026E-2</v>
      </c>
      <c r="AI42" s="36">
        <v>-5.9623926127928698E-3</v>
      </c>
      <c r="AJ42" s="36">
        <v>2.9111661489457687E-3</v>
      </c>
      <c r="AK42" s="37">
        <v>3.5319714926957528E-3</v>
      </c>
      <c r="AL42" s="35">
        <v>2.5589008298644619E-10</v>
      </c>
      <c r="AM42" s="36">
        <v>-3.7782931381931239E-3</v>
      </c>
      <c r="AN42" s="36">
        <v>-2.4720259086168071E-5</v>
      </c>
      <c r="AO42" s="36">
        <v>1.5128429977590513E-2</v>
      </c>
      <c r="AP42" s="36">
        <v>3.9015389371132633E-3</v>
      </c>
      <c r="AQ42" s="36">
        <v>1.1953024067796254E-2</v>
      </c>
      <c r="AR42" s="36">
        <v>-1.498927089455596E-2</v>
      </c>
      <c r="AS42" s="36">
        <v>8.9504644294326034E-4</v>
      </c>
      <c r="AT42" s="37">
        <v>1.254147186753119E-3</v>
      </c>
    </row>
    <row r="43" spans="1:46" x14ac:dyDescent="0.3">
      <c r="A43" s="30">
        <v>2008</v>
      </c>
      <c r="B43" s="41">
        <v>77</v>
      </c>
      <c r="C43" s="42">
        <v>31</v>
      </c>
      <c r="D43" s="42">
        <v>6</v>
      </c>
      <c r="E43" s="42">
        <v>6</v>
      </c>
      <c r="F43" s="42">
        <v>7</v>
      </c>
      <c r="G43" s="42">
        <v>15</v>
      </c>
      <c r="H43" s="42">
        <v>4</v>
      </c>
      <c r="I43" s="42">
        <v>4</v>
      </c>
      <c r="J43" s="43">
        <v>4</v>
      </c>
      <c r="K43" s="36">
        <v>0.49189237297257193</v>
      </c>
      <c r="L43" s="36">
        <v>0.87069372438861226</v>
      </c>
      <c r="M43" s="36">
        <v>5.9053716238911889E-2</v>
      </c>
      <c r="N43" s="36">
        <v>0.47529652675146716</v>
      </c>
      <c r="O43" s="36">
        <v>0.41628013407478237</v>
      </c>
      <c r="P43" s="36">
        <v>0.37791365790258297</v>
      </c>
      <c r="Q43" s="36">
        <v>0.82918908849268125</v>
      </c>
      <c r="R43" s="36">
        <v>0.54040024428028932</v>
      </c>
      <c r="S43" s="36">
        <v>0.18807906598916593</v>
      </c>
      <c r="T43" s="35">
        <v>5.6084905351201045E-4</v>
      </c>
      <c r="U43" s="36">
        <v>9.6647464139638852E-4</v>
      </c>
      <c r="V43" s="36">
        <v>-3.0262136372764684E-4</v>
      </c>
      <c r="W43" s="36">
        <v>2.3593125429412581E-4</v>
      </c>
      <c r="X43" s="36">
        <v>1.5008085165955048E-3</v>
      </c>
      <c r="Y43" s="36">
        <v>5.0176030485010658E-3</v>
      </c>
      <c r="Z43" s="36">
        <v>9.3347234325179959E-5</v>
      </c>
      <c r="AA43" s="36">
        <v>-8.040865944141702E-4</v>
      </c>
      <c r="AB43" s="37">
        <v>9.2539634688652752E-4</v>
      </c>
      <c r="AC43" s="36">
        <v>2.4937059722258373E-3</v>
      </c>
      <c r="AD43" s="36">
        <v>1.5867100598517152E-3</v>
      </c>
      <c r="AE43" s="36">
        <v>1.2210317739508889E-4</v>
      </c>
      <c r="AF43" s="36">
        <v>4.7201892622523419E-3</v>
      </c>
      <c r="AG43" s="36">
        <v>6.6407638173599853E-3</v>
      </c>
      <c r="AH43" s="36">
        <v>2.4151036139930439E-2</v>
      </c>
      <c r="AI43" s="36">
        <v>1.9490088556153255E-4</v>
      </c>
      <c r="AJ43" s="36">
        <v>3.4455376216651237E-3</v>
      </c>
      <c r="AK43" s="37">
        <v>3.2155350670402386E-3</v>
      </c>
      <c r="AL43" s="35">
        <v>7.6828515043696485E-11</v>
      </c>
      <c r="AM43" s="36">
        <v>-2.4231958039122089E-3</v>
      </c>
      <c r="AN43" s="36">
        <v>-5.801511194978895E-5</v>
      </c>
      <c r="AO43" s="36">
        <v>1.8544569288810719E-3</v>
      </c>
      <c r="AP43" s="36">
        <v>3.1578204824991847E-3</v>
      </c>
      <c r="AQ43" s="36">
        <v>1.3184040295065227E-2</v>
      </c>
      <c r="AR43" s="36">
        <v>-2.5541291383126061E-4</v>
      </c>
      <c r="AS43" s="36">
        <v>1.0298046910169252E-3</v>
      </c>
      <c r="AT43" s="37">
        <v>9.9084536818309075E-4</v>
      </c>
    </row>
    <row r="44" spans="1:46" x14ac:dyDescent="0.3">
      <c r="A44" s="30">
        <v>2009</v>
      </c>
      <c r="B44" s="41">
        <v>80</v>
      </c>
      <c r="C44" s="42">
        <v>32</v>
      </c>
      <c r="D44" s="42">
        <v>6</v>
      </c>
      <c r="E44" s="42">
        <v>5</v>
      </c>
      <c r="F44" s="42">
        <v>8</v>
      </c>
      <c r="G44" s="42">
        <v>16</v>
      </c>
      <c r="H44" s="42">
        <v>5</v>
      </c>
      <c r="I44" s="42">
        <v>3</v>
      </c>
      <c r="J44" s="43">
        <v>5</v>
      </c>
      <c r="K44" s="36">
        <v>0.50025565629244972</v>
      </c>
      <c r="L44" s="36">
        <v>0.86664675835062865</v>
      </c>
      <c r="M44" s="36">
        <v>5.9372469052419281E-2</v>
      </c>
      <c r="N44" s="36">
        <v>0.48436416830945256</v>
      </c>
      <c r="O44" s="36">
        <v>0.45268725583908692</v>
      </c>
      <c r="P44" s="36">
        <v>0.41630820319625006</v>
      </c>
      <c r="Q44" s="36">
        <v>0.89515999268356794</v>
      </c>
      <c r="R44" s="36">
        <v>0.52202550207231502</v>
      </c>
      <c r="S44" s="36">
        <v>0.56494721845676543</v>
      </c>
      <c r="T44" s="35">
        <v>4.4551633575941958E-4</v>
      </c>
      <c r="U44" s="36">
        <v>1.3355638640926081E-3</v>
      </c>
      <c r="V44" s="36">
        <v>-2.0021062267642795E-4</v>
      </c>
      <c r="W44" s="36">
        <v>1.2074577285151448E-3</v>
      </c>
      <c r="X44" s="36">
        <v>8.1370378315397162E-4</v>
      </c>
      <c r="Y44" s="36">
        <v>8.2505919642888066E-3</v>
      </c>
      <c r="Z44" s="36">
        <v>-7.8509601910351518E-3</v>
      </c>
      <c r="AA44" s="36">
        <v>-7.1339967377925112E-4</v>
      </c>
      <c r="AB44" s="37">
        <v>5.1731008207778347E-4</v>
      </c>
      <c r="AC44" s="36">
        <v>3.2078679001567214E-3</v>
      </c>
      <c r="AD44" s="36">
        <v>1.9179365690754724E-3</v>
      </c>
      <c r="AE44" s="36">
        <v>1.1888214555596813E-4</v>
      </c>
      <c r="AF44" s="36">
        <v>6.3201978912433609E-3</v>
      </c>
      <c r="AG44" s="36">
        <v>6.1928968406952901E-3</v>
      </c>
      <c r="AH44" s="36">
        <v>2.3878036077087633E-2</v>
      </c>
      <c r="AI44" s="36">
        <v>-6.7164064944127922E-3</v>
      </c>
      <c r="AJ44" s="36">
        <v>6.8644070194370972E-3</v>
      </c>
      <c r="AK44" s="37">
        <v>3.6094913097704227E-3</v>
      </c>
      <c r="AL44" s="35">
        <v>9.636907610508632E-12</v>
      </c>
      <c r="AM44" s="36">
        <v>-2.8584711354278105E-3</v>
      </c>
      <c r="AN44" s="36">
        <v>-3.9960919056513229E-5</v>
      </c>
      <c r="AO44" s="36">
        <v>2.8947010854801225E-3</v>
      </c>
      <c r="AP44" s="36">
        <v>2.9529761825591774E-3</v>
      </c>
      <c r="AQ44" s="36">
        <v>1.3484356157259588E-2</v>
      </c>
      <c r="AR44" s="36">
        <v>-1.7804079354381951E-2</v>
      </c>
      <c r="AS44" s="36">
        <v>3.3521548787848691E-3</v>
      </c>
      <c r="AT44" s="37">
        <v>1.354069858309928E-3</v>
      </c>
    </row>
    <row r="45" spans="1:46" x14ac:dyDescent="0.3">
      <c r="A45" s="30">
        <v>2010</v>
      </c>
      <c r="B45" s="41">
        <v>78</v>
      </c>
      <c r="C45" s="42">
        <v>32</v>
      </c>
      <c r="D45" s="42">
        <v>6</v>
      </c>
      <c r="E45" s="42">
        <v>5</v>
      </c>
      <c r="F45" s="42">
        <v>6</v>
      </c>
      <c r="G45" s="42">
        <v>16</v>
      </c>
      <c r="H45" s="42">
        <v>5</v>
      </c>
      <c r="I45" s="42">
        <v>4</v>
      </c>
      <c r="J45" s="43">
        <v>4</v>
      </c>
      <c r="K45" s="36">
        <v>0.49083214528064739</v>
      </c>
      <c r="L45" s="36">
        <v>0.86752110241936575</v>
      </c>
      <c r="M45" s="36">
        <v>6.990097485148479E-2</v>
      </c>
      <c r="N45" s="36">
        <v>0.51088976694264199</v>
      </c>
      <c r="O45" s="36">
        <v>0.3803736746806729</v>
      </c>
      <c r="P45" s="36">
        <v>0.42580014788754778</v>
      </c>
      <c r="Q45" s="36">
        <v>0.90161965844957404</v>
      </c>
      <c r="R45" s="36">
        <v>0.50628114458450924</v>
      </c>
      <c r="S45" s="36">
        <v>0.51367624037796356</v>
      </c>
      <c r="T45" s="35">
        <v>1.2945376807653121E-3</v>
      </c>
      <c r="U45" s="36">
        <v>1.2566207263643449E-3</v>
      </c>
      <c r="V45" s="36">
        <v>-1.4812176902478857E-4</v>
      </c>
      <c r="W45" s="36">
        <v>2.5767311486819155E-4</v>
      </c>
      <c r="X45" s="36">
        <v>1.5608866109601929E-3</v>
      </c>
      <c r="Y45" s="36">
        <v>2.6733470630265325E-2</v>
      </c>
      <c r="Z45" s="36">
        <v>4.4233593548016984E-3</v>
      </c>
      <c r="AA45" s="36">
        <v>-6.9992255263315762E-4</v>
      </c>
      <c r="AB45" s="37">
        <v>1.3866812957894785E-4</v>
      </c>
      <c r="AC45" s="36">
        <v>2.9301264414695787E-3</v>
      </c>
      <c r="AD45" s="36">
        <v>1.812870273410288E-3</v>
      </c>
      <c r="AE45" s="36">
        <v>1.362565712845263E-4</v>
      </c>
      <c r="AF45" s="36">
        <v>5.2215669028407097E-3</v>
      </c>
      <c r="AG45" s="36">
        <v>7.5745732385499361E-3</v>
      </c>
      <c r="AH45" s="36">
        <v>3.2387598579207699E-2</v>
      </c>
      <c r="AI45" s="36">
        <v>4.2407720892318496E-3</v>
      </c>
      <c r="AJ45" s="36">
        <v>2.4576375778830937E-3</v>
      </c>
      <c r="AK45" s="37">
        <v>3.8549616456746076E-3</v>
      </c>
      <c r="AL45" s="35">
        <v>1.1159979568179248E-10</v>
      </c>
      <c r="AM45" s="36">
        <v>-3.4797284882177293E-3</v>
      </c>
      <c r="AN45" s="36">
        <v>-4.7975068066182093E-5</v>
      </c>
      <c r="AO45" s="36">
        <v>1.9585472427884666E-3</v>
      </c>
      <c r="AP45" s="36">
        <v>3.1407545966166718E-3</v>
      </c>
      <c r="AQ45" s="36">
        <v>1.8054237561184058E-2</v>
      </c>
      <c r="AR45" s="36">
        <v>1.7681476132513174E-3</v>
      </c>
      <c r="AS45" s="36">
        <v>5.9417808505881221E-4</v>
      </c>
      <c r="AT45" s="37">
        <v>1.2165015818149326E-3</v>
      </c>
    </row>
    <row r="46" spans="1:46" x14ac:dyDescent="0.3">
      <c r="A46" s="30">
        <v>2011</v>
      </c>
      <c r="B46" s="41">
        <v>86</v>
      </c>
      <c r="C46" s="42">
        <v>31</v>
      </c>
      <c r="D46" s="42">
        <v>6</v>
      </c>
      <c r="E46" s="42">
        <v>9</v>
      </c>
      <c r="F46" s="42">
        <v>6</v>
      </c>
      <c r="G46" s="42">
        <v>17</v>
      </c>
      <c r="H46" s="42">
        <v>7</v>
      </c>
      <c r="I46" s="42">
        <v>4</v>
      </c>
      <c r="J46" s="43">
        <v>6</v>
      </c>
      <c r="K46" s="36">
        <v>0.49834916898892534</v>
      </c>
      <c r="L46" s="36">
        <v>0.86649315120771075</v>
      </c>
      <c r="M46" s="36">
        <v>7.9705475770135856E-2</v>
      </c>
      <c r="N46" s="36">
        <v>0.53985027556758491</v>
      </c>
      <c r="O46" s="36">
        <v>0.36464916978537887</v>
      </c>
      <c r="P46" s="36">
        <v>0.40933878592223977</v>
      </c>
      <c r="Q46" s="36">
        <v>0.9583633021661172</v>
      </c>
      <c r="R46" s="36">
        <v>0.47546864208789869</v>
      </c>
      <c r="S46" s="36">
        <v>0.56333746470400015</v>
      </c>
      <c r="T46" s="35">
        <v>1.0591396109190135E-3</v>
      </c>
      <c r="U46" s="36">
        <v>1.539132897448784E-3</v>
      </c>
      <c r="V46" s="36">
        <v>-1.927786637645323E-4</v>
      </c>
      <c r="W46" s="36">
        <v>2.3095273447338107E-4</v>
      </c>
      <c r="X46" s="36">
        <v>2.3143058103401674E-3</v>
      </c>
      <c r="Y46" s="36">
        <v>5.8534259810731895E-3</v>
      </c>
      <c r="Z46" s="36">
        <v>1.6736429131358234E-4</v>
      </c>
      <c r="AA46" s="36">
        <v>2.4474742889251321E-4</v>
      </c>
      <c r="AB46" s="37">
        <v>9.5010818263942135E-4</v>
      </c>
      <c r="AC46" s="36">
        <v>3.4136787304855222E-3</v>
      </c>
      <c r="AD46" s="36">
        <v>2.0213690511451752E-3</v>
      </c>
      <c r="AE46" s="36">
        <v>1.3781900971632731E-4</v>
      </c>
      <c r="AF46" s="36">
        <v>2.7423036373248355E-3</v>
      </c>
      <c r="AG46" s="36">
        <v>7.1171392945761575E-3</v>
      </c>
      <c r="AH46" s="36">
        <v>1.9267926992395452E-2</v>
      </c>
      <c r="AI46" s="36">
        <v>2.4758252661528983E-4</v>
      </c>
      <c r="AJ46" s="36">
        <v>7.1814185320345095E-3</v>
      </c>
      <c r="AK46" s="37">
        <v>3.797707067167783E-3</v>
      </c>
      <c r="AL46" s="35">
        <v>2.2862802001188592E-10</v>
      </c>
      <c r="AM46" s="36">
        <v>-3.990824919764803E-3</v>
      </c>
      <c r="AN46" s="36">
        <v>-6.7088010047985873E-5</v>
      </c>
      <c r="AO46" s="36">
        <v>-5.00464691965573E-5</v>
      </c>
      <c r="AP46" s="36">
        <v>2.7007986129952912E-3</v>
      </c>
      <c r="AQ46" s="36">
        <v>9.7654031875741149E-3</v>
      </c>
      <c r="AR46" s="36">
        <v>-5.272411574484395E-4</v>
      </c>
      <c r="AS46" s="36">
        <v>3.1948566113667426E-3</v>
      </c>
      <c r="AT46" s="37">
        <v>9.142560950527594E-4</v>
      </c>
    </row>
    <row r="47" spans="1:46" x14ac:dyDescent="0.3">
      <c r="A47" s="30">
        <v>2012</v>
      </c>
      <c r="B47" s="41">
        <v>84</v>
      </c>
      <c r="C47" s="42">
        <v>31</v>
      </c>
      <c r="D47" s="42">
        <v>5</v>
      </c>
      <c r="E47" s="42">
        <v>9</v>
      </c>
      <c r="F47" s="42">
        <v>7</v>
      </c>
      <c r="G47" s="42">
        <v>16</v>
      </c>
      <c r="H47" s="42">
        <v>6</v>
      </c>
      <c r="I47" s="42">
        <v>3</v>
      </c>
      <c r="J47" s="43">
        <v>7</v>
      </c>
      <c r="K47" s="36">
        <v>0.45851287281973119</v>
      </c>
      <c r="L47" s="36">
        <v>0.85898338094161564</v>
      </c>
      <c r="M47" s="36">
        <v>8.4364652879951804E-4</v>
      </c>
      <c r="N47" s="36">
        <v>0.52051181518215195</v>
      </c>
      <c r="O47" s="36">
        <v>0.38814009454514908</v>
      </c>
      <c r="P47" s="36">
        <v>0.36608237767489599</v>
      </c>
      <c r="Q47" s="36">
        <v>0.93142357468476744</v>
      </c>
      <c r="R47" s="36">
        <v>0.44727880405471249</v>
      </c>
      <c r="S47" s="36">
        <v>0.56944367149834418</v>
      </c>
      <c r="T47" s="35">
        <v>1.1466156256229212E-3</v>
      </c>
      <c r="U47" s="36">
        <v>1.6505531490802047E-3</v>
      </c>
      <c r="V47" s="36">
        <v>5.837751477468356E-3</v>
      </c>
      <c r="W47" s="36">
        <v>1.809256519724834E-4</v>
      </c>
      <c r="X47" s="36">
        <v>2.6172057810880459E-3</v>
      </c>
      <c r="Y47" s="36">
        <v>1.7898098179973166E-2</v>
      </c>
      <c r="Z47" s="36">
        <v>-1.8258205780301399E-3</v>
      </c>
      <c r="AA47" s="36">
        <v>-1.2120098311153729E-4</v>
      </c>
      <c r="AB47" s="37">
        <v>9.256126782877282E-4</v>
      </c>
      <c r="AC47" s="36">
        <v>3.2503849236351218E-3</v>
      </c>
      <c r="AD47" s="36">
        <v>1.997276627725282E-3</v>
      </c>
      <c r="AE47" s="36">
        <v>1.3554034655988354E-4</v>
      </c>
      <c r="AF47" s="36">
        <v>2.094175119397924E-3</v>
      </c>
      <c r="AG47" s="36">
        <v>5.8531967634515422E-3</v>
      </c>
      <c r="AH47" s="36">
        <v>2.3906839540895258E-2</v>
      </c>
      <c r="AI47" s="36">
        <v>-1.5417946709087619E-3</v>
      </c>
      <c r="AJ47" s="36">
        <v>6.6023687310900088E-3</v>
      </c>
      <c r="AK47" s="37">
        <v>3.7600743654970198E-3</v>
      </c>
      <c r="AL47" s="35">
        <v>-1.7573134892957304E-10</v>
      </c>
      <c r="AM47" s="36">
        <v>-3.9649381657235984E-3</v>
      </c>
      <c r="AN47" s="36">
        <v>-3.444159330564282E-5</v>
      </c>
      <c r="AO47" s="36">
        <v>-5.8551109985003681E-4</v>
      </c>
      <c r="AP47" s="36">
        <v>1.2976185578040518E-3</v>
      </c>
      <c r="AQ47" s="36">
        <v>1.3587094870291855E-2</v>
      </c>
      <c r="AR47" s="36">
        <v>-4.6323112325694221E-3</v>
      </c>
      <c r="AS47" s="36">
        <v>3.4182867800345794E-3</v>
      </c>
      <c r="AT47" s="37">
        <v>9.9675867511381396E-4</v>
      </c>
    </row>
    <row r="48" spans="1:46" x14ac:dyDescent="0.3">
      <c r="A48" s="30">
        <v>2013</v>
      </c>
      <c r="B48" s="41">
        <v>80</v>
      </c>
      <c r="C48" s="42">
        <v>31</v>
      </c>
      <c r="D48" s="42">
        <v>5</v>
      </c>
      <c r="E48" s="42">
        <v>8</v>
      </c>
      <c r="F48" s="42">
        <v>7</v>
      </c>
      <c r="G48" s="42">
        <v>14</v>
      </c>
      <c r="H48" s="42">
        <v>6</v>
      </c>
      <c r="I48" s="42">
        <v>3</v>
      </c>
      <c r="J48" s="43">
        <v>6</v>
      </c>
      <c r="K48" s="36">
        <v>0.44957530316342575</v>
      </c>
      <c r="L48" s="36">
        <v>0.87124588721946217</v>
      </c>
      <c r="M48" s="36">
        <v>8.5972359777296249E-4</v>
      </c>
      <c r="N48" s="36">
        <v>0.5141852211063076</v>
      </c>
      <c r="O48" s="36">
        <v>0.40212985110017274</v>
      </c>
      <c r="P48" s="36">
        <v>0.32270688672333386</v>
      </c>
      <c r="Q48" s="36">
        <v>0.92966763171838973</v>
      </c>
      <c r="R48" s="36">
        <v>0.38758383856375589</v>
      </c>
      <c r="S48" s="36">
        <v>0.57285636381395211</v>
      </c>
      <c r="T48" s="35">
        <v>1.2179711770773239E-3</v>
      </c>
      <c r="U48" s="36">
        <v>1.8794010489756082E-3</v>
      </c>
      <c r="V48" s="36">
        <v>6.5093448952225812E-3</v>
      </c>
      <c r="W48" s="36">
        <v>1.51744820743252E-4</v>
      </c>
      <c r="X48" s="36">
        <v>3.2236477135670783E-3</v>
      </c>
      <c r="Y48" s="36">
        <v>6.6395121610083709E-3</v>
      </c>
      <c r="Z48" s="36">
        <v>-3.0755281159585976E-5</v>
      </c>
      <c r="AA48" s="36">
        <v>-1.1473691597562504E-3</v>
      </c>
      <c r="AB48" s="37">
        <v>2.7800849518663578E-3</v>
      </c>
      <c r="AC48" s="36">
        <v>3.2241351691093159E-3</v>
      </c>
      <c r="AD48" s="36">
        <v>2.2723040236249737E-3</v>
      </c>
      <c r="AE48" s="36">
        <v>1.3033094536926869E-4</v>
      </c>
      <c r="AF48" s="36">
        <v>1.7121199645718831E-3</v>
      </c>
      <c r="AG48" s="36">
        <v>7.7208521821496021E-3</v>
      </c>
      <c r="AH48" s="36">
        <v>1.9433074758865958E-2</v>
      </c>
      <c r="AI48" s="36">
        <v>2.15648675742945E-4</v>
      </c>
      <c r="AJ48" s="36">
        <v>5.9910556016233348E-3</v>
      </c>
      <c r="AK48" s="37">
        <v>4.0028784379130267E-3</v>
      </c>
      <c r="AL48" s="35">
        <v>2.2637408581009027E-11</v>
      </c>
      <c r="AM48" s="36">
        <v>-3.8217495228137178E-3</v>
      </c>
      <c r="AN48" s="36">
        <v>-4.4738586580473861E-5</v>
      </c>
      <c r="AO48" s="36">
        <v>-1.3665133458499569E-3</v>
      </c>
      <c r="AP48" s="36">
        <v>3.0017876441028241E-3</v>
      </c>
      <c r="AQ48" s="36">
        <v>1.0347733838457926E-2</v>
      </c>
      <c r="AR48" s="36">
        <v>-6.6542703726111727E-4</v>
      </c>
      <c r="AS48" s="36">
        <v>2.7694796055279156E-3</v>
      </c>
      <c r="AT48" s="37">
        <v>1.3314689041090851E-3</v>
      </c>
    </row>
    <row r="49" spans="1:46" x14ac:dyDescent="0.3">
      <c r="A49" s="30">
        <v>2014</v>
      </c>
      <c r="B49" s="41">
        <v>82</v>
      </c>
      <c r="C49" s="42">
        <v>29</v>
      </c>
      <c r="D49" s="42">
        <v>6</v>
      </c>
      <c r="E49" s="42">
        <v>10</v>
      </c>
      <c r="F49" s="42">
        <v>7</v>
      </c>
      <c r="G49" s="42">
        <v>15</v>
      </c>
      <c r="H49" s="42">
        <v>7</v>
      </c>
      <c r="I49" s="42">
        <v>3</v>
      </c>
      <c r="J49" s="43">
        <v>5</v>
      </c>
      <c r="K49" s="36">
        <v>0.45058444784930168</v>
      </c>
      <c r="L49" s="36">
        <v>0.84765373422471912</v>
      </c>
      <c r="M49" s="36">
        <v>6.9657071702200826E-2</v>
      </c>
      <c r="N49" s="36">
        <v>0.49877574516704121</v>
      </c>
      <c r="O49" s="36">
        <v>0.43331160520169143</v>
      </c>
      <c r="P49" s="36">
        <v>0.31091834611433289</v>
      </c>
      <c r="Q49" s="36">
        <v>0.94469315244715213</v>
      </c>
      <c r="R49" s="36">
        <v>0.35964892837057316</v>
      </c>
      <c r="S49" s="36">
        <v>0.51938550908779979</v>
      </c>
      <c r="T49" s="35">
        <v>-1.357215920567413E-4</v>
      </c>
      <c r="U49" s="36">
        <v>1.6849113980177703E-3</v>
      </c>
      <c r="V49" s="36">
        <v>-1.6196032931160796E-4</v>
      </c>
      <c r="W49" s="36">
        <v>1.4570636254145292E-4</v>
      </c>
      <c r="X49" s="36">
        <v>2.7788783092358377E-3</v>
      </c>
      <c r="Y49" s="36">
        <v>6.4417570739153324E-3</v>
      </c>
      <c r="Z49" s="36">
        <v>-1.6016296096006827E-2</v>
      </c>
      <c r="AA49" s="36">
        <v>-2.9197073164085875E-4</v>
      </c>
      <c r="AB49" s="37">
        <v>7.0746841883668183E-5</v>
      </c>
      <c r="AC49" s="36">
        <v>2.4481611775063407E-3</v>
      </c>
      <c r="AD49" s="36">
        <v>2.0392674599499826E-3</v>
      </c>
      <c r="AE49" s="36">
        <v>1.2334385592877977E-4</v>
      </c>
      <c r="AF49" s="36">
        <v>1.3205630017359125E-3</v>
      </c>
      <c r="AG49" s="36">
        <v>6.6401667425141832E-3</v>
      </c>
      <c r="AH49" s="36">
        <v>1.9456169217991814E-2</v>
      </c>
      <c r="AI49" s="36">
        <v>-1.4976559283882619E-2</v>
      </c>
      <c r="AJ49" s="36">
        <v>5.7599117946458859E-3</v>
      </c>
      <c r="AK49" s="37">
        <v>2.828899693726523E-3</v>
      </c>
      <c r="AL49" s="35">
        <v>4.4519217757195929E-11</v>
      </c>
      <c r="AM49" s="36">
        <v>-1.6635729225766942E-3</v>
      </c>
      <c r="AN49" s="36">
        <v>1.2923831015017545E-5</v>
      </c>
      <c r="AO49" s="36">
        <v>-9.0554025851795415E-4</v>
      </c>
      <c r="AP49" s="36">
        <v>3.2268560828446259E-3</v>
      </c>
      <c r="AQ49" s="36">
        <v>1.2449211418718719E-2</v>
      </c>
      <c r="AR49" s="36">
        <v>-2.7265127078095957E-2</v>
      </c>
      <c r="AS49" s="36">
        <v>3.8268897978924413E-3</v>
      </c>
      <c r="AT49" s="37">
        <v>1.3932716670071066E-3</v>
      </c>
    </row>
    <row r="50" spans="1:46" x14ac:dyDescent="0.3">
      <c r="A50" s="30">
        <v>2015</v>
      </c>
      <c r="B50" s="41">
        <v>80</v>
      </c>
      <c r="C50" s="42">
        <v>30</v>
      </c>
      <c r="D50" s="42">
        <v>6</v>
      </c>
      <c r="E50" s="42">
        <v>8</v>
      </c>
      <c r="F50" s="42">
        <v>7</v>
      </c>
      <c r="G50" s="42">
        <v>15</v>
      </c>
      <c r="H50" s="42">
        <v>6</v>
      </c>
      <c r="I50" s="42">
        <v>3</v>
      </c>
      <c r="J50" s="43">
        <v>5</v>
      </c>
      <c r="K50" s="36">
        <v>0.42139959167751551</v>
      </c>
      <c r="L50" s="36">
        <v>0.84971334231554296</v>
      </c>
      <c r="M50" s="36">
        <v>5.8594460960913433E-2</v>
      </c>
      <c r="N50" s="36">
        <v>0.47102134778316523</v>
      </c>
      <c r="O50" s="36">
        <v>0.40724229490534697</v>
      </c>
      <c r="P50" s="36">
        <v>0.29609650971720597</v>
      </c>
      <c r="Q50" s="36">
        <v>0.89610687200274686</v>
      </c>
      <c r="R50" s="36">
        <v>0.33076659938953756</v>
      </c>
      <c r="S50" s="36">
        <v>0.58308212288648076</v>
      </c>
      <c r="T50" s="35">
        <v>1.1831499833587194E-3</v>
      </c>
      <c r="U50" s="36">
        <v>2.275611926595659E-3</v>
      </c>
      <c r="V50" s="36">
        <v>-2.834802323596347E-4</v>
      </c>
      <c r="W50" s="36">
        <v>1.8704405992644269E-4</v>
      </c>
      <c r="X50" s="36">
        <v>1.3836966428406332E-3</v>
      </c>
      <c r="Y50" s="36">
        <v>5.1075676138524857E-3</v>
      </c>
      <c r="Z50" s="36">
        <v>2.4962310588774451E-4</v>
      </c>
      <c r="AA50" s="36">
        <v>-3.7098761862071214E-4</v>
      </c>
      <c r="AB50" s="37">
        <v>4.2710256591471245E-5</v>
      </c>
      <c r="AC50" s="36">
        <v>2.7638459449331456E-3</v>
      </c>
      <c r="AD50" s="36">
        <v>2.5381814002167179E-3</v>
      </c>
      <c r="AE50" s="36">
        <v>1.0119216831294215E-4</v>
      </c>
      <c r="AF50" s="36">
        <v>1.9025609046576901E-3</v>
      </c>
      <c r="AG50" s="36">
        <v>5.7518064670693033E-3</v>
      </c>
      <c r="AH50" s="36">
        <v>1.7743581375588353E-2</v>
      </c>
      <c r="AI50" s="36">
        <v>4.48823104204068E-4</v>
      </c>
      <c r="AJ50" s="36">
        <v>4.9524363027855615E-3</v>
      </c>
      <c r="AK50" s="37">
        <v>1.4340949762189873E-3</v>
      </c>
      <c r="AL50" s="35">
        <v>-6.2487224110890575E-11</v>
      </c>
      <c r="AM50" s="36">
        <v>-3.6519171653119301E-3</v>
      </c>
      <c r="AN50" s="36">
        <v>-3.0015565908885484E-5</v>
      </c>
      <c r="AO50" s="36">
        <v>-2.0563959885903675E-3</v>
      </c>
      <c r="AP50" s="36">
        <v>1.6936585165795947E-3</v>
      </c>
      <c r="AQ50" s="36">
        <v>1.0096297776429775E-2</v>
      </c>
      <c r="AR50" s="36">
        <v>-3.7801197308512738E-4</v>
      </c>
      <c r="AS50" s="36">
        <v>2.9453060492542686E-3</v>
      </c>
      <c r="AT50" s="37">
        <v>9.9975608600788679E-5</v>
      </c>
    </row>
    <row r="51" spans="1:46" x14ac:dyDescent="0.3">
      <c r="A51" s="30">
        <v>2016</v>
      </c>
      <c r="B51" s="41">
        <v>84</v>
      </c>
      <c r="C51" s="42">
        <v>33</v>
      </c>
      <c r="D51" s="42">
        <v>6</v>
      </c>
      <c r="E51" s="42">
        <v>7</v>
      </c>
      <c r="F51" s="42">
        <v>8</v>
      </c>
      <c r="G51" s="42">
        <v>17</v>
      </c>
      <c r="H51" s="42">
        <v>6</v>
      </c>
      <c r="I51" s="42">
        <v>3</v>
      </c>
      <c r="J51" s="43">
        <v>4</v>
      </c>
      <c r="K51" s="36">
        <v>0.42519813512496879</v>
      </c>
      <c r="L51" s="36">
        <v>0.87084019251099332</v>
      </c>
      <c r="M51" s="36">
        <v>5.8884845559437834E-2</v>
      </c>
      <c r="N51" s="36">
        <v>0.48432122753871132</v>
      </c>
      <c r="O51" s="36">
        <v>0.40953470519841495</v>
      </c>
      <c r="P51" s="36">
        <v>0.34858411777740844</v>
      </c>
      <c r="Q51" s="36">
        <v>0.89593918667207806</v>
      </c>
      <c r="R51" s="36">
        <v>0.348842667692084</v>
      </c>
      <c r="S51" s="36">
        <v>0.52207434239343886</v>
      </c>
      <c r="T51" s="35">
        <v>3.1956220920278472E-4</v>
      </c>
      <c r="U51" s="36">
        <v>7.0364554671594262E-4</v>
      </c>
      <c r="V51" s="36">
        <v>-4.1798153913808031E-4</v>
      </c>
      <c r="W51" s="36">
        <v>1.2286205569601925E-4</v>
      </c>
      <c r="X51" s="36">
        <v>1.8427975986627606E-3</v>
      </c>
      <c r="Y51" s="36">
        <v>5.6954538962418911E-3</v>
      </c>
      <c r="Z51" s="36">
        <v>-1.5813785112400741E-4</v>
      </c>
      <c r="AA51" s="36">
        <v>-1.0031687692474581E-3</v>
      </c>
      <c r="AB51" s="37">
        <v>8.4968323299291991E-5</v>
      </c>
      <c r="AC51" s="36">
        <v>1.8620516488103429E-3</v>
      </c>
      <c r="AD51" s="36">
        <v>1.2233560936377522E-3</v>
      </c>
      <c r="AE51" s="36">
        <v>8.5876855654982173E-5</v>
      </c>
      <c r="AF51" s="36">
        <v>4.4958259701966208E-4</v>
      </c>
      <c r="AG51" s="36">
        <v>5.5946471028580202E-3</v>
      </c>
      <c r="AH51" s="36">
        <v>1.5889503678903471E-2</v>
      </c>
      <c r="AI51" s="36">
        <v>2.0968932845334302E-4</v>
      </c>
      <c r="AJ51" s="36">
        <v>3.4668021503958661E-3</v>
      </c>
      <c r="AK51" s="37">
        <v>5.7349783884379463E-4</v>
      </c>
      <c r="AL51" s="35">
        <v>-6.6119998906639064E-11</v>
      </c>
      <c r="AM51" s="36">
        <v>-2.7189385348979894E-3</v>
      </c>
      <c r="AN51" s="36">
        <v>-1.3593829197569355E-5</v>
      </c>
      <c r="AO51" s="36">
        <v>-2.325519646163841E-3</v>
      </c>
      <c r="AP51" s="36">
        <v>2.4413261525706412E-3</v>
      </c>
      <c r="AQ51" s="36">
        <v>1.0176994013000875E-2</v>
      </c>
      <c r="AR51" s="36">
        <v>-1.1069527454288487E-3</v>
      </c>
      <c r="AS51" s="36">
        <v>1.9796882519233223E-3</v>
      </c>
      <c r="AT51" s="37">
        <v>-6.639770636989039E-5</v>
      </c>
    </row>
    <row r="52" spans="1:46" x14ac:dyDescent="0.3">
      <c r="A52" s="30">
        <v>2017</v>
      </c>
      <c r="B52" s="41">
        <v>91</v>
      </c>
      <c r="C52" s="42">
        <v>32</v>
      </c>
      <c r="D52" s="42">
        <v>5</v>
      </c>
      <c r="E52" s="42">
        <v>14</v>
      </c>
      <c r="F52" s="42">
        <v>7</v>
      </c>
      <c r="G52" s="42">
        <v>17</v>
      </c>
      <c r="H52" s="42">
        <v>8</v>
      </c>
      <c r="I52" s="42">
        <v>3</v>
      </c>
      <c r="J52" s="43">
        <v>5</v>
      </c>
      <c r="K52" s="36">
        <v>0.43270435747290309</v>
      </c>
      <c r="L52" s="36">
        <v>0.87100683613471219</v>
      </c>
      <c r="M52" s="36">
        <v>6.1359436579687225E-2</v>
      </c>
      <c r="N52" s="36">
        <v>0.51247716856603087</v>
      </c>
      <c r="O52" s="36">
        <v>0.38798178011855</v>
      </c>
      <c r="P52" s="36">
        <v>0.36130780194997841</v>
      </c>
      <c r="Q52" s="36">
        <v>0.96943797493919004</v>
      </c>
      <c r="R52" s="36">
        <v>0.33032042134420792</v>
      </c>
      <c r="S52" s="36">
        <v>0.60276004019094698</v>
      </c>
      <c r="T52" s="35">
        <v>-5.934425499072646E-4</v>
      </c>
      <c r="U52" s="36">
        <v>-1.5826080695606375E-3</v>
      </c>
      <c r="V52" s="36">
        <v>-2.098961672320653E-4</v>
      </c>
      <c r="W52" s="36">
        <v>2.8217629653795904E-4</v>
      </c>
      <c r="X52" s="36">
        <v>1.2074545629427622E-3</v>
      </c>
      <c r="Y52" s="36">
        <v>6.7326949180203923E-3</v>
      </c>
      <c r="Z52" s="36">
        <v>2.6568186238034778E-4</v>
      </c>
      <c r="AA52" s="36">
        <v>-3.7288610324922146E-4</v>
      </c>
      <c r="AB52" s="37">
        <v>-2.1211038620473891E-7</v>
      </c>
      <c r="AC52" s="36">
        <v>1.2679828791227249E-3</v>
      </c>
      <c r="AD52" s="36">
        <v>-7.6298857686449696E-4</v>
      </c>
      <c r="AE52" s="36">
        <v>1.0130898099779084E-4</v>
      </c>
      <c r="AF52" s="36">
        <v>1.5946235400185549E-3</v>
      </c>
      <c r="AG52" s="36">
        <v>5.0198355694052142E-3</v>
      </c>
      <c r="AH52" s="36">
        <v>1.4649160359626082E-2</v>
      </c>
      <c r="AI52" s="36">
        <v>5.2655514835125527E-4</v>
      </c>
      <c r="AJ52" s="36">
        <v>2.7738933917626596E-3</v>
      </c>
      <c r="AK52" s="37">
        <v>5.2810711296092533E-4</v>
      </c>
      <c r="AL52" s="35">
        <v>-5.3165842484119964E-11</v>
      </c>
      <c r="AM52" s="36">
        <v>-3.8808995545533422E-3</v>
      </c>
      <c r="AN52" s="36">
        <v>3.3969498223791968E-5</v>
      </c>
      <c r="AO52" s="36">
        <v>-1.481165988719114E-4</v>
      </c>
      <c r="AP52" s="36">
        <v>3.057763452215831E-3</v>
      </c>
      <c r="AQ52" s="36">
        <v>1.0769172760400729E-2</v>
      </c>
      <c r="AR52" s="36">
        <v>1.3572228400799875E-4</v>
      </c>
      <c r="AS52" s="36">
        <v>2.0180598453230867E-3</v>
      </c>
      <c r="AT52" s="37">
        <v>1.1612098698980429E-4</v>
      </c>
    </row>
    <row r="53" spans="1:46" x14ac:dyDescent="0.3">
      <c r="A53" s="30">
        <v>2018</v>
      </c>
      <c r="B53" s="41">
        <v>92</v>
      </c>
      <c r="C53" s="42">
        <v>32</v>
      </c>
      <c r="D53" s="42">
        <v>4</v>
      </c>
      <c r="E53" s="42">
        <v>14</v>
      </c>
      <c r="F53" s="42">
        <v>8</v>
      </c>
      <c r="G53" s="42">
        <v>18</v>
      </c>
      <c r="H53" s="42">
        <v>8</v>
      </c>
      <c r="I53" s="42">
        <v>3</v>
      </c>
      <c r="J53" s="43">
        <v>5</v>
      </c>
      <c r="K53" s="36">
        <v>0.42939687366904067</v>
      </c>
      <c r="L53" s="36">
        <v>0.87214447862372801</v>
      </c>
      <c r="M53" s="36">
        <v>5.896000061479293E-2</v>
      </c>
      <c r="N53" s="36">
        <v>0.47833318611531717</v>
      </c>
      <c r="O53" s="36">
        <v>0.41791901825991273</v>
      </c>
      <c r="P53" s="36">
        <v>0.38248973188393365</v>
      </c>
      <c r="Q53" s="36">
        <v>0.96953467309194707</v>
      </c>
      <c r="R53" s="36">
        <v>0.31224850091642897</v>
      </c>
      <c r="S53" s="36">
        <v>0.60724026306555079</v>
      </c>
      <c r="T53" s="35">
        <v>-8.5536102412229413E-4</v>
      </c>
      <c r="U53" s="36">
        <v>-2.015103605889898E-3</v>
      </c>
      <c r="V53" s="36">
        <v>-2.0306336864682966E-4</v>
      </c>
      <c r="W53" s="36">
        <v>2.4897712741503393E-4</v>
      </c>
      <c r="X53" s="36">
        <v>7.6155793199662045E-4</v>
      </c>
      <c r="Y53" s="36">
        <v>6.374558888130365E-3</v>
      </c>
      <c r="Z53" s="36">
        <v>-1.1204001898368731E-4</v>
      </c>
      <c r="AA53" s="36">
        <v>-2.2394946203987403E-4</v>
      </c>
      <c r="AB53" s="37">
        <v>-1.6891572693701116E-4</v>
      </c>
      <c r="AC53" s="36">
        <v>8.9723673196213005E-4</v>
      </c>
      <c r="AD53" s="36">
        <v>-1.1399546133380133E-3</v>
      </c>
      <c r="AE53" s="36">
        <v>1.0404408929826397E-4</v>
      </c>
      <c r="AF53" s="36">
        <v>8.9310681967488467E-4</v>
      </c>
      <c r="AG53" s="36">
        <v>3.6428744564002704E-3</v>
      </c>
      <c r="AH53" s="36">
        <v>1.614386650732429E-2</v>
      </c>
      <c r="AI53" s="36">
        <v>3.0346509426013236E-4</v>
      </c>
      <c r="AJ53" s="36">
        <v>2.0335657519876841E-3</v>
      </c>
      <c r="AK53" s="37">
        <v>5.3339835756410271E-4</v>
      </c>
      <c r="AL53" s="35">
        <v>-9.3547803445888382E-11</v>
      </c>
      <c r="AM53" s="36">
        <v>-3.7045952431764458E-3</v>
      </c>
      <c r="AN53" s="36">
        <v>6.3743421263222374E-5</v>
      </c>
      <c r="AO53" s="36">
        <v>9.5107754243259926E-5</v>
      </c>
      <c r="AP53" s="36">
        <v>2.5646965664316607E-3</v>
      </c>
      <c r="AQ53" s="36">
        <v>1.3376310740604068E-2</v>
      </c>
      <c r="AR53" s="36">
        <v>-1.8694386399011655E-5</v>
      </c>
      <c r="AS53" s="36">
        <v>1.6630289650786075E-3</v>
      </c>
      <c r="AT53" s="37">
        <v>2.356815770905693E-4</v>
      </c>
    </row>
    <row r="54" spans="1:46" x14ac:dyDescent="0.3">
      <c r="A54" s="30">
        <v>2019</v>
      </c>
      <c r="B54" s="41">
        <v>90</v>
      </c>
      <c r="C54" s="42">
        <v>33</v>
      </c>
      <c r="D54" s="42">
        <v>4</v>
      </c>
      <c r="E54" s="42">
        <v>13</v>
      </c>
      <c r="F54" s="42">
        <v>8</v>
      </c>
      <c r="G54" s="42">
        <v>17</v>
      </c>
      <c r="H54" s="42">
        <v>7</v>
      </c>
      <c r="I54" s="42">
        <v>4</v>
      </c>
      <c r="J54" s="43">
        <v>4</v>
      </c>
      <c r="K54" s="36">
        <v>0.41565377962714023</v>
      </c>
      <c r="L54" s="36">
        <v>0.87127887072847909</v>
      </c>
      <c r="M54" s="36">
        <v>5.4978505684174499E-2</v>
      </c>
      <c r="N54" s="36">
        <v>0.4753293773140736</v>
      </c>
      <c r="O54" s="36">
        <v>0.42413132865301062</v>
      </c>
      <c r="P54" s="36">
        <v>0.3735016979715049</v>
      </c>
      <c r="Q54" s="36">
        <v>0.94250212655466215</v>
      </c>
      <c r="R54" s="36">
        <v>0.30930177533278458</v>
      </c>
      <c r="S54" s="36">
        <v>0.529717103039407</v>
      </c>
      <c r="T54" s="35">
        <v>-4.8012918673389119E-4</v>
      </c>
      <c r="U54" s="36">
        <v>-1.0998155882897167E-3</v>
      </c>
      <c r="V54" s="36">
        <v>-3.0311056950213077E-4</v>
      </c>
      <c r="W54" s="36">
        <v>1.5770538308153498E-4</v>
      </c>
      <c r="X54" s="36">
        <v>1.4396359478622853E-3</v>
      </c>
      <c r="Y54" s="36">
        <v>5.0651836723402026E-3</v>
      </c>
      <c r="Z54" s="36">
        <v>8.118752399619769E-5</v>
      </c>
      <c r="AA54" s="36">
        <v>-5.6302762125443268E-4</v>
      </c>
      <c r="AB54" s="37">
        <v>-2.515753667704644E-4</v>
      </c>
      <c r="AC54" s="36">
        <v>1.0132130226293526E-3</v>
      </c>
      <c r="AD54" s="36">
        <v>-3.3882137459981151E-4</v>
      </c>
      <c r="AE54" s="36">
        <v>9.3659973622512832E-5</v>
      </c>
      <c r="AF54" s="36">
        <v>8.090449207741392E-4</v>
      </c>
      <c r="AG54" s="36">
        <v>3.5858053397834367E-3</v>
      </c>
      <c r="AH54" s="36">
        <v>1.6255024081597964E-2</v>
      </c>
      <c r="AI54" s="36">
        <v>4.3928804025729606E-4</v>
      </c>
      <c r="AJ54" s="36">
        <v>1.8769424440880826E-3</v>
      </c>
      <c r="AK54" s="37">
        <v>1.2140045832016513E-4</v>
      </c>
      <c r="AL54" s="35">
        <v>1.5855944040622503E-11</v>
      </c>
      <c r="AM54" s="36">
        <v>-3.2827427445267137E-3</v>
      </c>
      <c r="AN54" s="36">
        <v>4.9370779431227408E-5</v>
      </c>
      <c r="AO54" s="36">
        <v>-5.9926416795278123E-5</v>
      </c>
      <c r="AP54" s="36">
        <v>2.4951953281419871E-3</v>
      </c>
      <c r="AQ54" s="36">
        <v>1.2974997152570318E-2</v>
      </c>
      <c r="AR54" s="36">
        <v>2.1247571003779459E-4</v>
      </c>
      <c r="AS54" s="36">
        <v>1.3805432877158847E-3</v>
      </c>
      <c r="AT54" s="37">
        <v>-2.0534513377950091E-4</v>
      </c>
    </row>
    <row r="55" spans="1:46" x14ac:dyDescent="0.3">
      <c r="A55" s="30">
        <v>2020</v>
      </c>
      <c r="B55" s="41">
        <v>95</v>
      </c>
      <c r="C55" s="42">
        <v>33</v>
      </c>
      <c r="D55" s="42">
        <v>4</v>
      </c>
      <c r="E55" s="42">
        <v>13</v>
      </c>
      <c r="F55" s="42">
        <v>8</v>
      </c>
      <c r="G55" s="42">
        <v>21</v>
      </c>
      <c r="H55" s="42">
        <v>7</v>
      </c>
      <c r="I55" s="42">
        <v>4</v>
      </c>
      <c r="J55" s="43">
        <v>5</v>
      </c>
      <c r="K55" s="36">
        <v>0.41405490179923504</v>
      </c>
      <c r="L55" s="36">
        <v>0.87281666867670815</v>
      </c>
      <c r="M55" s="36">
        <v>5.6940512272386945E-2</v>
      </c>
      <c r="N55" s="36">
        <v>0.47298108773828262</v>
      </c>
      <c r="O55" s="36">
        <v>0.43343376867096067</v>
      </c>
      <c r="P55" s="36">
        <v>0.41499122563479707</v>
      </c>
      <c r="Q55" s="36">
        <v>0.93720105489720396</v>
      </c>
      <c r="R55" s="36">
        <v>0.29975612215103964</v>
      </c>
      <c r="S55" s="36">
        <v>0.57076857293884431</v>
      </c>
      <c r="T55" s="35">
        <v>4.4287257281080353E-4</v>
      </c>
      <c r="U55" s="36">
        <v>3.760072301468549E-4</v>
      </c>
      <c r="V55" s="36">
        <v>-4.0572166340615168E-4</v>
      </c>
      <c r="W55" s="36">
        <v>2.1330259624089756E-3</v>
      </c>
      <c r="X55" s="36">
        <v>1.696376486030878E-3</v>
      </c>
      <c r="Y55" s="36">
        <v>6.8964868765373465E-3</v>
      </c>
      <c r="Z55" s="36">
        <v>2.0642931624642114E-4</v>
      </c>
      <c r="AA55" s="36">
        <v>-3.2925764601629835E-4</v>
      </c>
      <c r="AB55" s="37">
        <v>-2.2467958048591144E-4</v>
      </c>
      <c r="AC55" s="36">
        <v>1.28551668645262E-3</v>
      </c>
      <c r="AD55" s="36">
        <v>9.108527746849287E-4</v>
      </c>
      <c r="AE55" s="36">
        <v>8.1919961890684724E-5</v>
      </c>
      <c r="AF55" s="36">
        <v>3.3686371469836911E-3</v>
      </c>
      <c r="AG55" s="36">
        <v>4.2681702213669464E-3</v>
      </c>
      <c r="AH55" s="36">
        <v>1.662462754668248E-2</v>
      </c>
      <c r="AI55" s="36">
        <v>4.9075884501750041E-4</v>
      </c>
      <c r="AJ55" s="36">
        <v>1.2724711322515798E-3</v>
      </c>
      <c r="AK55" s="37">
        <v>-8.7658630402888616E-5</v>
      </c>
      <c r="AL55" s="35">
        <v>-5.8691332042320059E-11</v>
      </c>
      <c r="AM55" s="36">
        <v>-3.0273118034170004E-3</v>
      </c>
      <c r="AN55" s="36">
        <v>2.2596058567598594E-5</v>
      </c>
      <c r="AO55" s="36">
        <v>1.7613141458796002E-3</v>
      </c>
      <c r="AP55" s="36">
        <v>2.7547007800221551E-3</v>
      </c>
      <c r="AQ55" s="36">
        <v>1.2506307249878048E-2</v>
      </c>
      <c r="AR55" s="36">
        <v>1.4585884752412587E-4</v>
      </c>
      <c r="AS55" s="36">
        <v>9.0060851052912376E-4</v>
      </c>
      <c r="AT55" s="37">
        <v>-4.7047340120689291E-4</v>
      </c>
    </row>
    <row r="56" spans="1:46" x14ac:dyDescent="0.3">
      <c r="A56" s="30">
        <v>2021</v>
      </c>
      <c r="B56" s="41">
        <v>92</v>
      </c>
      <c r="C56" s="42">
        <v>32</v>
      </c>
      <c r="D56" s="42">
        <v>4</v>
      </c>
      <c r="E56" s="42">
        <v>14</v>
      </c>
      <c r="F56" s="42">
        <v>8</v>
      </c>
      <c r="G56" s="42">
        <v>18</v>
      </c>
      <c r="H56" s="42">
        <v>7</v>
      </c>
      <c r="I56" s="42">
        <v>4</v>
      </c>
      <c r="J56" s="43">
        <v>5</v>
      </c>
      <c r="K56" s="36">
        <v>0.40854180953170005</v>
      </c>
      <c r="L56" s="36">
        <v>0.87373679630961454</v>
      </c>
      <c r="M56" s="36">
        <v>6.0308228090313123E-2</v>
      </c>
      <c r="N56" s="36">
        <v>0.46161166577673984</v>
      </c>
      <c r="O56" s="36">
        <v>0.43169047276388423</v>
      </c>
      <c r="P56" s="36">
        <v>0.3788144721259713</v>
      </c>
      <c r="Q56" s="36">
        <v>0.93967884590372508</v>
      </c>
      <c r="R56" s="36">
        <v>0.26572408609187165</v>
      </c>
      <c r="S56" s="36">
        <v>0.59598106600278467</v>
      </c>
      <c r="T56" s="35">
        <v>1.3773507052375403E-3</v>
      </c>
      <c r="U56" s="36">
        <v>2.6651792062187853E-3</v>
      </c>
      <c r="V56" s="36">
        <v>-2.2619883381295346E-4</v>
      </c>
      <c r="W56" s="36">
        <v>3.1570134723152944E-4</v>
      </c>
      <c r="X56" s="36">
        <v>1.2387547160581098E-3</v>
      </c>
      <c r="Y56" s="36">
        <v>5.917454527777543E-3</v>
      </c>
      <c r="Z56" s="36">
        <v>2.4661126450528295E-4</v>
      </c>
      <c r="AA56" s="36">
        <v>-5.6739746402349961E-4</v>
      </c>
      <c r="AB56" s="37">
        <v>-7.5763511252835625E-5</v>
      </c>
      <c r="AC56" s="36">
        <v>1.7642327739039942E-3</v>
      </c>
      <c r="AD56" s="36">
        <v>2.930275726350122E-3</v>
      </c>
      <c r="AE56" s="36">
        <v>1.0061203633315151E-4</v>
      </c>
      <c r="AF56" s="36">
        <v>5.2891319278958425E-3</v>
      </c>
      <c r="AG56" s="36">
        <v>2.7325649765128695E-3</v>
      </c>
      <c r="AH56" s="36">
        <v>1.5814799721646306E-2</v>
      </c>
      <c r="AI56" s="36">
        <v>6.1358070296587232E-4</v>
      </c>
      <c r="AJ56" s="36">
        <v>1.2213987886846511E-3</v>
      </c>
      <c r="AK56" s="37">
        <v>-4.7302610555990784E-5</v>
      </c>
      <c r="AL56" s="35">
        <v>8.2181368908856112E-11</v>
      </c>
      <c r="AM56" s="36">
        <v>-3.0065202129136814E-3</v>
      </c>
      <c r="AN56" s="36">
        <v>3.9425530808852747E-5</v>
      </c>
      <c r="AO56" s="36">
        <v>3.056763092661821E-3</v>
      </c>
      <c r="AP56" s="36">
        <v>1.3623701020307605E-3</v>
      </c>
      <c r="AQ56" s="36">
        <v>1.181139258895818E-2</v>
      </c>
      <c r="AR56" s="36">
        <v>3.3820185667467737E-4</v>
      </c>
      <c r="AS56" s="36">
        <v>8.2540909844850091E-4</v>
      </c>
      <c r="AT56" s="37">
        <v>-3.7061039320182294E-4</v>
      </c>
    </row>
    <row r="57" spans="1:46" x14ac:dyDescent="0.3">
      <c r="A57" s="30">
        <v>2022</v>
      </c>
      <c r="B57" s="41">
        <v>85</v>
      </c>
      <c r="C57" s="42">
        <v>31</v>
      </c>
      <c r="D57" s="42">
        <v>4</v>
      </c>
      <c r="E57" s="42">
        <v>11</v>
      </c>
      <c r="F57" s="42">
        <v>8</v>
      </c>
      <c r="G57" s="42">
        <v>15</v>
      </c>
      <c r="H57" s="42">
        <v>7</v>
      </c>
      <c r="I57" s="42">
        <v>4</v>
      </c>
      <c r="J57" s="43">
        <v>5</v>
      </c>
      <c r="K57" s="36">
        <v>0.39436344649467769</v>
      </c>
      <c r="L57" s="36">
        <v>0.8717562964986143</v>
      </c>
      <c r="M57" s="36">
        <v>5.6847443949884037E-2</v>
      </c>
      <c r="N57" s="36">
        <v>0.47402091011467906</v>
      </c>
      <c r="O57" s="36">
        <v>0.41683631161559515</v>
      </c>
      <c r="P57" s="36">
        <v>0.36943399707943259</v>
      </c>
      <c r="Q57" s="36">
        <v>0.93904315150166251</v>
      </c>
      <c r="R57" s="36">
        <v>0.23741748191733944</v>
      </c>
      <c r="S57" s="36">
        <v>0.59548294621460085</v>
      </c>
      <c r="T57" s="35">
        <v>3.3898216012819334E-3</v>
      </c>
      <c r="U57" s="36">
        <v>7.1803788220318882E-3</v>
      </c>
      <c r="V57" s="36">
        <v>-2.1287147387158222E-4</v>
      </c>
      <c r="W57" s="36">
        <v>2.7282522752561053E-4</v>
      </c>
      <c r="X57" s="36">
        <v>1.1276550148615471E-3</v>
      </c>
      <c r="Y57" s="36">
        <v>2.1562849545951968E-3</v>
      </c>
      <c r="Z57" s="36">
        <v>-1.3819194116725046E-3</v>
      </c>
      <c r="AA57" s="36">
        <v>-1.1946877519896798E-4</v>
      </c>
      <c r="AB57" s="37">
        <v>9.3538160415823214E-5</v>
      </c>
      <c r="AC57" s="36">
        <v>2.4444550869300095E-3</v>
      </c>
      <c r="AD57" s="36">
        <v>6.8632934890916529E-3</v>
      </c>
      <c r="AE57" s="36">
        <v>1.0234129574375386E-4</v>
      </c>
      <c r="AF57" s="36">
        <v>9.5379350835772807E-4</v>
      </c>
      <c r="AG57" s="36">
        <v>2.9562956178562664E-3</v>
      </c>
      <c r="AH57" s="36">
        <v>1.4066184370471923E-2</v>
      </c>
      <c r="AI57" s="36">
        <v>-9.4505434260503784E-4</v>
      </c>
      <c r="AJ57" s="36">
        <v>1.8906172672151543E-3</v>
      </c>
      <c r="AK57" s="37">
        <v>1.3367527622268934E-4</v>
      </c>
      <c r="AL57" s="35">
        <v>1.8791377454971936E-10</v>
      </c>
      <c r="AM57" s="36">
        <v>-2.0758006172590564E-3</v>
      </c>
      <c r="AN57" s="36">
        <v>2.5566670002953833E-5</v>
      </c>
      <c r="AO57" s="36">
        <v>-5.4378333089214511E-4</v>
      </c>
      <c r="AP57" s="36">
        <v>1.2653908263515435E-3</v>
      </c>
      <c r="AQ57" s="36">
        <v>8.8987827348554101E-3</v>
      </c>
      <c r="AR57" s="36">
        <v>-2.3630669224094908E-3</v>
      </c>
      <c r="AS57" s="36">
        <v>1.2635141744721762E-3</v>
      </c>
      <c r="AT57" s="37">
        <v>-3.1242533976446154E-4</v>
      </c>
    </row>
    <row r="58" spans="1:46" x14ac:dyDescent="0.3">
      <c r="A58" s="30">
        <v>2023</v>
      </c>
      <c r="B58" s="44">
        <v>51</v>
      </c>
      <c r="C58" s="45">
        <v>30</v>
      </c>
      <c r="D58" s="45">
        <v>1</v>
      </c>
      <c r="E58" s="45">
        <v>5</v>
      </c>
      <c r="F58" s="45">
        <v>1</v>
      </c>
      <c r="G58" s="45">
        <v>3</v>
      </c>
      <c r="H58" s="45">
        <v>6</v>
      </c>
      <c r="I58" s="45">
        <v>2</v>
      </c>
      <c r="J58" s="46">
        <v>3</v>
      </c>
      <c r="K58" s="39">
        <v>0.36144697517905483</v>
      </c>
      <c r="L58" s="39">
        <v>0.87032435820730925</v>
      </c>
      <c r="M58" s="39">
        <v>3.1508923011712232E-5</v>
      </c>
      <c r="N58" s="39">
        <v>0.45445789939820869</v>
      </c>
      <c r="O58" s="39">
        <v>0.1910587592602199</v>
      </c>
      <c r="P58" s="39">
        <v>0.20753585156688084</v>
      </c>
      <c r="Q58" s="39">
        <v>0.92121285115460416</v>
      </c>
      <c r="R58" s="39">
        <v>0.23734518672158117</v>
      </c>
      <c r="S58" s="39">
        <v>0.54268193984317159</v>
      </c>
      <c r="T58" s="38">
        <v>1.6539590901340571E-4</v>
      </c>
      <c r="U58" s="39">
        <v>2.5236212698740047E-4</v>
      </c>
      <c r="V58" s="39">
        <v>0.11326852863036641</v>
      </c>
      <c r="W58" s="39">
        <v>2.81663156979487E-4</v>
      </c>
      <c r="X58" s="39">
        <v>-2.0324300806971198E-4</v>
      </c>
      <c r="Y58" s="39">
        <v>1.4325075163703659E-3</v>
      </c>
      <c r="Z58" s="39">
        <v>2.3128442484927396E-4</v>
      </c>
      <c r="AA58" s="39">
        <v>-4.8727979476180636E-4</v>
      </c>
      <c r="AB58" s="40">
        <v>4.3453097355641807E-4</v>
      </c>
      <c r="AC58" s="39">
        <v>1.116850591845708E-3</v>
      </c>
      <c r="AD58" s="39">
        <v>8.3905005634531398E-4</v>
      </c>
      <c r="AE58" s="39">
        <v>1.0141283243146986E-4</v>
      </c>
      <c r="AF58" s="39">
        <v>1.2504140042419456E-3</v>
      </c>
      <c r="AG58" s="39">
        <v>2.7336132392755271E-3</v>
      </c>
      <c r="AH58" s="39">
        <v>1.2590589412204036E-2</v>
      </c>
      <c r="AI58" s="39">
        <v>8.3528037257938411E-4</v>
      </c>
      <c r="AJ58" s="39">
        <v>1.7472463240668103E-3</v>
      </c>
      <c r="AK58" s="40">
        <v>1.664690415241016E-4</v>
      </c>
      <c r="AL58" s="38">
        <v>1.6164236634432883E-10</v>
      </c>
      <c r="AM58" s="39">
        <v>-3.0086644269320165E-3</v>
      </c>
      <c r="AN58" s="39">
        <v>6.6304477479895826E-5</v>
      </c>
      <c r="AO58" s="39">
        <v>5.587423869465283E-4</v>
      </c>
      <c r="AP58" s="39">
        <v>1.7041527609339866E-3</v>
      </c>
      <c r="AQ58" s="39">
        <v>1.0382714111270596E-2</v>
      </c>
      <c r="AR58" s="39">
        <v>4.7746012077929116E-4</v>
      </c>
      <c r="AS58" s="39">
        <v>1.4175002386488103E-3</v>
      </c>
      <c r="AT58" s="40">
        <v>-5.7788264595721306E-5</v>
      </c>
    </row>
  </sheetData>
  <mergeCells count="5">
    <mergeCell ref="B3:J3"/>
    <mergeCell ref="K3:S3"/>
    <mergeCell ref="T3:AB3"/>
    <mergeCell ref="AC3:AK3"/>
    <mergeCell ref="AL3:AT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36</vt:i4>
      </vt:variant>
    </vt:vector>
  </HeadingPairs>
  <TitlesOfParts>
    <vt:vector size="36" baseType="lpstr">
      <vt:lpstr>ReadMe</vt:lpstr>
      <vt:lpstr>A1a</vt:lpstr>
      <vt:lpstr>A1b</vt:lpstr>
      <vt:lpstr>A2</vt:lpstr>
      <vt:lpstr>B1a</vt:lpstr>
      <vt:lpstr>B1b</vt:lpstr>
      <vt:lpstr>B1c</vt:lpstr>
      <vt:lpstr>B1d</vt:lpstr>
      <vt:lpstr>B2a</vt:lpstr>
      <vt:lpstr>B2b</vt:lpstr>
      <vt:lpstr>B2c</vt:lpstr>
      <vt:lpstr>B2d</vt:lpstr>
      <vt:lpstr>B2e</vt:lpstr>
      <vt:lpstr>C1a</vt:lpstr>
      <vt:lpstr>C2a</vt:lpstr>
      <vt:lpstr>C1b</vt:lpstr>
      <vt:lpstr>C2b</vt:lpstr>
      <vt:lpstr>C1c</vt:lpstr>
      <vt:lpstr>C1d</vt:lpstr>
      <vt:lpstr>C1e</vt:lpstr>
      <vt:lpstr>C1f</vt:lpstr>
      <vt:lpstr>C2f</vt:lpstr>
      <vt:lpstr>D1</vt:lpstr>
      <vt:lpstr>D2</vt:lpstr>
      <vt:lpstr>E1</vt:lpstr>
      <vt:lpstr>E2</vt:lpstr>
      <vt:lpstr>F1a</vt:lpstr>
      <vt:lpstr>F2a</vt:lpstr>
      <vt:lpstr>F1b</vt:lpstr>
      <vt:lpstr>F2b</vt:lpstr>
      <vt:lpstr>F1c</vt:lpstr>
      <vt:lpstr>F2c</vt:lpstr>
      <vt:lpstr>F1d</vt:lpstr>
      <vt:lpstr>F2d</vt:lpstr>
      <vt:lpstr>G1</vt:lpstr>
      <vt:lpstr>G2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Piketty</dc:creator>
  <cp:lastModifiedBy>Thomas Piketty</cp:lastModifiedBy>
  <dcterms:created xsi:type="dcterms:W3CDTF">2025-01-17T10:19:25Z</dcterms:created>
  <dcterms:modified xsi:type="dcterms:W3CDTF">2025-05-15T14:54:15Z</dcterms:modified>
</cp:coreProperties>
</file>